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ate1904="1" codeName="ThisWorkbook" defaultThemeVersion="166925"/>
  <mc:AlternateContent xmlns:mc="http://schemas.openxmlformats.org/markup-compatibility/2006">
    <mc:Choice Requires="x15">
      <x15ac:absPath xmlns:x15ac="http://schemas.microsoft.com/office/spreadsheetml/2010/11/ac" url="https://solutionscomvn-my.sharepoint.com/personal/long_nguyen_solutions_com_vn/Documents/SOLUTIONS ISO/5 QUY TRINH/5.5 CCM/SOL-CCM-SP-002 QT TRINH KY HOP DONG TP-NCC-TD/HUONG DAN/"/>
    </mc:Choice>
  </mc:AlternateContent>
  <xr:revisionPtr revIDLastSave="111" documentId="13_ncr:1_{F84CEF18-2F8F-4F1D-9B29-953D9082E891}" xr6:coauthVersionLast="47" xr6:coauthVersionMax="47" xr10:uidLastSave="{D68B64C9-4F83-4143-A001-1D56957C1510}"/>
  <bookViews>
    <workbookView xWindow="-108" yWindow="-108" windowWidth="23256" windowHeight="12576" tabRatio="655" firstSheet="1" activeTab="1" xr2:uid="{00000000-000D-0000-FFFF-FFFF00000000}"/>
  </bookViews>
  <sheets>
    <sheet name="(F.01)_SS GIA" sheetId="43" state="hidden" r:id="rId1"/>
    <sheet name="PO" sheetId="50" r:id="rId2"/>
    <sheet name="Po01 NLT (sua)" sheetId="45"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#N/A</definedName>
    <definedName name="_?1">#N/A</definedName>
    <definedName name="_?271">#N/A</definedName>
    <definedName name="_________________________________a1" localSheetId="0" hidden="1">{"'Sheet1'!$L$16"}</definedName>
    <definedName name="_________________________________a1" hidden="1">{"'Sheet1'!$L$16"}</definedName>
    <definedName name="________________________________a1" localSheetId="0" hidden="1">{"'Sheet1'!$L$16"}</definedName>
    <definedName name="________________________________a1" hidden="1">{"'Sheet1'!$L$16"}</definedName>
    <definedName name="_______________________________a1" localSheetId="0" hidden="1">{"'Sheet1'!$L$16"}</definedName>
    <definedName name="_______________________________a1" hidden="1">{"'Sheet1'!$L$16"}</definedName>
    <definedName name="______________________________a1" localSheetId="0" hidden="1">{"'Sheet1'!$L$16"}</definedName>
    <definedName name="______________________________a1" hidden="1">{"'Sheet1'!$L$16"}</definedName>
    <definedName name="_____________________________a1" localSheetId="0" hidden="1">{"'Sheet1'!$L$16"}</definedName>
    <definedName name="_____________________________a1" hidden="1">{"'Sheet1'!$L$16"}</definedName>
    <definedName name="_____________________________CN1" localSheetId="0" hidden="1">{"'Sheet1'!$L$16"}</definedName>
    <definedName name="_____________________________CN1" hidden="1">{"'Sheet1'!$L$16"}</definedName>
    <definedName name="____________________________a1" localSheetId="0" hidden="1">{"'Sheet1'!$L$16"}</definedName>
    <definedName name="____________________________a1" hidden="1">{"'Sheet1'!$L$16"}</definedName>
    <definedName name="____________________________BG12" localSheetId="0" hidden="1">{"'Sheet1'!$L$16"}</definedName>
    <definedName name="____________________________BG12" hidden="1">{"'Sheet1'!$L$16"}</definedName>
    <definedName name="____________________________CN1" localSheetId="0" hidden="1">{"'Sheet1'!$L$16"}</definedName>
    <definedName name="____________________________CN1" hidden="1">{"'Sheet1'!$L$16"}</definedName>
    <definedName name="___________________________a1" localSheetId="0" hidden="1">{"'Sheet1'!$L$16"}</definedName>
    <definedName name="___________________________a1" hidden="1">{"'Sheet1'!$L$16"}</definedName>
    <definedName name="___________________________BG12" localSheetId="0" hidden="1">{"'Sheet1'!$L$16"}</definedName>
    <definedName name="___________________________BG12" hidden="1">{"'Sheet1'!$L$16"}</definedName>
    <definedName name="___________________________CN1" localSheetId="0" hidden="1">{"'Sheet1'!$L$16"}</definedName>
    <definedName name="___________________________CN1" hidden="1">{"'Sheet1'!$L$16"}</definedName>
    <definedName name="__________________________a1" localSheetId="0" hidden="1">{"'Sheet1'!$L$16"}</definedName>
    <definedName name="__________________________a1" hidden="1">{"'Sheet1'!$L$16"}</definedName>
    <definedName name="__________________________BG12" localSheetId="0" hidden="1">{"'Sheet1'!$L$16"}</definedName>
    <definedName name="__________________________BG12" hidden="1">{"'Sheet1'!$L$16"}</definedName>
    <definedName name="__________________________CN1" localSheetId="0" hidden="1">{"'Sheet1'!$L$16"}</definedName>
    <definedName name="__________________________CN1" hidden="1">{"'Sheet1'!$L$16"}</definedName>
    <definedName name="_________________________a1" localSheetId="0" hidden="1">{"'Sheet1'!$L$16"}</definedName>
    <definedName name="_________________________a1" hidden="1">{"'Sheet1'!$L$16"}</definedName>
    <definedName name="_________________________BG12" localSheetId="0" hidden="1">{"'Sheet1'!$L$16"}</definedName>
    <definedName name="_________________________BG12" hidden="1">{"'Sheet1'!$L$16"}</definedName>
    <definedName name="_________________________CN1" localSheetId="0" hidden="1">{"'Sheet1'!$L$16"}</definedName>
    <definedName name="_________________________CN1" hidden="1">{"'Sheet1'!$L$16"}</definedName>
    <definedName name="________________________a1" localSheetId="0" hidden="1">{"'Sheet1'!$L$16"}</definedName>
    <definedName name="________________________a1" hidden="1">{"'Sheet1'!$L$16"}</definedName>
    <definedName name="________________________BG12" localSheetId="0" hidden="1">{"'Sheet1'!$L$16"}</definedName>
    <definedName name="________________________BG12" hidden="1">{"'Sheet1'!$L$16"}</definedName>
    <definedName name="________________________CN1" localSheetId="0" hidden="1">{"'Sheet1'!$L$16"}</definedName>
    <definedName name="________________________CN1" hidden="1">{"'Sheet1'!$L$16"}</definedName>
    <definedName name="_______________________a1" localSheetId="0" hidden="1">{"'Sheet1'!$L$16"}</definedName>
    <definedName name="_______________________a1" hidden="1">{"'Sheet1'!$L$16"}</definedName>
    <definedName name="_______________________BG12" localSheetId="0" hidden="1">{"'Sheet1'!$L$16"}</definedName>
    <definedName name="_______________________BG12" hidden="1">{"'Sheet1'!$L$16"}</definedName>
    <definedName name="_______________________CN1" localSheetId="0" hidden="1">{"'Sheet1'!$L$16"}</definedName>
    <definedName name="_______________________CN1" hidden="1">{"'Sheet1'!$L$16"}</definedName>
    <definedName name="______________________a1" localSheetId="0" hidden="1">{"'Sheet1'!$L$16"}</definedName>
    <definedName name="______________________a1" hidden="1">{"'Sheet1'!$L$16"}</definedName>
    <definedName name="______________________BG12" localSheetId="0" hidden="1">{"'Sheet1'!$L$16"}</definedName>
    <definedName name="______________________BG12" hidden="1">{"'Sheet1'!$L$16"}</definedName>
    <definedName name="______________________CN1" localSheetId="0" hidden="1">{"'Sheet1'!$L$16"}</definedName>
    <definedName name="______________________CN1" hidden="1">{"'Sheet1'!$L$16"}</definedName>
    <definedName name="______________________Goi8" localSheetId="0" hidden="1">{"'Sheet1'!$L$16"}</definedName>
    <definedName name="______________________Goi8" hidden="1">{"'Sheet1'!$L$16"}</definedName>
    <definedName name="______________________SCL4" localSheetId="0" hidden="1">{"'Sheet1'!$L$16"}</definedName>
    <definedName name="______________________SCL4" hidden="1">{"'Sheet1'!$L$16"}</definedName>
    <definedName name="_____________________a1" localSheetId="0" hidden="1">{"'Sheet1'!$L$16"}</definedName>
    <definedName name="_____________________a1" hidden="1">{"'Sheet1'!$L$16"}</definedName>
    <definedName name="_____________________BG12" localSheetId="0" hidden="1">{"'Sheet1'!$L$16"}</definedName>
    <definedName name="_____________________BG12" hidden="1">{"'Sheet1'!$L$16"}</definedName>
    <definedName name="_____________________CN1" localSheetId="0" hidden="1">{"'Sheet1'!$L$16"}</definedName>
    <definedName name="_____________________CN1" hidden="1">{"'Sheet1'!$L$16"}</definedName>
    <definedName name="_____________________Goi8" localSheetId="0" hidden="1">{"'Sheet1'!$L$16"}</definedName>
    <definedName name="_____________________Goi8" hidden="1">{"'Sheet1'!$L$16"}</definedName>
    <definedName name="_____________________SCL4" localSheetId="0" hidden="1">{"'Sheet1'!$L$16"}</definedName>
    <definedName name="_____________________SCL4" hidden="1">{"'Sheet1'!$L$16"}</definedName>
    <definedName name="____________________a1" localSheetId="0" hidden="1">{"'Sheet1'!$L$16"}</definedName>
    <definedName name="____________________a1" hidden="1">{"'Sheet1'!$L$16"}</definedName>
    <definedName name="____________________BG12" localSheetId="0" hidden="1">{"'Sheet1'!$L$16"}</definedName>
    <definedName name="____________________BG12" hidden="1">{"'Sheet1'!$L$16"}</definedName>
    <definedName name="____________________CN1" localSheetId="0" hidden="1">{"'Sheet1'!$L$16"}</definedName>
    <definedName name="____________________CN1" hidden="1">{"'Sheet1'!$L$16"}</definedName>
    <definedName name="____________________Goi8" localSheetId="0" hidden="1">{"'Sheet1'!$L$16"}</definedName>
    <definedName name="____________________Goi8" hidden="1">{"'Sheet1'!$L$16"}</definedName>
    <definedName name="____________________SCL4" localSheetId="0" hidden="1">{"'Sheet1'!$L$16"}</definedName>
    <definedName name="____________________SCL4" hidden="1">{"'Sheet1'!$L$16"}</definedName>
    <definedName name="____________________xlfn.BAHTTEXT" hidden="1">#NAME?</definedName>
    <definedName name="___________________a1" localSheetId="0" hidden="1">{"'Sheet1'!$L$16"}</definedName>
    <definedName name="___________________a1" hidden="1">{"'Sheet1'!$L$16"}</definedName>
    <definedName name="___________________BG12" localSheetId="0" hidden="1">{"'Sheet1'!$L$16"}</definedName>
    <definedName name="___________________BG12" hidden="1">{"'Sheet1'!$L$16"}</definedName>
    <definedName name="___________________CN1" localSheetId="0" hidden="1">{"'Sheet1'!$L$16"}</definedName>
    <definedName name="___________________CN1" hidden="1">{"'Sheet1'!$L$16"}</definedName>
    <definedName name="___________________Goi8" localSheetId="0" hidden="1">{"'Sheet1'!$L$16"}</definedName>
    <definedName name="___________________Goi8" hidden="1">{"'Sheet1'!$L$16"}</definedName>
    <definedName name="___________________SCL4" localSheetId="0" hidden="1">{"'Sheet1'!$L$16"}</definedName>
    <definedName name="___________________SCL4" hidden="1">{"'Sheet1'!$L$16"}</definedName>
    <definedName name="___________________xlfn.BAHTTEXT" hidden="1">#NAME?</definedName>
    <definedName name="__________________a1" localSheetId="0" hidden="1">{"'Sheet1'!$L$16"}</definedName>
    <definedName name="__________________a1" hidden="1">{"'Sheet1'!$L$16"}</definedName>
    <definedName name="__________________BG12" localSheetId="0" hidden="1">{"'Sheet1'!$L$16"}</definedName>
    <definedName name="__________________BG12" hidden="1">{"'Sheet1'!$L$16"}</definedName>
    <definedName name="__________________CN1" localSheetId="0" hidden="1">{"'Sheet1'!$L$16"}</definedName>
    <definedName name="__________________CN1" hidden="1">{"'Sheet1'!$L$16"}</definedName>
    <definedName name="__________________Goi8" localSheetId="0" hidden="1">{"'Sheet1'!$L$16"}</definedName>
    <definedName name="__________________Goi8" hidden="1">{"'Sheet1'!$L$16"}</definedName>
    <definedName name="__________________SCL4" localSheetId="0" hidden="1">{"'Sheet1'!$L$16"}</definedName>
    <definedName name="__________________SCL4" hidden="1">{"'Sheet1'!$L$16"}</definedName>
    <definedName name="__________________xlfn.BAHTTEXT" hidden="1">#NAME?</definedName>
    <definedName name="_________________a1" localSheetId="0" hidden="1">{"'Sheet1'!$L$16"}</definedName>
    <definedName name="_________________a1" hidden="1">{"'Sheet1'!$L$16"}</definedName>
    <definedName name="_________________BG12" localSheetId="0" hidden="1">{"'Sheet1'!$L$16"}</definedName>
    <definedName name="_________________BG12" hidden="1">{"'Sheet1'!$L$16"}</definedName>
    <definedName name="_________________CN1" localSheetId="0" hidden="1">{"'Sheet1'!$L$16"}</definedName>
    <definedName name="_________________CN1" hidden="1">{"'Sheet1'!$L$16"}</definedName>
    <definedName name="_________________Goi8" localSheetId="0" hidden="1">{"'Sheet1'!$L$16"}</definedName>
    <definedName name="_________________Goi8" hidden="1">{"'Sheet1'!$L$16"}</definedName>
    <definedName name="_________________SCL4" localSheetId="0" hidden="1">{"'Sheet1'!$L$16"}</definedName>
    <definedName name="_________________SCL4" hidden="1">{"'Sheet1'!$L$16"}</definedName>
    <definedName name="_________________xlfn.BAHTTEXT" hidden="1">#NAME?</definedName>
    <definedName name="________________a1" localSheetId="0" hidden="1">{"'Sheet1'!$L$16"}</definedName>
    <definedName name="________________a1" hidden="1">{"'Sheet1'!$L$16"}</definedName>
    <definedName name="________________BG12" localSheetId="0" hidden="1">{"'Sheet1'!$L$16"}</definedName>
    <definedName name="________________BG12" hidden="1">{"'Sheet1'!$L$16"}</definedName>
    <definedName name="________________CN1" localSheetId="0" hidden="1">{"'Sheet1'!$L$16"}</definedName>
    <definedName name="________________CN1" hidden="1">{"'Sheet1'!$L$16"}</definedName>
    <definedName name="________________Goi8" localSheetId="0" hidden="1">{"'Sheet1'!$L$16"}</definedName>
    <definedName name="________________Goi8" hidden="1">{"'Sheet1'!$L$16"}</definedName>
    <definedName name="________________SCL4" localSheetId="0" hidden="1">{"'Sheet1'!$L$16"}</definedName>
    <definedName name="________________SCL4" hidden="1">{"'Sheet1'!$L$16"}</definedName>
    <definedName name="________________xlfn.BAHTTEXT" hidden="1">#NAME?</definedName>
    <definedName name="_______________a1" localSheetId="0" hidden="1">{"'Sheet1'!$L$16"}</definedName>
    <definedName name="_______________a1" hidden="1">{"'Sheet1'!$L$16"}</definedName>
    <definedName name="_______________BG12" localSheetId="0" hidden="1">{"'Sheet1'!$L$16"}</definedName>
    <definedName name="_______________BG12" hidden="1">{"'Sheet1'!$L$16"}</definedName>
    <definedName name="_______________CN1" localSheetId="0" hidden="1">{"'Sheet1'!$L$16"}</definedName>
    <definedName name="_______________CN1" hidden="1">{"'Sheet1'!$L$16"}</definedName>
    <definedName name="_______________Goi8" localSheetId="0" hidden="1">{"'Sheet1'!$L$16"}</definedName>
    <definedName name="_______________Goi8" hidden="1">{"'Sheet1'!$L$16"}</definedName>
    <definedName name="_______________SCL4" localSheetId="0" hidden="1">{"'Sheet1'!$L$16"}</definedName>
    <definedName name="_______________SCL4" hidden="1">{"'Sheet1'!$L$16"}</definedName>
    <definedName name="_______________xlfn.BAHTTEXT" hidden="1">#NAME?</definedName>
    <definedName name="______________a1" localSheetId="0" hidden="1">{"'Sheet1'!$L$16"}</definedName>
    <definedName name="______________a1" hidden="1">{"'Sheet1'!$L$16"}</definedName>
    <definedName name="______________BG12" localSheetId="0" hidden="1">{"'Sheet1'!$L$16"}</definedName>
    <definedName name="______________BG12" hidden="1">{"'Sheet1'!$L$16"}</definedName>
    <definedName name="______________CN1" localSheetId="0" hidden="1">{"'Sheet1'!$L$16"}</definedName>
    <definedName name="______________CN1" hidden="1">{"'Sheet1'!$L$16"}</definedName>
    <definedName name="______________Goi8" localSheetId="0" hidden="1">{"'Sheet1'!$L$16"}</definedName>
    <definedName name="______________Goi8" hidden="1">{"'Sheet1'!$L$16"}</definedName>
    <definedName name="______________SCL4" localSheetId="0" hidden="1">{"'Sheet1'!$L$16"}</definedName>
    <definedName name="______________SCL4" hidden="1">{"'Sheet1'!$L$16"}</definedName>
    <definedName name="______________xlfn.BAHTTEXT" hidden="1">#NAME?</definedName>
    <definedName name="_____________a1" localSheetId="0" hidden="1">{"'Sheet1'!$L$16"}</definedName>
    <definedName name="_____________a1" hidden="1">{"'Sheet1'!$L$16"}</definedName>
    <definedName name="_____________BG12" localSheetId="0" hidden="1">{"'Sheet1'!$L$16"}</definedName>
    <definedName name="_____________BG12" hidden="1">{"'Sheet1'!$L$16"}</definedName>
    <definedName name="_____________CN1" localSheetId="0" hidden="1">{"'Sheet1'!$L$16"}</definedName>
    <definedName name="_____________CN1" hidden="1">{"'Sheet1'!$L$16"}</definedName>
    <definedName name="_____________Goi8" localSheetId="0" hidden="1">{"'Sheet1'!$L$16"}</definedName>
    <definedName name="_____________Goi8" hidden="1">{"'Sheet1'!$L$16"}</definedName>
    <definedName name="_____________SCL4" localSheetId="0" hidden="1">{"'Sheet1'!$L$16"}</definedName>
    <definedName name="_____________SCL4" hidden="1">{"'Sheet1'!$L$16"}</definedName>
    <definedName name="_____________xlfn.BAHTTEXT" hidden="1">#NAME?</definedName>
    <definedName name="____________a1" localSheetId="0" hidden="1">{"'Sheet1'!$L$16"}</definedName>
    <definedName name="____________a1" hidden="1">{"'Sheet1'!$L$16"}</definedName>
    <definedName name="____________BG12" localSheetId="0" hidden="1">{"'Sheet1'!$L$16"}</definedName>
    <definedName name="____________BG12" hidden="1">{"'Sheet1'!$L$16"}</definedName>
    <definedName name="____________CN1" localSheetId="0" hidden="1">{"'Sheet1'!$L$16"}</definedName>
    <definedName name="____________CN1" hidden="1">{"'Sheet1'!$L$16"}</definedName>
    <definedName name="____________Goi8" localSheetId="0" hidden="1">{"'Sheet1'!$L$16"}</definedName>
    <definedName name="____________Goi8" hidden="1">{"'Sheet1'!$L$16"}</definedName>
    <definedName name="____________SCL4" localSheetId="0" hidden="1">{"'Sheet1'!$L$16"}</definedName>
    <definedName name="____________SCL4" hidden="1">{"'Sheet1'!$L$16"}</definedName>
    <definedName name="____________xlfn.BAHTTEXT" hidden="1">#NAME?</definedName>
    <definedName name="___________a1" localSheetId="0" hidden="1">{"'Sheet1'!$L$16"}</definedName>
    <definedName name="___________a1" hidden="1">{"'Sheet1'!$L$16"}</definedName>
    <definedName name="___________BG12" localSheetId="0" hidden="1">{"'Sheet1'!$L$16"}</definedName>
    <definedName name="___________BG12" hidden="1">{"'Sheet1'!$L$16"}</definedName>
    <definedName name="___________CN1" localSheetId="0" hidden="1">{"'Sheet1'!$L$16"}</definedName>
    <definedName name="___________CN1" hidden="1">{"'Sheet1'!$L$16"}</definedName>
    <definedName name="___________Goi8" localSheetId="0" hidden="1">{"'Sheet1'!$L$16"}</definedName>
    <definedName name="___________Goi8" hidden="1">{"'Sheet1'!$L$16"}</definedName>
    <definedName name="___________SCL4" localSheetId="0" hidden="1">{"'Sheet1'!$L$16"}</definedName>
    <definedName name="___________SCL4" hidden="1">{"'Sheet1'!$L$16"}</definedName>
    <definedName name="___________xlfn.BAHTTEXT" hidden="1">#NAME?</definedName>
    <definedName name="__________a1" localSheetId="0" hidden="1">{"'Sheet1'!$L$16"}</definedName>
    <definedName name="__________a1" hidden="1">{"'Sheet1'!$L$16"}</definedName>
    <definedName name="__________BG12" localSheetId="0" hidden="1">{"'Sheet1'!$L$16"}</definedName>
    <definedName name="__________BG12" hidden="1">{"'Sheet1'!$L$16"}</definedName>
    <definedName name="__________CN1" localSheetId="0" hidden="1">{"'Sheet1'!$L$16"}</definedName>
    <definedName name="__________CN1" hidden="1">{"'Sheet1'!$L$16"}</definedName>
    <definedName name="__________Goi8" localSheetId="0" hidden="1">{"'Sheet1'!$L$16"}</definedName>
    <definedName name="__________Goi8" hidden="1">{"'Sheet1'!$L$16"}</definedName>
    <definedName name="__________P3" localSheetId="0" hidden="1">{#N/A,#N/A,FALSE,"特殊室（ＢＱ表）"}</definedName>
    <definedName name="__________P3" hidden="1">{#N/A,#N/A,FALSE,"特殊室（ＢＱ表）"}</definedName>
    <definedName name="__________PPP3" localSheetId="0" hidden="1">{#N/A,#N/A,FALSE,"特殊室（ＢＱ表）"}</definedName>
    <definedName name="__________PPP3" hidden="1">{#N/A,#N/A,FALSE,"特殊室（ＢＱ表）"}</definedName>
    <definedName name="__________PPP33" localSheetId="0" hidden="1">{#N/A,#N/A,FALSE,"特殊室（ＢＱ表）"}</definedName>
    <definedName name="__________PPP33" hidden="1">{#N/A,#N/A,FALSE,"特殊室（ＢＱ表）"}</definedName>
    <definedName name="__________ppp34" localSheetId="0" hidden="1">{#N/A,#N/A,FALSE,"特殊室（ＢＱ表）"}</definedName>
    <definedName name="__________ppp34" hidden="1">{#N/A,#N/A,FALSE,"特殊室（ＢＱ表）"}</definedName>
    <definedName name="__________ppp3444" localSheetId="0" hidden="1">{#N/A,#N/A,FALSE,"特殊室（ＢＱ表）"}</definedName>
    <definedName name="__________ppp3444" hidden="1">{#N/A,#N/A,FALSE,"特殊室（ＢＱ表）"}</definedName>
    <definedName name="__________SCL4" localSheetId="0" hidden="1">{"'Sheet1'!$L$16"}</definedName>
    <definedName name="__________SCL4" hidden="1">{"'Sheet1'!$L$16"}</definedName>
    <definedName name="__________xlfn.BAHTTEXT" hidden="1">#NAME?</definedName>
    <definedName name="_________a1" localSheetId="0" hidden="1">{"'Sheet1'!$L$16"}</definedName>
    <definedName name="_________a1" hidden="1">{"'Sheet1'!$L$16"}</definedName>
    <definedName name="_________BG12" localSheetId="0" hidden="1">{"'Sheet1'!$L$16"}</definedName>
    <definedName name="_________BG12" hidden="1">{"'Sheet1'!$L$16"}</definedName>
    <definedName name="_________CN1" localSheetId="0" hidden="1">{"'Sheet1'!$L$16"}</definedName>
    <definedName name="_________CN1" hidden="1">{"'Sheet1'!$L$16"}</definedName>
    <definedName name="_________Goi8" localSheetId="0" hidden="1">{"'Sheet1'!$L$16"}</definedName>
    <definedName name="_________Goi8" hidden="1">{"'Sheet1'!$L$16"}</definedName>
    <definedName name="_________SCL4" localSheetId="0" hidden="1">{"'Sheet1'!$L$16"}</definedName>
    <definedName name="_________SCL4" hidden="1">{"'Sheet1'!$L$16"}</definedName>
    <definedName name="_________xlfn.BAHTTEXT" hidden="1">#NAME?</definedName>
    <definedName name="________a1" localSheetId="0" hidden="1">{"'Sheet1'!$L$16"}</definedName>
    <definedName name="________a1" hidden="1">{"'Sheet1'!$L$16"}</definedName>
    <definedName name="________BG12" localSheetId="0" hidden="1">{"'Sheet1'!$L$16"}</definedName>
    <definedName name="________BG12" hidden="1">{"'Sheet1'!$L$16"}</definedName>
    <definedName name="________CN1" localSheetId="0" hidden="1">{"'Sheet1'!$L$16"}</definedName>
    <definedName name="________CN1" hidden="1">{"'Sheet1'!$L$16"}</definedName>
    <definedName name="________Goi8" localSheetId="0" hidden="1">{"'Sheet1'!$L$16"}</definedName>
    <definedName name="________Goi8" hidden="1">{"'Sheet1'!$L$16"}</definedName>
    <definedName name="________P3" localSheetId="0" hidden="1">{#N/A,#N/A,FALSE,"特殊室（ＢＱ表）"}</definedName>
    <definedName name="________P3" hidden="1">{#N/A,#N/A,FALSE,"特殊室（ＢＱ表）"}</definedName>
    <definedName name="________PPP3" localSheetId="0" hidden="1">{#N/A,#N/A,FALSE,"特殊室（ＢＱ表）"}</definedName>
    <definedName name="________PPP3" hidden="1">{#N/A,#N/A,FALSE,"特殊室（ＢＱ表）"}</definedName>
    <definedName name="________PPP33" localSheetId="0" hidden="1">{#N/A,#N/A,FALSE,"特殊室（ＢＱ表）"}</definedName>
    <definedName name="________PPP33" hidden="1">{#N/A,#N/A,FALSE,"特殊室（ＢＱ表）"}</definedName>
    <definedName name="________ppp34" localSheetId="0" hidden="1">{#N/A,#N/A,FALSE,"特殊室（ＢＱ表）"}</definedName>
    <definedName name="________ppp34" hidden="1">{#N/A,#N/A,FALSE,"特殊室（ＢＱ表）"}</definedName>
    <definedName name="________ppp3444" localSheetId="0" hidden="1">{#N/A,#N/A,FALSE,"特殊室（ＢＱ表）"}</definedName>
    <definedName name="________ppp3444" hidden="1">{#N/A,#N/A,FALSE,"特殊室（ＢＱ表）"}</definedName>
    <definedName name="________SCL4" localSheetId="0" hidden="1">{"'Sheet1'!$L$16"}</definedName>
    <definedName name="________SCL4" hidden="1">{"'Sheet1'!$L$16"}</definedName>
    <definedName name="________xlfn.BAHTTEXT" hidden="1">#NAME?</definedName>
    <definedName name="_______a1" localSheetId="0" hidden="1">{"'Sheet1'!$L$16"}</definedName>
    <definedName name="_______a1" hidden="1">{"'Sheet1'!$L$16"}</definedName>
    <definedName name="_______BG12" localSheetId="0" hidden="1">{"'Sheet1'!$L$16"}</definedName>
    <definedName name="_______BG12" hidden="1">{"'Sheet1'!$L$16"}</definedName>
    <definedName name="_______CN1" localSheetId="0" hidden="1">{"'Sheet1'!$L$16"}</definedName>
    <definedName name="_______CN1" hidden="1">{"'Sheet1'!$L$16"}</definedName>
    <definedName name="_______Goi8" localSheetId="0" hidden="1">{"'Sheet1'!$L$16"}</definedName>
    <definedName name="_______Goi8" hidden="1">{"'Sheet1'!$L$16"}</definedName>
    <definedName name="_______SCL4" localSheetId="0" hidden="1">{"'Sheet1'!$L$16"}</definedName>
    <definedName name="_______SCL4" hidden="1">{"'Sheet1'!$L$16"}</definedName>
    <definedName name="_______xlfn.BAHTTEXT" hidden="1">#NAME?</definedName>
    <definedName name="______a1" localSheetId="0" hidden="1">{"'Sheet1'!$L$16"}</definedName>
    <definedName name="______a1" hidden="1">{"'Sheet1'!$L$16"}</definedName>
    <definedName name="______a129" localSheetId="0"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0"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G12" localSheetId="0" hidden="1">{"'Sheet1'!$L$16"}</definedName>
    <definedName name="______BG12" hidden="1">{"'Sheet1'!$L$16"}</definedName>
    <definedName name="______CN1" localSheetId="0" hidden="1">{"'Sheet1'!$L$16"}</definedName>
    <definedName name="______CN1" hidden="1">{"'Sheet1'!$L$16"}</definedName>
    <definedName name="______Goi8" localSheetId="0" hidden="1">{"'Sheet1'!$L$16"}</definedName>
    <definedName name="______Goi8" hidden="1">{"'Sheet1'!$L$16"}</definedName>
    <definedName name="______P3" localSheetId="0" hidden="1">{#N/A,#N/A,FALSE,"特殊室（ＢＱ表）"}</definedName>
    <definedName name="______P3" hidden="1">{#N/A,#N/A,FALSE,"特殊室（ＢＱ表）"}</definedName>
    <definedName name="______PPP3" localSheetId="0" hidden="1">{#N/A,#N/A,FALSE,"特殊室（ＢＱ表）"}</definedName>
    <definedName name="______PPP3" hidden="1">{#N/A,#N/A,FALSE,"特殊室（ＢＱ表）"}</definedName>
    <definedName name="______PPP33" localSheetId="0" hidden="1">{#N/A,#N/A,FALSE,"特殊室（ＢＱ表）"}</definedName>
    <definedName name="______PPP33" hidden="1">{#N/A,#N/A,FALSE,"特殊室（ＢＱ表）"}</definedName>
    <definedName name="______ppp34" localSheetId="0" hidden="1">{#N/A,#N/A,FALSE,"特殊室（ＢＱ表）"}</definedName>
    <definedName name="______ppp34" hidden="1">{#N/A,#N/A,FALSE,"特殊室（ＢＱ表）"}</definedName>
    <definedName name="______ppp3444" localSheetId="0" hidden="1">{#N/A,#N/A,FALSE,"特殊室（ＢＱ表）"}</definedName>
    <definedName name="______ppp3444" hidden="1">{#N/A,#N/A,FALSE,"特殊室（ＢＱ表）"}</definedName>
    <definedName name="______SCL4" localSheetId="0" hidden="1">{"'Sheet1'!$L$16"}</definedName>
    <definedName name="______SCL4" hidden="1">{"'Sheet1'!$L$16"}</definedName>
    <definedName name="______TL3" localSheetId="2">#REF!</definedName>
    <definedName name="______TL3">#REF!</definedName>
    <definedName name="______xlfn.BAHTTEXT" hidden="1">#NAME?</definedName>
    <definedName name="_____a1" localSheetId="0" hidden="1">{"'Sheet1'!$L$16"}</definedName>
    <definedName name="_____a1" hidden="1">{"'Sheet1'!$L$16"}</definedName>
    <definedName name="_____a129" localSheetId="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G12" localSheetId="0" hidden="1">{"'Sheet1'!$L$16"}</definedName>
    <definedName name="_____BG12" hidden="1">{"'Sheet1'!$L$16"}</definedName>
    <definedName name="_____CN1" localSheetId="0" hidden="1">{"'Sheet1'!$L$16"}</definedName>
    <definedName name="_____CN1" hidden="1">{"'Sheet1'!$L$16"}</definedName>
    <definedName name="_____Goi8" localSheetId="0" hidden="1">{"'Sheet1'!$L$16"}</definedName>
    <definedName name="_____Goi8" hidden="1">{"'Sheet1'!$L$16"}</definedName>
    <definedName name="_____key2" localSheetId="2" hidden="1">#REF!</definedName>
    <definedName name="_____key2" hidden="1">#REF!</definedName>
    <definedName name="_____SCL4" localSheetId="0" hidden="1">{"'Sheet1'!$L$16"}</definedName>
    <definedName name="_____SCL4" hidden="1">{"'Sheet1'!$L$16"}</definedName>
    <definedName name="_____xlfn.BAHTTEXT" hidden="1">#NAME?</definedName>
    <definedName name="____a1" localSheetId="0"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0" hidden="1">{"'Sheet1'!$L$16"}</definedName>
    <definedName name="____a2" hidden="1">{"'Sheet1'!$L$16"}</definedName>
    <definedName name="____BG12" localSheetId="0" hidden="1">{"'Sheet1'!$L$16"}</definedName>
    <definedName name="____BG12" hidden="1">{"'Sheet1'!$L$16"}</definedName>
    <definedName name="____CN1" localSheetId="0" hidden="1">{"'Sheet1'!$L$16"}</definedName>
    <definedName name="____CN1" hidden="1">{"'Sheet1'!$L$16"}</definedName>
    <definedName name="____Goi8" localSheetId="0" hidden="1">{"'Sheet1'!$L$16"}</definedName>
    <definedName name="____Goi8" hidden="1">{"'Sheet1'!$L$16"}</definedName>
    <definedName name="____h1" localSheetId="0" hidden="1">{"'Sheet1'!$L$16"}</definedName>
    <definedName name="____h1" hidden="1">{"'Sheet1'!$L$16"}</definedName>
    <definedName name="____hu1" localSheetId="0" hidden="1">{"'Sheet1'!$L$16"}</definedName>
    <definedName name="____hu1" hidden="1">{"'Sheet1'!$L$16"}</definedName>
    <definedName name="____hu2" localSheetId="0" hidden="1">{"'Sheet1'!$L$16"}</definedName>
    <definedName name="____hu2" hidden="1">{"'Sheet1'!$L$16"}</definedName>
    <definedName name="____hu5" localSheetId="0" hidden="1">{"'Sheet1'!$L$16"}</definedName>
    <definedName name="____hu5" hidden="1">{"'Sheet1'!$L$16"}</definedName>
    <definedName name="____hu6" localSheetId="0" hidden="1">{"'Sheet1'!$L$16"}</definedName>
    <definedName name="____hu6" hidden="1">{"'Sheet1'!$L$16"}</definedName>
    <definedName name="____P3" localSheetId="0" hidden="1">{#N/A,#N/A,FALSE,"特殊室（ＢＱ表）"}</definedName>
    <definedName name="____P3" hidden="1">{#N/A,#N/A,FALSE,"特殊室（ＢＱ表）"}</definedName>
    <definedName name="____PPP3" localSheetId="0" hidden="1">{#N/A,#N/A,FALSE,"特殊室（ＢＱ表）"}</definedName>
    <definedName name="____PPP3" hidden="1">{#N/A,#N/A,FALSE,"特殊室（ＢＱ表）"}</definedName>
    <definedName name="____PPP33" localSheetId="0" hidden="1">{#N/A,#N/A,FALSE,"特殊室（ＢＱ表）"}</definedName>
    <definedName name="____PPP33" hidden="1">{#N/A,#N/A,FALSE,"特殊室（ＢＱ表）"}</definedName>
    <definedName name="____ppp34" localSheetId="0" hidden="1">{#N/A,#N/A,FALSE,"特殊室（ＢＱ表）"}</definedName>
    <definedName name="____ppp34" hidden="1">{#N/A,#N/A,FALSE,"特殊室（ＢＱ表）"}</definedName>
    <definedName name="____ppp3444" localSheetId="0" hidden="1">{#N/A,#N/A,FALSE,"特殊室（ＢＱ表）"}</definedName>
    <definedName name="____ppp3444" hidden="1">{#N/A,#N/A,FALSE,"特殊室（ＢＱ表）"}</definedName>
    <definedName name="____SCL4" localSheetId="0" hidden="1">{"'Sheet1'!$L$16"}</definedName>
    <definedName name="____SCL4" hidden="1">{"'Sheet1'!$L$16"}</definedName>
    <definedName name="____xlfn.BAHTTEXT" hidden="1">#NAME?</definedName>
    <definedName name="___a1" localSheetId="0" hidden="1">{"'Sheet1'!$L$16"}</definedName>
    <definedName name="___a1" hidden="1">{"'Sheet1'!$L$16"}</definedName>
    <definedName name="___a129" localSheetId="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0" hidden="1">{"'Sheet1'!$L$16"}</definedName>
    <definedName name="___a2" hidden="1">{"'Sheet1'!$L$16"}</definedName>
    <definedName name="___BG12" localSheetId="0" hidden="1">{"'Sheet1'!$L$16"}</definedName>
    <definedName name="___BG12" hidden="1">{"'Sheet1'!$L$16"}</definedName>
    <definedName name="___CN1" localSheetId="0" hidden="1">{"'Sheet1'!$L$16"}</definedName>
    <definedName name="___CN1" hidden="1">{"'Sheet1'!$L$16"}</definedName>
    <definedName name="___Goi8" localSheetId="0" hidden="1">{"'Sheet1'!$L$16"}</definedName>
    <definedName name="___Goi8" hidden="1">{"'Sheet1'!$L$16"}</definedName>
    <definedName name="___h1" localSheetId="0" hidden="1">{"'Sheet1'!$L$16"}</definedName>
    <definedName name="___h1" hidden="1">{"'Sheet1'!$L$16"}</definedName>
    <definedName name="___hu1" localSheetId="0" hidden="1">{"'Sheet1'!$L$16"}</definedName>
    <definedName name="___hu1" hidden="1">{"'Sheet1'!$L$16"}</definedName>
    <definedName name="___hu2" localSheetId="0" hidden="1">{"'Sheet1'!$L$16"}</definedName>
    <definedName name="___hu2" hidden="1">{"'Sheet1'!$L$16"}</definedName>
    <definedName name="___hu5" localSheetId="0" hidden="1">{"'Sheet1'!$L$16"}</definedName>
    <definedName name="___hu5" hidden="1">{"'Sheet1'!$L$16"}</definedName>
    <definedName name="___hu6" localSheetId="0" hidden="1">{"'Sheet1'!$L$16"}</definedName>
    <definedName name="___hu6" hidden="1">{"'Sheet1'!$L$16"}</definedName>
    <definedName name="___key2" localSheetId="2" hidden="1">#REF!</definedName>
    <definedName name="___key2" hidden="1">#REF!</definedName>
    <definedName name="___SCL4" localSheetId="0" hidden="1">{"'Sheet1'!$L$16"}</definedName>
    <definedName name="___SCL4" hidden="1">{"'Sheet1'!$L$16"}</definedName>
    <definedName name="___T3" localSheetId="0" hidden="1">{"'Sheet1'!$L$16"}</definedName>
    <definedName name="___T3" hidden="1">{"'Sheet1'!$L$16"}</definedName>
    <definedName name="___thu1" localSheetId="2">#REF!</definedName>
    <definedName name="___thu1">#REF!</definedName>
    <definedName name="___xlfn.BAHTTEXT" hidden="1">#NAME?</definedName>
    <definedName name="__10__123Graph_Aｸﾞﾗﾌ_2" localSheetId="2" hidden="1">#REF!</definedName>
    <definedName name="__10__123Graph_Aｸﾞﾗﾌ_2" hidden="1">#REF!</definedName>
    <definedName name="__11__123Graph_Aｸﾞﾗﾌ_3" localSheetId="2" hidden="1">#REF!</definedName>
    <definedName name="__11__123Graph_Aｸﾞﾗﾌ_3" hidden="1">#REF!</definedName>
    <definedName name="__12__123Graph_Aｸﾞﾗﾌ_4" localSheetId="2" hidden="1">#REF!</definedName>
    <definedName name="__12__123Graph_Aｸﾞﾗﾌ_4" hidden="1">#REF!</definedName>
    <definedName name="__123Graph_A" localSheetId="2" hidden="1">'[1]負荷集計（断熱不燃）'!#REF!</definedName>
    <definedName name="__123Graph_A" hidden="1">'[1]負荷集計（断熱不燃）'!#REF!</definedName>
    <definedName name="__123Graph_A120.CGM" localSheetId="2" hidden="1">[2]Earthwork!#REF!</definedName>
    <definedName name="__123Graph_A120.CGM" hidden="1">[2]Earthwork!#REF!</definedName>
    <definedName name="__123Graph_A150.CGM" localSheetId="2" hidden="1">[2]Earthwork!#REF!</definedName>
    <definedName name="__123Graph_A150.CGM" hidden="1">[2]Earthwork!#REF!</definedName>
    <definedName name="__123Graph_A180.CGM" localSheetId="2" hidden="1">[2]Earthwork!#REF!</definedName>
    <definedName name="__123Graph_A180.CGM" hidden="1">[2]Earthwork!#REF!</definedName>
    <definedName name="__123Graph_A210.CGM" localSheetId="2" hidden="1">[2]Earthwork!#REF!</definedName>
    <definedName name="__123Graph_A210.CGM" hidden="1">[2]Earthwork!#REF!</definedName>
    <definedName name="__123Graph_A240.CGM" localSheetId="2" hidden="1">[2]Earthwork!#REF!</definedName>
    <definedName name="__123Graph_A240.CGM" hidden="1">[2]Earthwork!#REF!</definedName>
    <definedName name="__123Graph_A270.CGM" localSheetId="2" hidden="1">[2]Earthwork!#REF!</definedName>
    <definedName name="__123Graph_A270.CGM" hidden="1">[2]Earthwork!#REF!</definedName>
    <definedName name="__123Graph_A300.CGM" localSheetId="2" hidden="1">[2]Earthwork!#REF!</definedName>
    <definedName name="__123Graph_A300.CGM" hidden="1">[2]Earthwork!#REF!</definedName>
    <definedName name="__123Graph_A60.CGN" localSheetId="2" hidden="1">[2]Earthwork!#REF!</definedName>
    <definedName name="__123Graph_A60.CGN" hidden="1">[2]Earthwork!#REF!</definedName>
    <definedName name="__123Graph_A90.CGM" localSheetId="2" hidden="1">[2]Earthwork!#REF!</definedName>
    <definedName name="__123Graph_A90.CGM" hidden="1">[2]Earthwork!#REF!</definedName>
    <definedName name="__123Graph_ACURRENT" localSheetId="2" hidden="1">[3]FitOutConfCentre!#REF!</definedName>
    <definedName name="__123Graph_ACURRENT" hidden="1">[3]FitOutConfCentre!#REF!</definedName>
    <definedName name="__123Graph_B" localSheetId="2" hidden="1">[2]Earthwork!#REF!</definedName>
    <definedName name="__123Graph_B" hidden="1">[2]Earthwork!#REF!</definedName>
    <definedName name="__123Graph_B120.CGM" localSheetId="2" hidden="1">[2]Earthwork!#REF!</definedName>
    <definedName name="__123Graph_B120.CGM" hidden="1">[2]Earthwork!#REF!</definedName>
    <definedName name="__123Graph_B150.CGM" localSheetId="2" hidden="1">[2]Earthwork!#REF!</definedName>
    <definedName name="__123Graph_B150.CGM" hidden="1">[2]Earthwork!#REF!</definedName>
    <definedName name="__123Graph_B180.CGM" localSheetId="2" hidden="1">[2]Earthwork!#REF!</definedName>
    <definedName name="__123Graph_B180.CGM" hidden="1">[2]Earthwork!#REF!</definedName>
    <definedName name="__123Graph_B210.CGM" localSheetId="2" hidden="1">[2]Earthwork!#REF!</definedName>
    <definedName name="__123Graph_B210.CGM" hidden="1">[2]Earthwork!#REF!</definedName>
    <definedName name="__123Graph_B240.CGM" localSheetId="2" hidden="1">[2]Earthwork!#REF!</definedName>
    <definedName name="__123Graph_B240.CGM" hidden="1">[2]Earthwork!#REF!</definedName>
    <definedName name="__123Graph_B270.CGM" localSheetId="2" hidden="1">[2]Earthwork!#REF!</definedName>
    <definedName name="__123Graph_B270.CGM" hidden="1">[2]Earthwork!#REF!</definedName>
    <definedName name="__123Graph_B300.CGM" localSheetId="2" hidden="1">[2]Earthwork!#REF!</definedName>
    <definedName name="__123Graph_B300.CGM" hidden="1">[2]Earthwork!#REF!</definedName>
    <definedName name="__123Graph_B60.CGN" localSheetId="2" hidden="1">[2]Earthwork!#REF!</definedName>
    <definedName name="__123Graph_B60.CGN" hidden="1">[2]Earthwork!#REF!</definedName>
    <definedName name="__123Graph_B90.CGM" localSheetId="2" hidden="1">[2]Earthwork!#REF!</definedName>
    <definedName name="__123Graph_B90.CGM" hidden="1">[2]Earthwork!#REF!</definedName>
    <definedName name="__123Graph_C" localSheetId="2" hidden="1">#REF!</definedName>
    <definedName name="__123Graph_C" hidden="1">#REF!</definedName>
    <definedName name="__123Graph_D" localSheetId="2" hidden="1">'[4]RAB AR&amp;STR'!#REF!</definedName>
    <definedName name="__123Graph_D" hidden="1">'[4]RAB AR&amp;STR'!#REF!</definedName>
    <definedName name="__123Graph_E" localSheetId="2" hidden="1">#REF!</definedName>
    <definedName name="__123Graph_E" hidden="1">#REF!</definedName>
    <definedName name="__123Graph_F" localSheetId="2" hidden="1">#REF!</definedName>
    <definedName name="__123Graph_F" hidden="1">#REF!</definedName>
    <definedName name="__123Graph_LBL_A" localSheetId="2" hidden="1">'[1]負荷集計（断熱不燃）'!#REF!</definedName>
    <definedName name="__123Graph_LBL_A" hidden="1">'[1]負荷集計（断熱不燃）'!#REF!</definedName>
    <definedName name="__123Graph_LBL_A120.CGM" localSheetId="2" hidden="1">[2]Earthwork!#REF!</definedName>
    <definedName name="__123Graph_LBL_A120.CGM" hidden="1">[2]Earthwork!#REF!</definedName>
    <definedName name="__123Graph_LBL_A150.CGM" localSheetId="2" hidden="1">[2]Earthwork!#REF!</definedName>
    <definedName name="__123Graph_LBL_A150.CGM" hidden="1">[2]Earthwork!#REF!</definedName>
    <definedName name="__123Graph_LBL_A180.CGM" localSheetId="2" hidden="1">[2]Earthwork!#REF!</definedName>
    <definedName name="__123Graph_LBL_A180.CGM" hidden="1">[2]Earthwork!#REF!</definedName>
    <definedName name="__123Graph_LBL_A210.CGM" localSheetId="2" hidden="1">[2]Earthwork!#REF!</definedName>
    <definedName name="__123Graph_LBL_A210.CGM" hidden="1">[2]Earthwork!#REF!</definedName>
    <definedName name="__123Graph_LBL_A240.CGM" localSheetId="2" hidden="1">[2]Earthwork!#REF!</definedName>
    <definedName name="__123Graph_LBL_A240.CGM" hidden="1">[2]Earthwork!#REF!</definedName>
    <definedName name="__123Graph_LBL_A270.CGM" localSheetId="2" hidden="1">[2]Earthwork!#REF!</definedName>
    <definedName name="__123Graph_LBL_A270.CGM" hidden="1">[2]Earthwork!#REF!</definedName>
    <definedName name="__123Graph_LBL_A300.CGM" localSheetId="2" hidden="1">[2]Earthwork!#REF!</definedName>
    <definedName name="__123Graph_LBL_A300.CGM" hidden="1">[2]Earthwork!#REF!</definedName>
    <definedName name="__123Graph_LBL_A60.CGN" localSheetId="2" hidden="1">[2]Earthwork!#REF!</definedName>
    <definedName name="__123Graph_LBL_A60.CGN" hidden="1">[2]Earthwork!#REF!</definedName>
    <definedName name="__123Graph_LBL_A90.CGM" localSheetId="2" hidden="1">[2]Earthwork!#REF!</definedName>
    <definedName name="__123Graph_LBL_A90.CGM" hidden="1">[2]Earthwork!#REF!</definedName>
    <definedName name="__123Graph_X" localSheetId="2" hidden="1">'[1]負荷集計（断熱不燃）'!#REF!</definedName>
    <definedName name="__123Graph_X" hidden="1">'[1]負荷集計（断熱不燃）'!#REF!</definedName>
    <definedName name="__123Graph_X120.CGM" localSheetId="2" hidden="1">[2]Earthwork!#REF!</definedName>
    <definedName name="__123Graph_X120.CGM" hidden="1">[2]Earthwork!#REF!</definedName>
    <definedName name="__123Graph_X150.CGM" localSheetId="2" hidden="1">[2]Earthwork!#REF!</definedName>
    <definedName name="__123Graph_X150.CGM" hidden="1">[2]Earthwork!#REF!</definedName>
    <definedName name="__123Graph_X180.CGM" localSheetId="2" hidden="1">[2]Earthwork!#REF!</definedName>
    <definedName name="__123Graph_X180.CGM" hidden="1">[2]Earthwork!#REF!</definedName>
    <definedName name="__123Graph_X210.CGM" localSheetId="2" hidden="1">[2]Earthwork!#REF!</definedName>
    <definedName name="__123Graph_X210.CGM" hidden="1">[2]Earthwork!#REF!</definedName>
    <definedName name="__123Graph_X240.CGM" localSheetId="2" hidden="1">[2]Earthwork!#REF!</definedName>
    <definedName name="__123Graph_X240.CGM" hidden="1">[2]Earthwork!#REF!</definedName>
    <definedName name="__123Graph_X270.CGM" localSheetId="2" hidden="1">[2]Earthwork!#REF!</definedName>
    <definedName name="__123Graph_X270.CGM" hidden="1">[2]Earthwork!#REF!</definedName>
    <definedName name="__123Graph_X300.CGM" localSheetId="2" hidden="1">[2]Earthwork!#REF!</definedName>
    <definedName name="__123Graph_X300.CGM" hidden="1">[2]Earthwork!#REF!</definedName>
    <definedName name="__123Graph_X60.CGN" localSheetId="2" hidden="1">[2]Earthwork!#REF!</definedName>
    <definedName name="__123Graph_X60.CGN" hidden="1">[2]Earthwork!#REF!</definedName>
    <definedName name="__123Graph_X90.CGM" localSheetId="2" hidden="1">[2]Earthwork!#REF!</definedName>
    <definedName name="__123Graph_X90.CGM" hidden="1">[2]Earthwork!#REF!</definedName>
    <definedName name="__13__123Graph_Aｸﾞﾗﾌ_5" localSheetId="2" hidden="1">#REF!</definedName>
    <definedName name="__13__123Graph_Aｸﾞﾗﾌ_5" hidden="1">#REF!</definedName>
    <definedName name="__14__123Graph_X????_1" localSheetId="2" hidden="1">#REF!</definedName>
    <definedName name="__14__123Graph_X????_1" hidden="1">#REF!</definedName>
    <definedName name="__15__123Graph_X????_2" localSheetId="2" hidden="1">#REF!</definedName>
    <definedName name="__15__123Graph_X????_2" hidden="1">#REF!</definedName>
    <definedName name="__16__123Graph_X????_3" localSheetId="2" hidden="1">#REF!</definedName>
    <definedName name="__16__123Graph_X????_3" hidden="1">#REF!</definedName>
    <definedName name="__17__123Graph_X????_4" localSheetId="2" hidden="1">#REF!</definedName>
    <definedName name="__17__123Graph_X????_4" hidden="1">#REF!</definedName>
    <definedName name="__18__123Graph_X????_5" localSheetId="2" hidden="1">#REF!</definedName>
    <definedName name="__18__123Graph_X????_5" hidden="1">#REF!</definedName>
    <definedName name="__19__123Graph_Xｸﾞﾗﾌ_1" localSheetId="2" hidden="1">#REF!</definedName>
    <definedName name="__19__123Graph_Xｸﾞﾗﾌ_1" hidden="1">#REF!</definedName>
    <definedName name="__20__123Graph_Xｸﾞﾗﾌ_2" localSheetId="2" hidden="1">#REF!</definedName>
    <definedName name="__20__123Graph_Xｸﾞﾗﾌ_2" hidden="1">#REF!</definedName>
    <definedName name="__21__123Graph_Xｸﾞﾗﾌ_3" localSheetId="2" hidden="1">#REF!</definedName>
    <definedName name="__21__123Graph_Xｸﾞﾗﾌ_3" hidden="1">#REF!</definedName>
    <definedName name="__22__123Graph_Xｸﾞﾗﾌ_4" localSheetId="2" hidden="1">#REF!</definedName>
    <definedName name="__22__123Graph_Xｸﾞﾗﾌ_4" hidden="1">#REF!</definedName>
    <definedName name="__23__123Graph_Xｸﾞﾗﾌ_5" localSheetId="2" hidden="1">#REF!</definedName>
    <definedName name="__23__123Graph_Xｸﾞﾗﾌ_5" hidden="1">#REF!</definedName>
    <definedName name="__4__123Graph_A????_1" localSheetId="2" hidden="1">#REF!</definedName>
    <definedName name="__4__123Graph_A????_1" hidden="1">#REF!</definedName>
    <definedName name="__5__123Graph_A????_2" localSheetId="2" hidden="1">#REF!</definedName>
    <definedName name="__5__123Graph_A????_2" hidden="1">#REF!</definedName>
    <definedName name="__6__123Graph_A????_3" localSheetId="2" hidden="1">#REF!</definedName>
    <definedName name="__6__123Graph_A????_3" hidden="1">#REF!</definedName>
    <definedName name="__7__123Graph_A????_4" localSheetId="2" hidden="1">#REF!</definedName>
    <definedName name="__7__123Graph_A????_4" hidden="1">#REF!</definedName>
    <definedName name="__8__123Graph_A????_5" localSheetId="2" hidden="1">#REF!</definedName>
    <definedName name="__8__123Graph_A????_5" hidden="1">#REF!</definedName>
    <definedName name="__9__123Graph_Aｸﾞﾗﾌ_1" localSheetId="2" hidden="1">#REF!</definedName>
    <definedName name="__9__123Graph_Aｸﾞﾗﾌ_1" hidden="1">#REF!</definedName>
    <definedName name="__a1" localSheetId="0" hidden="1">{"'Sheet1'!$L$16"}</definedName>
    <definedName name="__a1" hidden="1">{"'Sheet1'!$L$16"}</definedName>
    <definedName name="__a129" localSheetId="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0" hidden="1">{"'Sheet1'!$L$16"}</definedName>
    <definedName name="__a2" hidden="1">{"'Sheet1'!$L$16"}</definedName>
    <definedName name="__atn1" localSheetId="2">#REF!</definedName>
    <definedName name="__atn1">#REF!</definedName>
    <definedName name="__atn10" localSheetId="2">#REF!</definedName>
    <definedName name="__atn10">#REF!</definedName>
    <definedName name="__atn2" localSheetId="2">#REF!</definedName>
    <definedName name="__atn2">#REF!</definedName>
    <definedName name="__atn3" localSheetId="2">#REF!</definedName>
    <definedName name="__atn3">#REF!</definedName>
    <definedName name="__atn4" localSheetId="2">#REF!</definedName>
    <definedName name="__atn4">#REF!</definedName>
    <definedName name="__atn5" localSheetId="2">#REF!</definedName>
    <definedName name="__atn5">#REF!</definedName>
    <definedName name="__atn6" localSheetId="2">#REF!</definedName>
    <definedName name="__atn6">#REF!</definedName>
    <definedName name="__atn7" localSheetId="2">#REF!</definedName>
    <definedName name="__atn7">#REF!</definedName>
    <definedName name="__atn8" localSheetId="2">#REF!</definedName>
    <definedName name="__atn8">#REF!</definedName>
    <definedName name="__atn9" localSheetId="2">#REF!</definedName>
    <definedName name="__atn9">#REF!</definedName>
    <definedName name="__BG12" localSheetId="0" hidden="1">{"'Sheet1'!$L$16"}</definedName>
    <definedName name="__BG12" hidden="1">{"'Sheet1'!$L$16"}</definedName>
    <definedName name="__CN1" localSheetId="0" hidden="1">{"'Sheet1'!$L$16"}</definedName>
    <definedName name="__CN1" hidden="1">{"'Sheet1'!$L$16"}</definedName>
    <definedName name="__CON1" localSheetId="2">#REF!</definedName>
    <definedName name="__CON1">#REF!</definedName>
    <definedName name="__CON2" localSheetId="2">#REF!</definedName>
    <definedName name="__CON2">#REF!</definedName>
    <definedName name="__deo1" localSheetId="2">#REF!</definedName>
    <definedName name="__deo1">#REF!</definedName>
    <definedName name="__deo10" localSheetId="2">#REF!</definedName>
    <definedName name="__deo10">#REF!</definedName>
    <definedName name="__deo2" localSheetId="2">#REF!</definedName>
    <definedName name="__deo2">#REF!</definedName>
    <definedName name="__deo3" localSheetId="2">#REF!</definedName>
    <definedName name="__deo3">#REF!</definedName>
    <definedName name="__deo4" localSheetId="2">#REF!</definedName>
    <definedName name="__deo4">#REF!</definedName>
    <definedName name="__deo5" localSheetId="2">#REF!</definedName>
    <definedName name="__deo5">#REF!</definedName>
    <definedName name="__deo6" localSheetId="2">#REF!</definedName>
    <definedName name="__deo6">#REF!</definedName>
    <definedName name="__deo7" localSheetId="2">#REF!</definedName>
    <definedName name="__deo7">#REF!</definedName>
    <definedName name="__deo8" localSheetId="2">#REF!</definedName>
    <definedName name="__deo8">#REF!</definedName>
    <definedName name="__deo9" localSheetId="2">#REF!</definedName>
    <definedName name="__deo9">#REF!</definedName>
    <definedName name="__Goi8" localSheetId="0" hidden="1">{"'Sheet1'!$L$16"}</definedName>
    <definedName name="__Goi8" hidden="1">{"'Sheet1'!$L$16"}</definedName>
    <definedName name="__h1" localSheetId="0" hidden="1">{"'Sheet1'!$L$16"}</definedName>
    <definedName name="__h1" hidden="1">{"'Sheet1'!$L$16"}</definedName>
    <definedName name="__hu1" localSheetId="0" hidden="1">{"'Sheet1'!$L$16"}</definedName>
    <definedName name="__hu1" hidden="1">{"'Sheet1'!$L$16"}</definedName>
    <definedName name="__hu2" localSheetId="0" hidden="1">{"'Sheet1'!$L$16"}</definedName>
    <definedName name="__hu2" hidden="1">{"'Sheet1'!$L$16"}</definedName>
    <definedName name="__hu5" localSheetId="0" hidden="1">{"'Sheet1'!$L$16"}</definedName>
    <definedName name="__hu5" hidden="1">{"'Sheet1'!$L$16"}</definedName>
    <definedName name="__hu6" localSheetId="0" hidden="1">{"'Sheet1'!$L$16"}</definedName>
    <definedName name="__hu6" hidden="1">{"'Sheet1'!$L$16"}</definedName>
    <definedName name="__IntlFixup" hidden="1">TRUE</definedName>
    <definedName name="__key2" localSheetId="2" hidden="1">#REF!</definedName>
    <definedName name="__key2" hidden="1">#REF!</definedName>
    <definedName name="__NET2" localSheetId="2">#REF!</definedName>
    <definedName name="__NET2">#REF!</definedName>
    <definedName name="__NSO2" localSheetId="0" hidden="1">{"'Sheet1'!$L$16"}</definedName>
    <definedName name="__NSO2" hidden="1">{"'Sheet1'!$L$16"}</definedName>
    <definedName name="__P3" localSheetId="0" hidden="1">{#N/A,#N/A,FALSE,"特殊室（ＢＱ表）"}</definedName>
    <definedName name="__P3" hidden="1">{#N/A,#N/A,FALSE,"特殊室（ＢＱ表）"}</definedName>
    <definedName name="__PA3" localSheetId="0" hidden="1">{"'Sheet1'!$L$16"}</definedName>
    <definedName name="__PA3" hidden="1">{"'Sheet1'!$L$16"}</definedName>
    <definedName name="__PPP3" localSheetId="0" hidden="1">{#N/A,#N/A,FALSE,"特殊室（ＢＱ表）"}</definedName>
    <definedName name="__PPP3" hidden="1">{#N/A,#N/A,FALSE,"特殊室（ＢＱ表）"}</definedName>
    <definedName name="__PPP33" localSheetId="0" hidden="1">{#N/A,#N/A,FALSE,"特殊室（ＢＱ表）"}</definedName>
    <definedName name="__PPP33" hidden="1">{#N/A,#N/A,FALSE,"特殊室（ＢＱ表）"}</definedName>
    <definedName name="__ppp34" localSheetId="0" hidden="1">{#N/A,#N/A,FALSE,"特殊室（ＢＱ表）"}</definedName>
    <definedName name="__ppp34" hidden="1">{#N/A,#N/A,FALSE,"特殊室（ＢＱ表）"}</definedName>
    <definedName name="__ppp3444" localSheetId="0" hidden="1">{#N/A,#N/A,FALSE,"特殊室（ＢＱ表）"}</definedName>
    <definedName name="__ppp3444" hidden="1">{#N/A,#N/A,FALSE,"特殊室（ＢＱ表）"}</definedName>
    <definedName name="__SCL4" localSheetId="0" hidden="1">{"'Sheet1'!$L$16"}</definedName>
    <definedName name="__SCL4" hidden="1">{"'Sheet1'!$L$16"}</definedName>
    <definedName name="__T3" localSheetId="0" hidden="1">{"'Sheet1'!$L$16"}</definedName>
    <definedName name="__T3" hidden="1">{"'Sheet1'!$L$16"}</definedName>
    <definedName name="__xlfn.BAHTTEXT" hidden="1">#NAME?</definedName>
    <definedName name="_1">#N/A</definedName>
    <definedName name="_1_??">#N/A</definedName>
    <definedName name="_1__123Graph_A????_1" localSheetId="2" hidden="1">#REF!</definedName>
    <definedName name="_1__123Graph_A????_1" hidden="1">#REF!</definedName>
    <definedName name="_1__123Graph_AS_CURVE" localSheetId="2" hidden="1">'[5]Annex B'!#REF!</definedName>
    <definedName name="_1__123Graph_AS_CURVE" hidden="1">'[5]Annex B'!#REF!</definedName>
    <definedName name="_10__123Graph_Aｸﾞﾗﾌ_1" localSheetId="2" hidden="1">#REF!</definedName>
    <definedName name="_10__123Graph_Aｸﾞﾗﾌ_1" hidden="1">#REF!</definedName>
    <definedName name="_10__123Graph_Aｸﾞﾗﾌ_2" localSheetId="2" hidden="1">#REF!</definedName>
    <definedName name="_10__123Graph_Aｸﾞﾗﾌ_2" hidden="1">#REF!</definedName>
    <definedName name="_10__123Graph_Aｸﾞﾗﾌ_5" localSheetId="2" hidden="1">#REF!</definedName>
    <definedName name="_10__123Graph_Aｸﾞﾗﾌ_5" hidden="1">#REF!</definedName>
    <definedName name="_100__123Graph_Xｸﾞﾗﾌ_3" localSheetId="2" hidden="1">#REF!</definedName>
    <definedName name="_100__123Graph_Xｸﾞﾗﾌ_3" hidden="1">#REF!</definedName>
    <definedName name="_1000A01">#N/A</definedName>
    <definedName name="_103__123Graph_X????_4" localSheetId="2" hidden="1">#REF!</definedName>
    <definedName name="_103__123Graph_X????_4" hidden="1">#REF!</definedName>
    <definedName name="_103__123Graph_Xｸﾞﾗﾌ_5" localSheetId="2" hidden="1">#REF!</definedName>
    <definedName name="_103__123Graph_Xｸﾞﾗﾌ_5" hidden="1">#REF!</definedName>
    <definedName name="_106__123Graph_Xｸﾞﾗﾌ_4" localSheetId="2" hidden="1">#REF!</definedName>
    <definedName name="_106__123Graph_Xｸﾞﾗﾌ_4" hidden="1">#REF!</definedName>
    <definedName name="_108__123Graph_X????_5" localSheetId="2" hidden="1">#REF!</definedName>
    <definedName name="_108__123Graph_X????_5" hidden="1">#REF!</definedName>
    <definedName name="_11__123Graph_Aｸﾞﾗﾌ_2" localSheetId="2" hidden="1">#REF!</definedName>
    <definedName name="_11__123Graph_Aｸﾞﾗﾌ_2" hidden="1">#REF!</definedName>
    <definedName name="_11__123Graph_Aｸﾞﾗﾌ_3" localSheetId="2" hidden="1">#REF!</definedName>
    <definedName name="_11__123Graph_Aｸﾞﾗﾌ_3" hidden="1">#REF!</definedName>
    <definedName name="_11__123Graph_X????_1" localSheetId="2" hidden="1">#REF!</definedName>
    <definedName name="_11__123Graph_X????_1" hidden="1">#REF!</definedName>
    <definedName name="_112__123Graph_Xｸﾞﾗﾌ_5" localSheetId="2" hidden="1">#REF!</definedName>
    <definedName name="_112__123Graph_Xｸﾞﾗﾌ_5" hidden="1">#REF!</definedName>
    <definedName name="_116__123Graph_Xｸﾞﾗﾌ_1" localSheetId="2" hidden="1">#REF!</definedName>
    <definedName name="_116__123Graph_Xｸﾞﾗﾌ_1" hidden="1">#REF!</definedName>
    <definedName name="_12__123Graph_A????_2" localSheetId="2" hidden="1">#REF!</definedName>
    <definedName name="_12__123Graph_A????_2" hidden="1">#REF!</definedName>
    <definedName name="_12__123Graph_Aｸﾞﾗﾌ_1" localSheetId="2" hidden="1">#REF!</definedName>
    <definedName name="_12__123Graph_Aｸﾞﾗﾌ_1" hidden="1">#REF!</definedName>
    <definedName name="_12__123Graph_Aｸﾞﾗﾌ_2" localSheetId="2" hidden="1">#REF!</definedName>
    <definedName name="_12__123Graph_Aｸﾞﾗﾌ_2" hidden="1">#REF!</definedName>
    <definedName name="_12__123Graph_Aｸﾞﾗﾌ_4" localSheetId="2" hidden="1">#REF!</definedName>
    <definedName name="_12__123Graph_Aｸﾞﾗﾌ_4" hidden="1">#REF!</definedName>
    <definedName name="_12__123Graph_X????_2" localSheetId="2" hidden="1">#REF!</definedName>
    <definedName name="_12__123Graph_X????_2" hidden="1">#REF!</definedName>
    <definedName name="_123Graph_F" localSheetId="2" hidden="1">[6]escon!#REF!</definedName>
    <definedName name="_123Graph_F" hidden="1">[6]escon!#REF!</definedName>
    <definedName name="_124__123Graph_Xｸﾞﾗﾌ_2" localSheetId="2" hidden="1">#REF!</definedName>
    <definedName name="_124__123Graph_Xｸﾞﾗﾌ_2" hidden="1">#REF!</definedName>
    <definedName name="_13__123Graph_Aｸﾞﾗﾌ_5" localSheetId="2" hidden="1">#REF!</definedName>
    <definedName name="_13__123Graph_Aｸﾞﾗﾌ_5" hidden="1">#REF!</definedName>
    <definedName name="_13__123Graph_X????_3" localSheetId="2" hidden="1">#REF!</definedName>
    <definedName name="_13__123Graph_X????_3" hidden="1">#REF!</definedName>
    <definedName name="_132__123Graph_Xｸﾞﾗﾌ_3" localSheetId="2" hidden="1">#REF!</definedName>
    <definedName name="_132__123Graph_Xｸﾞﾗﾌ_3" hidden="1">#REF!</definedName>
    <definedName name="_14__123Graph_Aｸﾞﾗﾌ_3" localSheetId="2" hidden="1">#REF!</definedName>
    <definedName name="_14__123Graph_Aｸﾞﾗﾌ_3" hidden="1">#REF!</definedName>
    <definedName name="_14__123Graph_X????_1" localSheetId="2" hidden="1">#REF!</definedName>
    <definedName name="_14__123Graph_X????_1" hidden="1">#REF!</definedName>
    <definedName name="_14__123Graph_X????_4" localSheetId="2" hidden="1">#REF!</definedName>
    <definedName name="_14__123Graph_X????_4" hidden="1">#REF!</definedName>
    <definedName name="_140__123Graph_Xｸﾞﾗﾌ_4" localSheetId="2" hidden="1">#REF!</definedName>
    <definedName name="_140__123Graph_Xｸﾞﾗﾌ_4" hidden="1">#REF!</definedName>
    <definedName name="_148__123Graph_Xｸﾞﾗﾌ_5" localSheetId="2" hidden="1">#REF!</definedName>
    <definedName name="_148__123Graph_Xｸﾞﾗﾌ_5" hidden="1">#REF!</definedName>
    <definedName name="_15__123Graph_X????_2" localSheetId="2" hidden="1">#REF!</definedName>
    <definedName name="_15__123Graph_X????_2" hidden="1">#REF!</definedName>
    <definedName name="_15__123Graph_X????_5" localSheetId="2" hidden="1">#REF!</definedName>
    <definedName name="_15__123Graph_X????_5" hidden="1">#REF!</definedName>
    <definedName name="_16__123Graph_Aｸﾞﾗﾌ_2" localSheetId="2" hidden="1">#REF!</definedName>
    <definedName name="_16__123Graph_Aｸﾞﾗﾌ_2" hidden="1">#REF!</definedName>
    <definedName name="_16__123Graph_Aｸﾞﾗﾌ_4" localSheetId="2" hidden="1">#REF!</definedName>
    <definedName name="_16__123Graph_Aｸﾞﾗﾌ_4" hidden="1">#REF!</definedName>
    <definedName name="_16__123Graph_X????_3" localSheetId="2" hidden="1">#REF!</definedName>
    <definedName name="_16__123Graph_X????_3" hidden="1">#REF!</definedName>
    <definedName name="_16__123Graph_Xｸﾞﾗﾌ_1" localSheetId="2" hidden="1">#REF!</definedName>
    <definedName name="_16__123Graph_Xｸﾞﾗﾌ_1" hidden="1">#REF!</definedName>
    <definedName name="_17__123Graph_A????_1" localSheetId="2" hidden="1">#REF!</definedName>
    <definedName name="_17__123Graph_A????_1" hidden="1">#REF!</definedName>
    <definedName name="_17__123Graph_A????_3" localSheetId="2" hidden="1">#REF!</definedName>
    <definedName name="_17__123Graph_A????_3" hidden="1">#REF!</definedName>
    <definedName name="_17__123Graph_Aｸﾞﾗﾌ_4" localSheetId="2" hidden="1">#REF!</definedName>
    <definedName name="_17__123Graph_Aｸﾞﾗﾌ_4" hidden="1">#REF!</definedName>
    <definedName name="_17__123Graph_X????_4" localSheetId="2" hidden="1">#REF!</definedName>
    <definedName name="_17__123Graph_X????_4" hidden="1">#REF!</definedName>
    <definedName name="_17__123Graph_Xｸﾞﾗﾌ_2" localSheetId="2" hidden="1">#REF!</definedName>
    <definedName name="_17__123Graph_Xｸﾞﾗﾌ_2" hidden="1">#REF!</definedName>
    <definedName name="_18__123Graph_Aｸﾞﾗﾌ_5" localSheetId="2" hidden="1">#REF!</definedName>
    <definedName name="_18__123Graph_Aｸﾞﾗﾌ_5" hidden="1">#REF!</definedName>
    <definedName name="_18__123Graph_X????_5" localSheetId="2" hidden="1">#REF!</definedName>
    <definedName name="_18__123Graph_X????_5" hidden="1">#REF!</definedName>
    <definedName name="_18__123Graph_Xｸﾞﾗﾌ_3" localSheetId="2" hidden="1">#REF!</definedName>
    <definedName name="_18__123Graph_Xｸﾞﾗﾌ_3" hidden="1">#REF!</definedName>
    <definedName name="_19__123Graph_X????_1" localSheetId="2" hidden="1">#REF!</definedName>
    <definedName name="_19__123Graph_X????_1" hidden="1">#REF!</definedName>
    <definedName name="_19__123Graph_Xｸﾞﾗﾌ_1" localSheetId="2" hidden="1">#REF!</definedName>
    <definedName name="_19__123Graph_Xｸﾞﾗﾌ_1" hidden="1">#REF!</definedName>
    <definedName name="_19__123Graph_Xｸﾞﾗﾌ_4" localSheetId="2" hidden="1">#REF!</definedName>
    <definedName name="_19__123Graph_Xｸﾞﾗﾌ_4" hidden="1">#REF!</definedName>
    <definedName name="_1P3_" localSheetId="0" hidden="1">{#N/A,#N/A,FALSE,"特殊室（ＢＱ表）"}</definedName>
    <definedName name="_1P3_" hidden="1">{#N/A,#N/A,FALSE,"特殊室（ＢＱ表）"}</definedName>
    <definedName name="_2">#N/A</definedName>
    <definedName name="_2_?1">#N/A</definedName>
    <definedName name="_2__123Graph_A????_2" localSheetId="2" hidden="1">#REF!</definedName>
    <definedName name="_2__123Graph_A????_2" hidden="1">#REF!</definedName>
    <definedName name="_2__123Graph_BS_CURVE" localSheetId="2" hidden="1">'[5]Annex B'!#REF!</definedName>
    <definedName name="_2__123Graph_BS_CURVE" hidden="1">'[5]Annex B'!#REF!</definedName>
    <definedName name="_20__123Graph_Aｸﾞﾗﾌ_3" localSheetId="2" hidden="1">#REF!</definedName>
    <definedName name="_20__123Graph_Aｸﾞﾗﾌ_3" hidden="1">#REF!</definedName>
    <definedName name="_20__123Graph_Aｸﾞﾗﾌ_5" localSheetId="2" hidden="1">#REF!</definedName>
    <definedName name="_20__123Graph_Aｸﾞﾗﾌ_5" hidden="1">#REF!</definedName>
    <definedName name="_20__123Graph_X????_2" localSheetId="2" hidden="1">#REF!</definedName>
    <definedName name="_20__123Graph_X????_2" hidden="1">#REF!</definedName>
    <definedName name="_20__123Graph_Xｸﾞﾗﾌ_2" localSheetId="2" hidden="1">#REF!</definedName>
    <definedName name="_20__123Graph_Xｸﾞﾗﾌ_2" hidden="1">#REF!</definedName>
    <definedName name="_20__123Graph_Xｸﾞﾗﾌ_5" localSheetId="2" hidden="1">#REF!</definedName>
    <definedName name="_20__123Graph_Xｸﾞﾗﾌ_5" hidden="1">#REF!</definedName>
    <definedName name="_21__123Graph_A????_2" localSheetId="2" hidden="1">#REF!</definedName>
    <definedName name="_21__123Graph_A????_2" hidden="1">#REF!</definedName>
    <definedName name="_21__123Graph_X????_1" localSheetId="2" hidden="1">#REF!</definedName>
    <definedName name="_21__123Graph_X????_1" hidden="1">#REF!</definedName>
    <definedName name="_21__123Graph_X????_3" localSheetId="2" hidden="1">#REF!</definedName>
    <definedName name="_21__123Graph_X????_3" hidden="1">#REF!</definedName>
    <definedName name="_21__123Graph_Xｸﾞﾗﾌ_3" localSheetId="2" hidden="1">#REF!</definedName>
    <definedName name="_21__123Graph_Xｸﾞﾗﾌ_3" hidden="1">#REF!</definedName>
    <definedName name="_22__123Graph_A????_4" localSheetId="2" hidden="1">#REF!</definedName>
    <definedName name="_22__123Graph_A????_4" hidden="1">#REF!</definedName>
    <definedName name="_22__123Graph_X????_2" localSheetId="2" hidden="1">#REF!</definedName>
    <definedName name="_22__123Graph_X????_2" hidden="1">#REF!</definedName>
    <definedName name="_22__123Graph_X????_4" localSheetId="2" hidden="1">#REF!</definedName>
    <definedName name="_22__123Graph_X????_4" hidden="1">#REF!</definedName>
    <definedName name="_22__123Graph_Xｸﾞﾗﾌ_4" localSheetId="2" hidden="1">#REF!</definedName>
    <definedName name="_22__123Graph_Xｸﾞﾗﾌ_4" hidden="1">#REF!</definedName>
    <definedName name="_23__123Graph_A????_1" localSheetId="2" hidden="1">#REF!</definedName>
    <definedName name="_23__123Graph_A????_1" hidden="1">#REF!</definedName>
    <definedName name="_23__123Graph_X????_3" localSheetId="2" hidden="1">#REF!</definedName>
    <definedName name="_23__123Graph_X????_3" hidden="1">#REF!</definedName>
    <definedName name="_23__123Graph_X????_5" localSheetId="2" hidden="1">#REF!</definedName>
    <definedName name="_23__123Graph_X????_5" hidden="1">#REF!</definedName>
    <definedName name="_23__123Graph_Xｸﾞﾗﾌ_5" localSheetId="2" hidden="1">#REF!</definedName>
    <definedName name="_23__123Graph_Xｸﾞﾗﾌ_5" hidden="1">#REF!</definedName>
    <definedName name="_24__123Graph_Aｸﾞﾗﾌ_4" localSheetId="2" hidden="1">#REF!</definedName>
    <definedName name="_24__123Graph_Aｸﾞﾗﾌ_4" hidden="1">#REF!</definedName>
    <definedName name="_24__123Graph_X????_4" localSheetId="2" hidden="1">#REF!</definedName>
    <definedName name="_24__123Graph_X????_4" hidden="1">#REF!</definedName>
    <definedName name="_25__123Graph_A????_3" localSheetId="2" hidden="1">#REF!</definedName>
    <definedName name="_25__123Graph_A????_3" hidden="1">#REF!</definedName>
    <definedName name="_25__123Graph_X????_5" localSheetId="2" hidden="1">#REF!</definedName>
    <definedName name="_25__123Graph_X????_5" hidden="1">#REF!</definedName>
    <definedName name="_25__123Graph_Xｸﾞﾗﾌ_1" localSheetId="2" hidden="1">#REF!</definedName>
    <definedName name="_25__123Graph_Xｸﾞﾗﾌ_1" hidden="1">#REF!</definedName>
    <definedName name="_27__123Graph_A????_5" localSheetId="2" hidden="1">#REF!</definedName>
    <definedName name="_27__123Graph_A????_5" hidden="1">#REF!</definedName>
    <definedName name="_27__123Graph_Xｸﾞﾗﾌ_2" localSheetId="2" hidden="1">#REF!</definedName>
    <definedName name="_27__123Graph_Xｸﾞﾗﾌ_2" hidden="1">#REF!</definedName>
    <definedName name="_28__123Graph_A????_2" localSheetId="2" hidden="1">#REF!</definedName>
    <definedName name="_28__123Graph_A????_2" hidden="1">#REF!</definedName>
    <definedName name="_28__123Graph_Aｸﾞﾗﾌ_5" localSheetId="2" hidden="1">#REF!</definedName>
    <definedName name="_28__123Graph_Aｸﾞﾗﾌ_5" hidden="1">#REF!</definedName>
    <definedName name="_28__123Graph_Xｸﾞﾗﾌ_1" localSheetId="2" hidden="1">#REF!</definedName>
    <definedName name="_28__123Graph_Xｸﾞﾗﾌ_1" hidden="1">#REF!</definedName>
    <definedName name="_29__123Graph_A????_4" localSheetId="2" hidden="1">#REF!</definedName>
    <definedName name="_29__123Graph_A????_4" hidden="1">#REF!</definedName>
    <definedName name="_29__123Graph_X????_1" localSheetId="2" hidden="1">#REF!</definedName>
    <definedName name="_29__123Graph_X????_1" hidden="1">#REF!</definedName>
    <definedName name="_29__123Graph_Xｸﾞﾗﾌ_3" localSheetId="2" hidden="1">#REF!</definedName>
    <definedName name="_29__123Graph_Xｸﾞﾗﾌ_3" hidden="1">#REF!</definedName>
    <definedName name="_3_?271">#N/A</definedName>
    <definedName name="_3__123Graph_A????_3" localSheetId="2" hidden="1">#REF!</definedName>
    <definedName name="_3__123Graph_A????_3" hidden="1">#REF!</definedName>
    <definedName name="_3__123Graph_CS_CURVE" localSheetId="2" hidden="1">'[5]Annex B'!#REF!</definedName>
    <definedName name="_3__123Graph_CS_CURVE" hidden="1">'[5]Annex B'!#REF!</definedName>
    <definedName name="_30__123Graph_X????_2" localSheetId="2" hidden="1">#REF!</definedName>
    <definedName name="_30__123Graph_X????_2" hidden="1">#REF!</definedName>
    <definedName name="_31__123Graph_X????_3" localSheetId="2" hidden="1">#REF!</definedName>
    <definedName name="_31__123Graph_X????_3" hidden="1">#REF!</definedName>
    <definedName name="_31__123Graph_Xｸﾞﾗﾌ_2" localSheetId="2" hidden="1">#REF!</definedName>
    <definedName name="_31__123Graph_Xｸﾞﾗﾌ_2" hidden="1">#REF!</definedName>
    <definedName name="_31__123Graph_Xｸﾞﾗﾌ_4" localSheetId="2" hidden="1">#REF!</definedName>
    <definedName name="_31__123Graph_Xｸﾞﾗﾌ_4" hidden="1">#REF!</definedName>
    <definedName name="_32__123Graph_X????_4" localSheetId="2" hidden="1">#REF!</definedName>
    <definedName name="_32__123Graph_X????_4" hidden="1">#REF!</definedName>
    <definedName name="_33__123Graph_A????_3" localSheetId="2" hidden="1">#REF!</definedName>
    <definedName name="_33__123Graph_A????_3" hidden="1">#REF!</definedName>
    <definedName name="_33__123Graph_A????_5" localSheetId="2" hidden="1">#REF!</definedName>
    <definedName name="_33__123Graph_A????_5" hidden="1">#REF!</definedName>
    <definedName name="_33__123Graph_Aｸﾞﾗﾌ_1" localSheetId="2" hidden="1">#REF!</definedName>
    <definedName name="_33__123Graph_Aｸﾞﾗﾌ_1" hidden="1">#REF!</definedName>
    <definedName name="_33__123Graph_X????_5" localSheetId="2" hidden="1">#REF!</definedName>
    <definedName name="_33__123Graph_X????_5" hidden="1">#REF!</definedName>
    <definedName name="_33__123Graph_Xｸﾞﾗﾌ_5" localSheetId="2" hidden="1">#REF!</definedName>
    <definedName name="_33__123Graph_Xｸﾞﾗﾌ_5" hidden="1">#REF!</definedName>
    <definedName name="_34__123Graph_Xｸﾞﾗﾌ_3" localSheetId="2" hidden="1">#REF!</definedName>
    <definedName name="_34__123Graph_Xｸﾞﾗﾌ_3" hidden="1">#REF!</definedName>
    <definedName name="_37__123Graph_Xｸﾞﾗﾌ_1" localSheetId="2" hidden="1">#REF!</definedName>
    <definedName name="_37__123Graph_Xｸﾞﾗﾌ_1" hidden="1">#REF!</definedName>
    <definedName name="_37__123Graph_Xｸﾞﾗﾌ_4" localSheetId="2" hidden="1">#REF!</definedName>
    <definedName name="_37__123Graph_Xｸﾞﾗﾌ_4" hidden="1">#REF!</definedName>
    <definedName name="_38__123Graph_A????_4" localSheetId="2" hidden="1">#REF!</definedName>
    <definedName name="_38__123Graph_A????_4" hidden="1">#REF!</definedName>
    <definedName name="_38__123Graph_Aｸﾞﾗﾌ_1" localSheetId="2" hidden="1">#REF!</definedName>
    <definedName name="_38__123Graph_Aｸﾞﾗﾌ_1" hidden="1">#REF!</definedName>
    <definedName name="_39__123Graph_Aｸﾞﾗﾌ_2" localSheetId="2" hidden="1">#REF!</definedName>
    <definedName name="_39__123Graph_Aｸﾞﾗﾌ_2" hidden="1">#REF!</definedName>
    <definedName name="_4__123Graph_A????_1" localSheetId="2" hidden="1">#REF!</definedName>
    <definedName name="_4__123Graph_A????_1" hidden="1">#REF!</definedName>
    <definedName name="_4__123Graph_A????_4" localSheetId="2" hidden="1">#REF!</definedName>
    <definedName name="_4__123Graph_A????_4" hidden="1">#REF!</definedName>
    <definedName name="_4__123Graph_LBL_CS_CURVE" localSheetId="2" hidden="1">'[5]Annex B'!#REF!</definedName>
    <definedName name="_4__123Graph_LBL_CS_CURVE" hidden="1">'[5]Annex B'!#REF!</definedName>
    <definedName name="_40__123Graph_Xｸﾞﾗﾌ_5" localSheetId="2" hidden="1">#REF!</definedName>
    <definedName name="_40__123Graph_Xｸﾞﾗﾌ_5" hidden="1">#REF!</definedName>
    <definedName name="_41__123Graph_Xｸﾞﾗﾌ_2" localSheetId="2" hidden="1">#REF!</definedName>
    <definedName name="_41__123Graph_Xｸﾞﾗﾌ_2" hidden="1">#REF!</definedName>
    <definedName name="_43__123Graph_A????_5" localSheetId="2" hidden="1">#REF!</definedName>
    <definedName name="_43__123Graph_A????_5" hidden="1">#REF!</definedName>
    <definedName name="_43__123Graph_Aｸﾞﾗﾌ_2" localSheetId="2" hidden="1">#REF!</definedName>
    <definedName name="_43__123Graph_Aｸﾞﾗﾌ_2" hidden="1">#REF!</definedName>
    <definedName name="_45__123Graph_Aｸﾞﾗﾌ_3" localSheetId="2" hidden="1">#REF!</definedName>
    <definedName name="_45__123Graph_Aｸﾞﾗﾌ_3" hidden="1">#REF!</definedName>
    <definedName name="_45__123Graph_Xｸﾞﾗﾌ_3" localSheetId="2" hidden="1">#REF!</definedName>
    <definedName name="_45__123Graph_Xｸﾞﾗﾌ_3" hidden="1">#REF!</definedName>
    <definedName name="_48__123Graph_Aｸﾞﾗﾌ_3" localSheetId="2" hidden="1">#REF!</definedName>
    <definedName name="_48__123Graph_Aｸﾞﾗﾌ_3" hidden="1">#REF!</definedName>
    <definedName name="_49__123Graph_Xｸﾞﾗﾌ_4" localSheetId="2" hidden="1">#REF!</definedName>
    <definedName name="_49__123Graph_Xｸﾞﾗﾌ_4" hidden="1">#REF!</definedName>
    <definedName name="_5__123Graph_A????_2" localSheetId="2" hidden="1">#REF!</definedName>
    <definedName name="_5__123Graph_A????_2" hidden="1">#REF!</definedName>
    <definedName name="_5__123Graph_A????_5" localSheetId="2" hidden="1">#REF!</definedName>
    <definedName name="_5__123Graph_A????_5" hidden="1">#REF!</definedName>
    <definedName name="_51__123Graph_Aｸﾞﾗﾌ_1" localSheetId="2" hidden="1">#REF!</definedName>
    <definedName name="_51__123Graph_Aｸﾞﾗﾌ_1" hidden="1">#REF!</definedName>
    <definedName name="_51__123Graph_Aｸﾞﾗﾌ_4" localSheetId="2" hidden="1">#REF!</definedName>
    <definedName name="_51__123Graph_Aｸﾞﾗﾌ_4" hidden="1">#REF!</definedName>
    <definedName name="_53__123Graph_Aｸﾞﾗﾌ_4" localSheetId="2" hidden="1">#REF!</definedName>
    <definedName name="_53__123Graph_Aｸﾞﾗﾌ_4" hidden="1">#REF!</definedName>
    <definedName name="_53__123Graph_Xｸﾞﾗﾌ_5" localSheetId="2" hidden="1">#REF!</definedName>
    <definedName name="_53__123Graph_Xｸﾞﾗﾌ_5" hidden="1">#REF!</definedName>
    <definedName name="_57__123Graph_Aｸﾞﾗﾌ_5" localSheetId="2" hidden="1">#REF!</definedName>
    <definedName name="_57__123Graph_Aｸﾞﾗﾌ_5" hidden="1">#REF!</definedName>
    <definedName name="_58__123Graph_Aｸﾞﾗﾌ_5" localSheetId="2" hidden="1">#REF!</definedName>
    <definedName name="_58__123Graph_Aｸﾞﾗﾌ_5" hidden="1">#REF!</definedName>
    <definedName name="_59__123Graph_Aｸﾞﾗﾌ_2" localSheetId="2" hidden="1">#REF!</definedName>
    <definedName name="_59__123Graph_Aｸﾞﾗﾌ_2" hidden="1">#REF!</definedName>
    <definedName name="_6__123Graph_A????_3" localSheetId="2" hidden="1">#REF!</definedName>
    <definedName name="_6__123Graph_A????_3" hidden="1">#REF!</definedName>
    <definedName name="_6__123Graph_Aｸﾞﾗﾌ_1" localSheetId="2" hidden="1">#REF!</definedName>
    <definedName name="_6__123Graph_Aｸﾞﾗﾌ_1" hidden="1">#REF!</definedName>
    <definedName name="_62__123Graph_X????_1" localSheetId="2" hidden="1">#REF!</definedName>
    <definedName name="_62__123Graph_X????_1" hidden="1">#REF!</definedName>
    <definedName name="_66__123Graph_X????_2" localSheetId="2" hidden="1">#REF!</definedName>
    <definedName name="_66__123Graph_X????_2" hidden="1">#REF!</definedName>
    <definedName name="_67__123Graph_Aｸﾞﾗﾌ_3" localSheetId="2" hidden="1">#REF!</definedName>
    <definedName name="_67__123Graph_Aｸﾞﾗﾌ_3" hidden="1">#REF!</definedName>
    <definedName name="_67__123Graph_X????_2" localSheetId="2" hidden="1">#REF!</definedName>
    <definedName name="_67__123Graph_X????_2" hidden="1">#REF!</definedName>
    <definedName name="_7__123Graph_A????_1" localSheetId="2" hidden="1">#REF!</definedName>
    <definedName name="_7__123Graph_A????_1" hidden="1">#REF!</definedName>
    <definedName name="_7__123Graph_A????_4" localSheetId="2" hidden="1">#REF!</definedName>
    <definedName name="_7__123Graph_A????_4" hidden="1">#REF!</definedName>
    <definedName name="_7__123Graph_Aｸﾞﾗﾌ_2" localSheetId="2" hidden="1">#REF!</definedName>
    <definedName name="_7__123Graph_Aｸﾞﾗﾌ_2" hidden="1">#REF!</definedName>
    <definedName name="_70__123Graph_X????_3" localSheetId="2" hidden="1">#REF!</definedName>
    <definedName name="_70__123Graph_X????_3" hidden="1">#REF!</definedName>
    <definedName name="_72__123Graph_X????_3" localSheetId="2" hidden="1">#REF!</definedName>
    <definedName name="_72__123Graph_X????_3" hidden="1">#REF!</definedName>
    <definedName name="_74__123Graph_X????_4" localSheetId="2" hidden="1">#REF!</definedName>
    <definedName name="_74__123Graph_X????_4" hidden="1">#REF!</definedName>
    <definedName name="_75__123Graph_Aｸﾞﾗﾌ_4" localSheetId="2" hidden="1">#REF!</definedName>
    <definedName name="_75__123Graph_Aｸﾞﾗﾌ_4" hidden="1">#REF!</definedName>
    <definedName name="_77__123Graph_X????_4" localSheetId="2" hidden="1">#REF!</definedName>
    <definedName name="_77__123Graph_X????_4" hidden="1">#REF!</definedName>
    <definedName name="_78__123Graph_X????_5" localSheetId="2" hidden="1">#REF!</definedName>
    <definedName name="_78__123Graph_X????_5" hidden="1">#REF!</definedName>
    <definedName name="_8__123Graph_A????_5" localSheetId="2" hidden="1">#REF!</definedName>
    <definedName name="_8__123Graph_A????_5" hidden="1">#REF!</definedName>
    <definedName name="_8__123Graph_Aｸﾞﾗﾌ_1" localSheetId="2" hidden="1">#REF!</definedName>
    <definedName name="_8__123Graph_Aｸﾞﾗﾌ_1" hidden="1">#REF!</definedName>
    <definedName name="_8__123Graph_Aｸﾞﾗﾌ_3" localSheetId="2" hidden="1">#REF!</definedName>
    <definedName name="_8__123Graph_Aｸﾞﾗﾌ_3" hidden="1">#REF!</definedName>
    <definedName name="_82__123Graph_X????_5" localSheetId="2" hidden="1">#REF!</definedName>
    <definedName name="_82__123Graph_X????_5" hidden="1">#REF!</definedName>
    <definedName name="_83__123Graph_Aｸﾞﾗﾌ_5" localSheetId="2" hidden="1">#REF!</definedName>
    <definedName name="_83__123Graph_Aｸﾞﾗﾌ_5" hidden="1">#REF!</definedName>
    <definedName name="_83__123Graph_Xｸﾞﾗﾌ_1" localSheetId="2" hidden="1">#REF!</definedName>
    <definedName name="_83__123Graph_Xｸﾞﾗﾌ_1" hidden="1">#REF!</definedName>
    <definedName name="_88__123Graph_X????_1" localSheetId="2" hidden="1">#REF!</definedName>
    <definedName name="_88__123Graph_X????_1" hidden="1">#REF!</definedName>
    <definedName name="_88__123Graph_Xｸﾞﾗﾌ_1" localSheetId="2" hidden="1">#REF!</definedName>
    <definedName name="_88__123Graph_Xｸﾞﾗﾌ_1" hidden="1">#REF!</definedName>
    <definedName name="_88__123Graph_Xｸﾞﾗﾌ_2" localSheetId="2" hidden="1">#REF!</definedName>
    <definedName name="_88__123Graph_Xｸﾞﾗﾌ_2" hidden="1">#REF!</definedName>
    <definedName name="_9__123Graph_Aｸﾞﾗﾌ_1" localSheetId="2" hidden="1">#REF!</definedName>
    <definedName name="_9__123Graph_Aｸﾞﾗﾌ_1" hidden="1">#REF!</definedName>
    <definedName name="_9__123Graph_Aｸﾞﾗﾌ_4" localSheetId="2" hidden="1">#REF!</definedName>
    <definedName name="_9__123Graph_Aｸﾞﾗﾌ_4" hidden="1">#REF!</definedName>
    <definedName name="_93__123Graph_X????_2" localSheetId="2" hidden="1">#REF!</definedName>
    <definedName name="_93__123Graph_X????_2" hidden="1">#REF!</definedName>
    <definedName name="_93__123Graph_Xｸﾞﾗﾌ_3" localSheetId="2" hidden="1">#REF!</definedName>
    <definedName name="_93__123Graph_Xｸﾞﾗﾌ_3" hidden="1">#REF!</definedName>
    <definedName name="_94__123Graph_Xｸﾞﾗﾌ_2" localSheetId="2" hidden="1">#REF!</definedName>
    <definedName name="_94__123Graph_Xｸﾞﾗﾌ_2" hidden="1">#REF!</definedName>
    <definedName name="_98__123Graph_X????_3" localSheetId="2" hidden="1">#REF!</definedName>
    <definedName name="_98__123Graph_X????_3" hidden="1">#REF!</definedName>
    <definedName name="_98__123Graph_Xｸﾞﾗﾌ_4" localSheetId="2" hidden="1">#REF!</definedName>
    <definedName name="_98__123Graph_Xｸﾞﾗﾌ_4" hidden="1">#REF!</definedName>
    <definedName name="_a1" localSheetId="0" hidden="1">{"'Sheet1'!$L$16"}</definedName>
    <definedName name="_a1" hidden="1">{"'Sheet1'!$L$16"}</definedName>
    <definedName name="_a129" localSheetId="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0" hidden="1">{"'Sheet1'!$L$16"}</definedName>
    <definedName name="_a2" hidden="1">{"'Sheet1'!$L$16"}</definedName>
    <definedName name="_atn1" localSheetId="2">#REF!</definedName>
    <definedName name="_atn1">#REF!</definedName>
    <definedName name="_atn10" localSheetId="2">#REF!</definedName>
    <definedName name="_atn10">#REF!</definedName>
    <definedName name="_atn2" localSheetId="2">#REF!</definedName>
    <definedName name="_atn2">#REF!</definedName>
    <definedName name="_atn3" localSheetId="2">#REF!</definedName>
    <definedName name="_atn3">#REF!</definedName>
    <definedName name="_atn4" localSheetId="2">#REF!</definedName>
    <definedName name="_atn4">#REF!</definedName>
    <definedName name="_atn5" localSheetId="2">#REF!</definedName>
    <definedName name="_atn5">#REF!</definedName>
    <definedName name="_atn6" localSheetId="2">#REF!</definedName>
    <definedName name="_atn6">#REF!</definedName>
    <definedName name="_atn7" localSheetId="2">#REF!</definedName>
    <definedName name="_atn7">#REF!</definedName>
    <definedName name="_atn8" localSheetId="2">#REF!</definedName>
    <definedName name="_atn8">#REF!</definedName>
    <definedName name="_atn9" localSheetId="2">#REF!</definedName>
    <definedName name="_atn9">#REF!</definedName>
    <definedName name="_BG12" localSheetId="0" hidden="1">{"'Sheet1'!$L$16"}</definedName>
    <definedName name="_BG12" hidden="1">{"'Sheet1'!$L$16"}</definedName>
    <definedName name="_Builtin155" hidden="1">#N/A</definedName>
    <definedName name="_CN1" localSheetId="0" hidden="1">{"'Sheet1'!$L$16"}</definedName>
    <definedName name="_CN1" hidden="1">{"'Sheet1'!$L$16"}</definedName>
    <definedName name="_CON1" localSheetId="2">#REF!</definedName>
    <definedName name="_CON1">#REF!</definedName>
    <definedName name="_CON2" localSheetId="2">#REF!</definedName>
    <definedName name="_CON2">#REF!</definedName>
    <definedName name="_deo1" localSheetId="2">#REF!</definedName>
    <definedName name="_deo1">#REF!</definedName>
    <definedName name="_deo10" localSheetId="2">#REF!</definedName>
    <definedName name="_deo10">#REF!</definedName>
    <definedName name="_deo2" localSheetId="2">#REF!</definedName>
    <definedName name="_deo2">#REF!</definedName>
    <definedName name="_deo3" localSheetId="2">#REF!</definedName>
    <definedName name="_deo3">#REF!</definedName>
    <definedName name="_deo4" localSheetId="2">#REF!</definedName>
    <definedName name="_deo4">#REF!</definedName>
    <definedName name="_deo5" localSheetId="2">#REF!</definedName>
    <definedName name="_deo5">#REF!</definedName>
    <definedName name="_deo6" localSheetId="2">#REF!</definedName>
    <definedName name="_deo6">#REF!</definedName>
    <definedName name="_deo7" localSheetId="2">#REF!</definedName>
    <definedName name="_deo7">#REF!</definedName>
    <definedName name="_deo8" localSheetId="2">#REF!</definedName>
    <definedName name="_deo8">#REF!</definedName>
    <definedName name="_deo9" localSheetId="2">#REF!</definedName>
    <definedName name="_deo9">#REF!</definedName>
    <definedName name="_Dist_Bin" localSheetId="2" hidden="1">[7]조명시설!#REF!</definedName>
    <definedName name="_Dist_Bin" hidden="1">[7]조명시설!#REF!</definedName>
    <definedName name="_Dist_Values" localSheetId="2" hidden="1">[7]조명시설!#REF!</definedName>
    <definedName name="_Dist_Values" hidden="1">[7]조명시설!#REF!</definedName>
    <definedName name="_Fill" localSheetId="1" hidden="1">#REF!</definedName>
    <definedName name="_Fill" localSheetId="2" hidden="1">#REF!</definedName>
    <definedName name="_Fill" hidden="1">#REF!</definedName>
    <definedName name="_Fill1" localSheetId="2" hidden="1">#REF!</definedName>
    <definedName name="_Fill1" hidden="1">#REF!</definedName>
    <definedName name="_xlnm._FilterDatabase" localSheetId="0" hidden="1">#REF!</definedName>
    <definedName name="_xlnm._FilterDatabase" localSheetId="2" hidden="1">#REF!</definedName>
    <definedName name="_xlnm._FilterDatabase" hidden="1">#REF!</definedName>
    <definedName name="_Goi8" localSheetId="0" hidden="1">{"'Sheet1'!$L$16"}</definedName>
    <definedName name="_Goi8" hidden="1">{"'Sheet1'!$L$16"}</definedName>
    <definedName name="_h1" localSheetId="0" hidden="1">{"'Sheet1'!$L$16"}</definedName>
    <definedName name="_h1" hidden="1">{"'Sheet1'!$L$16"}</definedName>
    <definedName name="_hu1" localSheetId="0" hidden="1">{"'Sheet1'!$L$16"}</definedName>
    <definedName name="_hu1" hidden="1">{"'Sheet1'!$L$16"}</definedName>
    <definedName name="_hu2" localSheetId="0" hidden="1">{"'Sheet1'!$L$16"}</definedName>
    <definedName name="_hu2" hidden="1">{"'Sheet1'!$L$16"}</definedName>
    <definedName name="_hu5" localSheetId="0" hidden="1">{"'Sheet1'!$L$16"}</definedName>
    <definedName name="_hu5" hidden="1">{"'Sheet1'!$L$16"}</definedName>
    <definedName name="_hu6" localSheetId="0" hidden="1">{"'Sheet1'!$L$16"}</definedName>
    <definedName name="_hu6" hidden="1">{"'Sheet1'!$L$16"}</definedName>
    <definedName name="_Key1" localSheetId="2" hidden="1">#REF!</definedName>
    <definedName name="_Key1" hidden="1">#REF!</definedName>
    <definedName name="_key10" localSheetId="2" hidden="1">#REF!</definedName>
    <definedName name="_key10" hidden="1">#REF!</definedName>
    <definedName name="_Key2" localSheetId="2" hidden="1">#REF!</definedName>
    <definedName name="_Key2" hidden="1">#REF!</definedName>
    <definedName name="_key5" localSheetId="2" hidden="1">#REF!</definedName>
    <definedName name="_key5" hidden="1">#REF!</definedName>
    <definedName name="_MatInverse_In" localSheetId="2" hidden="1">#REF!</definedName>
    <definedName name="_MatInverse_In" hidden="1">#REF!</definedName>
    <definedName name="_NET2" localSheetId="2">#REF!</definedName>
    <definedName name="_NET2">#REF!</definedName>
    <definedName name="_NO1" localSheetId="2" hidden="1">#REF!</definedName>
    <definedName name="_NO1" hidden="1">#REF!</definedName>
    <definedName name="_NO2" localSheetId="2" hidden="1">#REF!</definedName>
    <definedName name="_NO2" hidden="1">#REF!</definedName>
    <definedName name="_NSO2" localSheetId="0" hidden="1">{"'Sheet1'!$L$16"}</definedName>
    <definedName name="_NSO2" hidden="1">{"'Sheet1'!$L$16"}</definedName>
    <definedName name="_Order1" hidden="1">255</definedName>
    <definedName name="_Order2" hidden="1">0</definedName>
    <definedName name="_P3" localSheetId="0" hidden="1">{#N/A,#N/A,FALSE,"特殊室（ＢＱ表）"}</definedName>
    <definedName name="_P3" hidden="1">{#N/A,#N/A,FALSE,"特殊室（ＢＱ表）"}</definedName>
    <definedName name="_PA3" localSheetId="0" hidden="1">{"'Sheet1'!$L$16"}</definedName>
    <definedName name="_PA3" hidden="1">{"'Sheet1'!$L$16"}</definedName>
    <definedName name="_Parse_Out" localSheetId="2" hidden="1">#REF!</definedName>
    <definedName name="_Parse_Out" hidden="1">#REF!</definedName>
    <definedName name="_PPP3" localSheetId="0" hidden="1">{#N/A,#N/A,FALSE,"特殊室（ＢＱ表）"}</definedName>
    <definedName name="_PPP3" hidden="1">{#N/A,#N/A,FALSE,"特殊室（ＢＱ表）"}</definedName>
    <definedName name="_PPP33" localSheetId="0" hidden="1">{#N/A,#N/A,FALSE,"特殊室（ＢＱ表）"}</definedName>
    <definedName name="_PPP33" hidden="1">{#N/A,#N/A,FALSE,"特殊室（ＢＱ表）"}</definedName>
    <definedName name="_ppp34" localSheetId="0" hidden="1">{#N/A,#N/A,FALSE,"特殊室（ＢＱ表）"}</definedName>
    <definedName name="_ppp34" hidden="1">{#N/A,#N/A,FALSE,"特殊室（ＢＱ表）"}</definedName>
    <definedName name="_ppp3444" localSheetId="0" hidden="1">{#N/A,#N/A,FALSE,"特殊室（ＢＱ表）"}</definedName>
    <definedName name="_ppp3444" hidden="1">{#N/A,#N/A,FALSE,"特殊室（ＢＱ表）"}</definedName>
    <definedName name="_Regression_Int" hidden="1">1</definedName>
    <definedName name="_REV1" localSheetId="0" hidden="1">{#N/A,#N/A,TRUE,"Str.";#N/A,#N/A,TRUE,"Steel &amp; Roof";#N/A,#N/A,TRUE,"Arc.";#N/A,#N/A,TRUE,"Preliminary";#N/A,#N/A,TRUE,"Sum_Prelim"}</definedName>
    <definedName name="_REV1" hidden="1">{#N/A,#N/A,TRUE,"Str.";#N/A,#N/A,TRUE,"Steel &amp; Roof";#N/A,#N/A,TRUE,"Arc.";#N/A,#N/A,TRUE,"Preliminary";#N/A,#N/A,TRUE,"Sum_Prelim"}</definedName>
    <definedName name="_SCL4" localSheetId="0" hidden="1">{"'Sheet1'!$L$16"}</definedName>
    <definedName name="_SCL4" hidden="1">{"'Sheet1'!$L$16"}</definedName>
    <definedName name="_Sort" localSheetId="2" hidden="1">#REF!</definedName>
    <definedName name="_Sort" hidden="1">#REF!</definedName>
    <definedName name="_Table1_In1" localSheetId="2" hidden="1">#REF!</definedName>
    <definedName name="_Table1_In1" hidden="1">#REF!</definedName>
    <definedName name="_Table1_Out" localSheetId="2" hidden="1">#REF!</definedName>
    <definedName name="_Table1_Out" hidden="1">#REF!</definedName>
    <definedName name="_Table2_In1" localSheetId="2" hidden="1">#REF!</definedName>
    <definedName name="_Table2_In1" hidden="1">#REF!</definedName>
    <definedName name="_Table2_In2" localSheetId="2" hidden="1">#REF!</definedName>
    <definedName name="_Table2_In2" hidden="1">#REF!</definedName>
    <definedName name="_Table2_Out" localSheetId="2" hidden="1">#REF!</definedName>
    <definedName name="_Table2_Out" hidden="1">#REF!</definedName>
    <definedName name="_thu1" localSheetId="2">#REF!</definedName>
    <definedName name="_thu1">#REF!</definedName>
    <definedName name="¸df" localSheetId="2" hidden="1">#REF!</definedName>
    <definedName name="¸df" hidden="1">#REF!</definedName>
    <definedName name="a">#N/A</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9_xoa" localSheetId="0" hidden="1">{"Offgrid",#N/A,FALSE,"OFFGRID";"Region",#N/A,FALSE,"REGION";"Offgrid -2",#N/A,FALSE,"OFFGRID";"WTP",#N/A,FALSE,"WTP";"WTP -2",#N/A,FALSE,"WTP";"Project",#N/A,FALSE,"PROJECT";"Summary -2",#N/A,FALSE,"SUMMARY"}</definedName>
    <definedName name="a129_xoa" hidden="1">{"Offgrid",#N/A,FALSE,"OFFGRID";"Region",#N/A,FALSE,"REGION";"Offgrid -2",#N/A,FALSE,"OFFGRID";"WTP",#N/A,FALSE,"WTP";"WTP -2",#N/A,FALSE,"WTP";"Project",#N/A,FALSE,"PROJECT";"Summary -2",#N/A,FALSE,"SUMMARY"}</definedName>
    <definedName name="a129_xoaxoa" localSheetId="0"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localSheetId="0"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localSheetId="0"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A759">#N/A</definedName>
    <definedName name="a277Print_Titles" localSheetId="2">#REF!</definedName>
    <definedName name="a277Print_Titles">#REF!</definedName>
    <definedName name="AA" localSheetId="2">#REF!</definedName>
    <definedName name="AA">#REF!</definedName>
    <definedName name="aaa" localSheetId="2" hidden="1">#REF!</definedName>
    <definedName name="aaa" hidden="1">#REF!</definedName>
    <definedName name="aaaa" localSheetId="2">#REF!</definedName>
    <definedName name="aaaa">#REF!</definedName>
    <definedName name="ACC" localSheetId="2">#REF!</definedName>
    <definedName name="ACC">#REF!</definedName>
    <definedName name="AccessDatabase" hidden="1">"C:\DATA\ketoan99\luong\LUONG1.mdb"</definedName>
    <definedName name="ACMV" localSheetId="0" hidden="1">{"'Sheet1'!$L$16"}</definedName>
    <definedName name="ACMV" hidden="1">{"'Sheet1'!$L$16"}</definedName>
    <definedName name="ACSS">[8]Calculation!$H$52</definedName>
    <definedName name="AD" localSheetId="0" hidden="1">#REF!</definedName>
    <definedName name="AD" localSheetId="2" hidden="1">#REF!</definedName>
    <definedName name="AD" hidden="1">#REF!</definedName>
    <definedName name="ade" localSheetId="0" hidden="1">{#N/A,#N/A,FALSE,"Chi tiÆt"}</definedName>
    <definedName name="ade" hidden="1">{#N/A,#N/A,FALSE,"Chi tiÆt"}</definedName>
    <definedName name="aDq" localSheetId="2" hidden="1">#REF!</definedName>
    <definedName name="aDq" hidden="1">#REF!</definedName>
    <definedName name="adsadsa" localSheetId="0" hidden="1">{#N/A,#N/A,TRUE,"CS&amp;SS(AG)";#N/A,#N/A,TRUE,"CS(UG)";#N/A,#N/A,TRUE,"CSCL(UG)";#N/A,#N/A,TRUE,"KYNAR";#N/A,#N/A,TRUE,"ALLOY904";#N/A,#N/A,TRUE,"TITANIUM";#N/A,#N/A,TRUE,"STMTRACE"}</definedName>
    <definedName name="adsadsa" hidden="1">{#N/A,#N/A,TRUE,"CS&amp;SS(AG)";#N/A,#N/A,TRUE,"CS(UG)";#N/A,#N/A,TRUE,"CSCL(UG)";#N/A,#N/A,TRUE,"KYNAR";#N/A,#N/A,TRUE,"ALLOY904";#N/A,#N/A,TRUE,"TITANIUM";#N/A,#N/A,TRUE,"STMTRACE"}</definedName>
    <definedName name="AF">'[9]Interpretations (incl piling)'!$B$9</definedName>
    <definedName name="afafa" localSheetId="0" hidden="1">{"AnalRSA",#N/A,TRUE,"PL-Anal";"AnalIAS",#N/A,TRUE,"PL-Anal"}</definedName>
    <definedName name="afafa" hidden="1">{"AnalRSA",#N/A,TRUE,"PL-Anal";"AnalIAS",#N/A,TRUE,"PL-Anal"}</definedName>
    <definedName name="afasfsagfas" localSheetId="0" hidden="1">{#N/A,#N/A,FALSE,"Chi tiÆt"}</definedName>
    <definedName name="afasfsagfas" hidden="1">{#N/A,#N/A,FALSE,"Chi tiÆt"}</definedName>
    <definedName name="AFWRR" localSheetId="0" hidden="1">{"'Sheet1'!$L$16"}</definedName>
    <definedName name="AFWRR" hidden="1">{"'Sheet1'!$L$16"}</definedName>
    <definedName name="AIRCON">'[9]Interpretations (incl piling)'!$B$59</definedName>
    <definedName name="al" localSheetId="0">#REF!</definedName>
    <definedName name="al" localSheetId="2">#REF!</definedName>
    <definedName name="al">#REF!</definedName>
    <definedName name="ALARM">'[9]Interpretations (incl piling)'!$B$65</definedName>
    <definedName name="ald" localSheetId="2">'[10]CSA Works'!#REF!</definedName>
    <definedName name="ald">'[10]CSA Works'!#REF!</definedName>
    <definedName name="All_Item" localSheetId="0">#REF!</definedName>
    <definedName name="All_Item" localSheetId="2">#REF!</definedName>
    <definedName name="All_Item">#REF!</definedName>
    <definedName name="ALPIN">#N/A</definedName>
    <definedName name="ALPJYOU">#N/A</definedName>
    <definedName name="ALPTOI">#N/A</definedName>
    <definedName name="alw" localSheetId="2">'[10]CSA Works'!#REF!</definedName>
    <definedName name="alw">'[10]CSA Works'!#REF!</definedName>
    <definedName name="anh" localSheetId="0" hidden="1">#REF!</definedName>
    <definedName name="anh" localSheetId="2" hidden="1">#REF!</definedName>
    <definedName name="anh" hidden="1">#REF!</definedName>
    <definedName name="ANNEXC" localSheetId="0">#REF!</definedName>
    <definedName name="ANNEXC" localSheetId="2">#REF!</definedName>
    <definedName name="ANNEXC">#REF!</definedName>
    <definedName name="ANNEXD" localSheetId="0">#REF!</definedName>
    <definedName name="ANNEXD" localSheetId="2">#REF!</definedName>
    <definedName name="ANNEXD">#REF!</definedName>
    <definedName name="ANNEXE" localSheetId="2">#REF!</definedName>
    <definedName name="ANNEXE">#REF!</definedName>
    <definedName name="ANNEXF" localSheetId="2">#REF!</definedName>
    <definedName name="ANNEXF">#REF!</definedName>
    <definedName name="ANNEXG" localSheetId="2">#REF!</definedName>
    <definedName name="ANNEXG">#REF!</definedName>
    <definedName name="anscount" hidden="1">1</definedName>
    <definedName name="aqqqqq2321" localSheetId="2" hidden="1">#REF!</definedName>
    <definedName name="aqqqqq2321" hidden="1">#REF!</definedName>
    <definedName name="AS" localSheetId="2" hidden="1">#REF!</definedName>
    <definedName name="AS" hidden="1">#REF!</definedName>
    <definedName name="assss" localSheetId="2" hidden="1">[2]Earthwork!#REF!</definedName>
    <definedName name="assss" hidden="1">[2]Earthwork!#REF!</definedName>
    <definedName name="ASssssss" localSheetId="0" hidden="1">{#N/A,#N/A,FALSE,"特殊室（ＢＱ表）"}</definedName>
    <definedName name="ASssssss" hidden="1">{#N/A,#N/A,FALSE,"特殊室（ＢＱ表）"}</definedName>
    <definedName name="ATGT" localSheetId="0" hidden="1">{"'Sheet1'!$L$16"}</definedName>
    <definedName name="ATGT" hidden="1">{"'Sheet1'!$L$16"}</definedName>
    <definedName name="atools_Sheet18_C13_C168_1" localSheetId="0">'[11](B.04)_IPC-SOL'!$D$15:$D$118</definedName>
    <definedName name="atools_Sheet18_C13_C168_1" localSheetId="2">#REF!</definedName>
    <definedName name="atools_Sheet18_C13_C168_1">#REF!</definedName>
    <definedName name="atools_Sheet18_D13_D168_1" localSheetId="0">'[11](B.04)_IPC-SOL'!$E$15:$E$118</definedName>
    <definedName name="atools_Sheet18_D13_D168_1" localSheetId="2">#REF!</definedName>
    <definedName name="atools_Sheet18_D13_D168_1">#REF!</definedName>
    <definedName name="b" localSheetId="0" hidden="1">#REF!</definedName>
    <definedName name="b" localSheetId="2" hidden="1">#REF!</definedName>
    <definedName name="b" hidden="1">#REF!</definedName>
    <definedName name="Bang_cly" localSheetId="0">#REF!</definedName>
    <definedName name="Bang_cly" localSheetId="2">#REF!</definedName>
    <definedName name="Bang_cly">#REF!</definedName>
    <definedName name="Bang_CVC" localSheetId="0">#REF!</definedName>
    <definedName name="Bang_CVC" localSheetId="2">#REF!</definedName>
    <definedName name="Bang_CVC">#REF!</definedName>
    <definedName name="bang_gia" localSheetId="2">#REF!</definedName>
    <definedName name="bang_gia">#REF!</definedName>
    <definedName name="Bang_travl" localSheetId="2">#REF!</definedName>
    <definedName name="Bang_travl">#REF!</definedName>
    <definedName name="BB" localSheetId="2" hidden="1">#REF!</definedName>
    <definedName name="BB" hidden="1">#REF!</definedName>
    <definedName name="BBB" localSheetId="0" hidden="1">{"'Sheet1'!$L$16"}</definedName>
    <definedName name="BBB" hidden="1">{"'Sheet1'!$L$16"}</definedName>
    <definedName name="ｂｂｂ" localSheetId="0" hidden="1">{"'Sheet1'!$L$16"}</definedName>
    <definedName name="ｂｂｂ" hidden="1">{"'Sheet1'!$L$16"}</definedName>
    <definedName name="ｂｂｂｂ" localSheetId="0" hidden="1">{"'Sheet1'!$L$16"}</definedName>
    <definedName name="ｂｂｂｂ" hidden="1">{"'Sheet1'!$L$16"}</definedName>
    <definedName name="ｂｂｂｂｂ" localSheetId="0" hidden="1">{"'Sheet1'!$L$16"}</definedName>
    <definedName name="ｂｂｂｂｂ" hidden="1">{"'Sheet1'!$L$16"}</definedName>
    <definedName name="bbv" localSheetId="2" hidden="1">#REF!</definedName>
    <definedName name="bbv" hidden="1">#REF!</definedName>
    <definedName name="BBW">[12]Calculation!$I$30</definedName>
    <definedName name="be" localSheetId="0">#REF!</definedName>
    <definedName name="be" localSheetId="2">#REF!</definedName>
    <definedName name="be">#REF!</definedName>
    <definedName name="BE_TONG_COT" localSheetId="0">#REF!</definedName>
    <definedName name="BE_TONG_COT" localSheetId="2">#REF!</definedName>
    <definedName name="BE_TONG_COT">#REF!</definedName>
    <definedName name="BE_TONG_GACH_VO" localSheetId="0">#REF!</definedName>
    <definedName name="BE_TONG_GACH_VO" localSheetId="2">#REF!</definedName>
    <definedName name="BE_TONG_GACH_VO">#REF!</definedName>
    <definedName name="BE_TONG_LANH_TO" localSheetId="2">#REF!</definedName>
    <definedName name="BE_TONG_LANH_TO">#REF!</definedName>
    <definedName name="BE_TONG_LOT" localSheetId="2">#REF!</definedName>
    <definedName name="BE_TONG_LOT">#REF!</definedName>
    <definedName name="BE_TONG_MONG" localSheetId="2">#REF!</definedName>
    <definedName name="BE_TONG_MONG">#REF!</definedName>
    <definedName name="BE_TONG_NEN" localSheetId="2">#REF!</definedName>
    <definedName name="BE_TONG_NEN">#REF!</definedName>
    <definedName name="BEGIN" localSheetId="2">#REF!</definedName>
    <definedName name="BEGIN">#REF!</definedName>
    <definedName name="BETONG_CAU_THANG" localSheetId="2">#REF!</definedName>
    <definedName name="BETONG_CAU_THANG">#REF!</definedName>
    <definedName name="BETONG_DAM" localSheetId="2">#REF!</definedName>
    <definedName name="BETONG_DAM">#REF!</definedName>
    <definedName name="BETONG_SAN" localSheetId="2">#REF!</definedName>
    <definedName name="BETONG_SAN">#REF!</definedName>
    <definedName name="bg" localSheetId="0" hidden="1">{"'Sheet1'!$L$16"}</definedName>
    <definedName name="bg" hidden="1">{"'Sheet1'!$L$16"}</definedName>
    <definedName name="BIGC" localSheetId="0" hidden="1">{#N/A,#N/A,TRUE,"Str.";#N/A,#N/A,TRUE,"Steel &amp; Roof";#N/A,#N/A,TRUE,"Arc.";#N/A,#N/A,TRUE,"Preliminary";#N/A,#N/A,TRUE,"Sum_Prelim"}</definedName>
    <definedName name="BIGC" hidden="1">{#N/A,#N/A,TRUE,"Str.";#N/A,#N/A,TRUE,"Steel &amp; Roof";#N/A,#N/A,TRUE,"Arc.";#N/A,#N/A,TRUE,"Preliminary";#N/A,#N/A,TRUE,"Sum_Prelim"}</definedName>
    <definedName name="bill1a" localSheetId="0" hidden="1">{"'Sheet1'!$L$16"}</definedName>
    <definedName name="bill1a" hidden="1">{"'Sheet1'!$L$16"}</definedName>
    <definedName name="BLDG">[13]LEGEND!$D$8</definedName>
    <definedName name="bm" localSheetId="0">#REF!</definedName>
    <definedName name="bm" localSheetId="2">#REF!</definedName>
    <definedName name="bm">#REF!</definedName>
    <definedName name="BOQ" localSheetId="0">#REF!</definedName>
    <definedName name="BOQ" localSheetId="2">#REF!</definedName>
    <definedName name="BOQ">#REF!</definedName>
    <definedName name="BOQCongtruong" localSheetId="0" hidden="1">#REF!</definedName>
    <definedName name="BOQCongtruong" localSheetId="2" hidden="1">#REF!</definedName>
    <definedName name="BOQCongtruong" hidden="1">#REF!</definedName>
    <definedName name="BRICKS">'[9]Interpretations (incl piling)'!$B$34</definedName>
    <definedName name="bs" localSheetId="0">#REF!</definedName>
    <definedName name="bs" localSheetId="2">#REF!</definedName>
    <definedName name="bs">#REF!</definedName>
    <definedName name="BTHUE" localSheetId="0">#REF!</definedName>
    <definedName name="BTHUE" localSheetId="2">#REF!</definedName>
    <definedName name="BTHUE">#REF!</definedName>
    <definedName name="BVCISUMMARY" localSheetId="0">#REF!</definedName>
    <definedName name="BVCISUMMARY" localSheetId="2">#REF!</definedName>
    <definedName name="BVCISUMMARY">#REF!</definedName>
    <definedName name="C.Cuong" localSheetId="0" hidden="1">'[5]Annex B'!#REF!</definedName>
    <definedName name="C.Cuong" localSheetId="2" hidden="1">'[5]Annex B'!#REF!</definedName>
    <definedName name="C.Cuong" hidden="1">'[5]Annex B'!#REF!</definedName>
    <definedName name="CA" localSheetId="0">#REF!</definedName>
    <definedName name="CA" localSheetId="2">#REF!</definedName>
    <definedName name="CA">#REF!</definedName>
    <definedName name="CapL">'[14]SUMMARY PAGE'!$H$1</definedName>
    <definedName name="CapN">'[14]SUMMARY PAGE'!$H$2</definedName>
    <definedName name="Category_All" localSheetId="0">#REF!</definedName>
    <definedName name="Category_All" localSheetId="2">#REF!</definedName>
    <definedName name="Category_All">#REF!</definedName>
    <definedName name="CATIN">#N/A</definedName>
    <definedName name="CATJYOU">#N/A</definedName>
    <definedName name="CATLADDER">'[9]Interpretations (incl piling)'!$B$57</definedName>
    <definedName name="CATREC">#N/A</definedName>
    <definedName name="CATSYU">#N/A</definedName>
    <definedName name="Caùp_ñoàng_traàn_75mm2" localSheetId="2">#REF!</definedName>
    <definedName name="Caùp_ñoàng_traàn_75mm2">#REF!</definedName>
    <definedName name="cb">'[15]1_MV'!$J$6</definedName>
    <definedName name="CD" localSheetId="0" hidden="1">#REF!</definedName>
    <definedName name="CD" localSheetId="2" hidden="1">#REF!</definedName>
    <definedName name="CD" hidden="1">#REF!</definedName>
    <definedName name="CEWORKS">'[9]Interpretations (incl piling)'!$B$68</definedName>
    <definedName name="CHAT_CAY" localSheetId="0">#REF!</definedName>
    <definedName name="CHAT_CAY" localSheetId="2">#REF!</definedName>
    <definedName name="CHAT_CAY">#REF!</definedName>
    <definedName name="chay1" localSheetId="0">#REF!</definedName>
    <definedName name="chay1" localSheetId="2">#REF!</definedName>
    <definedName name="chay1">#REF!</definedName>
    <definedName name="chay10" localSheetId="0">#REF!</definedName>
    <definedName name="chay10" localSheetId="2">#REF!</definedName>
    <definedName name="chay10">#REF!</definedName>
    <definedName name="chay2" localSheetId="2">#REF!</definedName>
    <definedName name="chay2">#REF!</definedName>
    <definedName name="chay3" localSheetId="2">#REF!</definedName>
    <definedName name="chay3">#REF!</definedName>
    <definedName name="chay4" localSheetId="2">#REF!</definedName>
    <definedName name="chay4">#REF!</definedName>
    <definedName name="chay5" localSheetId="2">#REF!</definedName>
    <definedName name="chay5">#REF!</definedName>
    <definedName name="chay6" localSheetId="2">#REF!</definedName>
    <definedName name="chay6">#REF!</definedName>
    <definedName name="chay7" localSheetId="2">#REF!</definedName>
    <definedName name="chay7">#REF!</definedName>
    <definedName name="chay8" localSheetId="2">#REF!</definedName>
    <definedName name="chay8">#REF!</definedName>
    <definedName name="chay9" localSheetId="2">#REF!</definedName>
    <definedName name="chay9">#REF!</definedName>
    <definedName name="CHO"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LIENT">[13]LEGEND!$D$6</definedName>
    <definedName name="CLOTHES">'[9]Interpretations (incl piling)'!$B$56</definedName>
    <definedName name="Co" localSheetId="0">#REF!</definedName>
    <definedName name="Co" localSheetId="2">#REF!</definedName>
    <definedName name="Co">#REF!</definedName>
    <definedName name="coba" hidden="1">'[16]SITE-E'!$AI$33:$AI$144</definedName>
    <definedName name="Code" localSheetId="0" hidden="1">#REF!</definedName>
    <definedName name="Code" localSheetId="2" hidden="1">#REF!</definedName>
    <definedName name="Code" hidden="1">#REF!</definedName>
    <definedName name="code01" localSheetId="2">'[17]01-Main building'!#REF!</definedName>
    <definedName name="code01">'[17]01-Main building'!#REF!</definedName>
    <definedName name="code02" localSheetId="2">'[17]02-Office'!#REF!</definedName>
    <definedName name="code02">'[17]02-Office'!#REF!</definedName>
    <definedName name="code03" localSheetId="2">'[17]03-Utility'!#REF!</definedName>
    <definedName name="code03">'[17]03-Utility'!#REF!</definedName>
    <definedName name="code04" localSheetId="2">'[17]04-Pipe bridge'!#REF!</definedName>
    <definedName name="code04">'[17]04-Pipe bridge'!#REF!</definedName>
    <definedName name="code05a" localSheetId="2">'[17]05A-Guardhouse'!#REF!</definedName>
    <definedName name="code05a">'[17]05A-Guardhouse'!#REF!</definedName>
    <definedName name="code05b" localSheetId="0">#REF!</definedName>
    <definedName name="code05b" localSheetId="2">#REF!</definedName>
    <definedName name="code05b">#REF!</definedName>
    <definedName name="code05c" localSheetId="0">#REF!</definedName>
    <definedName name="code05c" localSheetId="2">#REF!</definedName>
    <definedName name="code05c">#REF!</definedName>
    <definedName name="code06" localSheetId="0">#REF!</definedName>
    <definedName name="code06" localSheetId="2">#REF!</definedName>
    <definedName name="code06">#REF!</definedName>
    <definedName name="code07" localSheetId="0">'[17]07-Bike park'!#REF!</definedName>
    <definedName name="code07" localSheetId="2">'[17]07-Bike park'!#REF!</definedName>
    <definedName name="code07">'[17]07-Bike park'!#REF!</definedName>
    <definedName name="code08" localSheetId="0">[17]External!#REF!</definedName>
    <definedName name="code08" localSheetId="2">[17]External!#REF!</definedName>
    <definedName name="code08">[17]External!#REF!</definedName>
    <definedName name="code09" localSheetId="0">[17]Leveling!#REF!</definedName>
    <definedName name="code09" localSheetId="2">[17]Leveling!#REF!</definedName>
    <definedName name="code09">[17]Leveling!#REF!</definedName>
    <definedName name="Column" localSheetId="0" hidden="1">#REF!</definedName>
    <definedName name="Column" localSheetId="2" hidden="1">#REF!</definedName>
    <definedName name="Column" hidden="1">#REF!</definedName>
    <definedName name="COMMON" localSheetId="0">#REF!</definedName>
    <definedName name="COMMON" localSheetId="2">#REF!</definedName>
    <definedName name="COMMON">#REF!</definedName>
    <definedName name="CON_EQP_COS" localSheetId="0">#REF!</definedName>
    <definedName name="CON_EQP_COS" localSheetId="2">#REF!</definedName>
    <definedName name="CON_EQP_COS">#REF!</definedName>
    <definedName name="CON_EQP_COST" localSheetId="2">#REF!</definedName>
    <definedName name="CON_EQP_COST">#REF!</definedName>
    <definedName name="CONCRETE">'[9]Interpretations (incl piling)'!$B$32</definedName>
    <definedName name="Cong" localSheetId="0">#REF!</definedName>
    <definedName name="Cong" localSheetId="2">#REF!</definedName>
    <definedName name="Cong">#REF!</definedName>
    <definedName name="Cong_HM_DTCT" localSheetId="0">#REF!</definedName>
    <definedName name="Cong_HM_DTCT" localSheetId="2">#REF!</definedName>
    <definedName name="Cong_HM_DTCT">#REF!</definedName>
    <definedName name="Cong_M_DTCT" localSheetId="0">#REF!</definedName>
    <definedName name="Cong_M_DTCT" localSheetId="2">#REF!</definedName>
    <definedName name="Cong_M_DTCT">#REF!</definedName>
    <definedName name="Cong_NC_DTCT" localSheetId="2">#REF!</definedName>
    <definedName name="Cong_NC_DTCT">#REF!</definedName>
    <definedName name="Cong_VL_DTCT" localSheetId="2">#REF!</definedName>
    <definedName name="Cong_VL_DTCT">#REF!</definedName>
    <definedName name="CONST_EQ" localSheetId="2">#REF!</definedName>
    <definedName name="CONST_EQ">#REF!</definedName>
    <definedName name="COT_THEP" localSheetId="2">#REF!</definedName>
    <definedName name="COT_THEP">#REF!</definedName>
    <definedName name="COT_THEP_CAU_THANG" localSheetId="2">#REF!</definedName>
    <definedName name="COT_THEP_CAU_THANG">#REF!</definedName>
    <definedName name="COT_THEP_DAM" localSheetId="2">#REF!</definedName>
    <definedName name="COT_THEP_DAM">#REF!</definedName>
    <definedName name="COT_THEP_LANH_TO" localSheetId="2">#REF!</definedName>
    <definedName name="COT_THEP_LANH_TO">#REF!</definedName>
    <definedName name="COT_THEP_SAN" localSheetId="2">#REF!</definedName>
    <definedName name="COT_THEP_SAN">#REF!</definedName>
    <definedName name="COT_THEP_TRU" localSheetId="2">#REF!</definedName>
    <definedName name="COT_THEP_TRU">#REF!</definedName>
    <definedName name="COVER" localSheetId="2">#REF!</definedName>
    <definedName name="COVER">#REF!</definedName>
    <definedName name="CP" localSheetId="2" hidden="1">#REF!</definedName>
    <definedName name="CP" hidden="1">#REF!</definedName>
    <definedName name="cps" localSheetId="2">#REF!</definedName>
    <definedName name="cps">#REF!</definedName>
    <definedName name="cr" localSheetId="2">'[18]Sum 4.4 &amp; 4.5'!#REF!</definedName>
    <definedName name="cr">'[18]Sum 4.4 &amp; 4.5'!#REF!</definedName>
    <definedName name="CRITINST" localSheetId="0">#REF!</definedName>
    <definedName name="CRITINST" localSheetId="2">#REF!</definedName>
    <definedName name="CRITINST">#REF!</definedName>
    <definedName name="CRITPURC" localSheetId="0">#REF!</definedName>
    <definedName name="CRITPURC" localSheetId="2">#REF!</definedName>
    <definedName name="CRITPURC">#REF!</definedName>
    <definedName name="CS">'[9]Interpretations (incl piling)'!$B$2</definedName>
    <definedName name="CS_10" localSheetId="0">#REF!</definedName>
    <definedName name="CS_10" localSheetId="2">#REF!</definedName>
    <definedName name="CS_10">#REF!</definedName>
    <definedName name="CS_100" localSheetId="0">#REF!</definedName>
    <definedName name="CS_100" localSheetId="2">#REF!</definedName>
    <definedName name="CS_100">#REF!</definedName>
    <definedName name="CS_10S" localSheetId="0">#REF!</definedName>
    <definedName name="CS_10S" localSheetId="2">#REF!</definedName>
    <definedName name="CS_10S">#REF!</definedName>
    <definedName name="CS_120" localSheetId="2">#REF!</definedName>
    <definedName name="CS_120">#REF!</definedName>
    <definedName name="CS_140" localSheetId="2">#REF!</definedName>
    <definedName name="CS_140">#REF!</definedName>
    <definedName name="CS_160" localSheetId="2">#REF!</definedName>
    <definedName name="CS_160">#REF!</definedName>
    <definedName name="CS_20" localSheetId="2">#REF!</definedName>
    <definedName name="CS_20">#REF!</definedName>
    <definedName name="CS_30" localSheetId="2">#REF!</definedName>
    <definedName name="CS_30">#REF!</definedName>
    <definedName name="CS_40" localSheetId="2">#REF!</definedName>
    <definedName name="CS_40">#REF!</definedName>
    <definedName name="CS_40S" localSheetId="2">#REF!</definedName>
    <definedName name="CS_40S">#REF!</definedName>
    <definedName name="CS_5S" localSheetId="2">#REF!</definedName>
    <definedName name="CS_5S">#REF!</definedName>
    <definedName name="CS_60" localSheetId="2">#REF!</definedName>
    <definedName name="CS_60">#REF!</definedName>
    <definedName name="CS_80" localSheetId="2">#REF!</definedName>
    <definedName name="CS_80">#REF!</definedName>
    <definedName name="CS_80S" localSheetId="2">#REF!</definedName>
    <definedName name="CS_80S">#REF!</definedName>
    <definedName name="CS_STD" localSheetId="2">#REF!</definedName>
    <definedName name="CS_STD">#REF!</definedName>
    <definedName name="CS_XS" localSheetId="2">#REF!</definedName>
    <definedName name="CS_XS">#REF!</definedName>
    <definedName name="CS_XXS" localSheetId="2">#REF!</definedName>
    <definedName name="CS_XXS">#REF!</definedName>
    <definedName name="CSND">[12]Calculation!$I$41</definedName>
    <definedName name="CTCT1" localSheetId="0" hidden="1">{"'Sheet1'!$L$16"}</definedName>
    <definedName name="CTCT1" hidden="1">{"'Sheet1'!$L$16"}</definedName>
    <definedName name="ctiep" localSheetId="2">#REF!</definedName>
    <definedName name="ctiep">#REF!</definedName>
    <definedName name="CTNBOM">[12]Calculation!$I$60</definedName>
    <definedName name="CTNBON">[12]Calculation!$I$58</definedName>
    <definedName name="CTNDH" localSheetId="0">#REF!</definedName>
    <definedName name="CTNDH" localSheetId="2">#REF!</definedName>
    <definedName name="CTNDH">#REF!</definedName>
    <definedName name="CTNHDPE">[12]Calculation!$I$67</definedName>
    <definedName name="CTNINOX">[19]Calculation!$H$65</definedName>
    <definedName name="CTNMNL">[12]Calculation!$I$63</definedName>
    <definedName name="CTNPHEU">[12]Calculation!$I$59</definedName>
    <definedName name="CTNPK">[12]Calculation!$I$75</definedName>
    <definedName name="CTNPPR">[12]Calculation!$I$65</definedName>
    <definedName name="CTNPVC">[8]Calculation!$H$65</definedName>
    <definedName name="CTNTBVS">[12]Calculation!$I$62</definedName>
    <definedName name="CTNUPVC">[12]Calculation!$I$66</definedName>
    <definedName name="CTNVAN">[12]Calculation!$I$61</definedName>
    <definedName name="CTNXLNT">[12]Calculation!$I$70</definedName>
    <definedName name="cua" localSheetId="0">#REF!</definedName>
    <definedName name="cua" localSheetId="2">#REF!</definedName>
    <definedName name="cua">#REF!</definedName>
    <definedName name="CURRENCY" localSheetId="0">#REF!</definedName>
    <definedName name="CURRENCY" localSheetId="2">#REF!</definedName>
    <definedName name="CURRENCY">#REF!</definedName>
    <definedName name="cxc" localSheetId="0">#REF!</definedName>
    <definedName name="cxc" localSheetId="2">#REF!</definedName>
    <definedName name="cxc">#REF!</definedName>
    <definedName name="D" localSheetId="0"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D"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Ð" localSheetId="0" hidden="1">{"'Sheet1'!$L$16"}</definedName>
    <definedName name="Ð" hidden="1">{"'Sheet1'!$L$16"}</definedName>
    <definedName name="D_7101A_B" localSheetId="2">#REF!</definedName>
    <definedName name="D_7101A_B">#REF!</definedName>
    <definedName name="D_W_data">'[18]Sum 4.4 &amp; 4.5'!$B$10:$Q$188</definedName>
    <definedName name="da" localSheetId="0">#REF!</definedName>
    <definedName name="da" localSheetId="2">#REF!</definedName>
    <definedName name="da">#REF!</definedName>
    <definedName name="DANH_VET_NI" localSheetId="0">#REF!</definedName>
    <definedName name="DANH_VET_NI" localSheetId="2">#REF!</definedName>
    <definedName name="DANH_VET_NI">#REF!</definedName>
    <definedName name="DAO_BUN" localSheetId="0">#REF!</definedName>
    <definedName name="DAO_BUN" localSheetId="2">#REF!</definedName>
    <definedName name="DAO_BUN">#REF!</definedName>
    <definedName name="DAO_GOC_CAY" localSheetId="2">#REF!</definedName>
    <definedName name="DAO_GOC_CAY">#REF!</definedName>
    <definedName name="DAO_KENH" localSheetId="2">#REF!</definedName>
    <definedName name="DAO_KENH">#REF!</definedName>
    <definedName name="DAO_MONG_BANG" localSheetId="2">#REF!</definedName>
    <definedName name="DAO_MONG_BANG">#REF!</definedName>
    <definedName name="DAO_MONG_BANG_MAY" localSheetId="2">#REF!</definedName>
    <definedName name="DAO_MONG_BANG_MAY">#REF!</definedName>
    <definedName name="DAO_MONG_COT" localSheetId="2">#REF!</definedName>
    <definedName name="DAO_MONG_COT">#REF!</definedName>
    <definedName name="DAO_NEN_DUONG" localSheetId="2">#REF!</definedName>
    <definedName name="DAO_NEN_DUONG">#REF!</definedName>
    <definedName name="DAP_DAT_NEN_MONG..." localSheetId="2">#REF!</definedName>
    <definedName name="DAP_DAT_NEN_MONG...">#REF!</definedName>
    <definedName name="DAP_NEN_DUONG" localSheetId="2">#REF!</definedName>
    <definedName name="DAP_NEN_DUONG">#REF!</definedName>
    <definedName name="data">[20]CTG!$B$11:$J$1301</definedName>
    <definedName name="data1" localSheetId="0" hidden="1">#REF!</definedName>
    <definedName name="data1" localSheetId="2" hidden="1">#REF!</definedName>
    <definedName name="data1" hidden="1">#REF!</definedName>
    <definedName name="data2" localSheetId="0" hidden="1">#REF!</definedName>
    <definedName name="data2" localSheetId="2" hidden="1">#REF!</definedName>
    <definedName name="data2" hidden="1">#REF!</definedName>
    <definedName name="data3" localSheetId="0" hidden="1">#REF!</definedName>
    <definedName name="data3" localSheetId="2" hidden="1">#REF!</definedName>
    <definedName name="data3" hidden="1">#REF!</definedName>
    <definedName name="_xlnm.Database" localSheetId="2" hidden="1">#REF!</definedName>
    <definedName name="_xlnm.Database" hidden="1">#REF!</definedName>
    <definedName name="dataunc" localSheetId="2">#REF!</definedName>
    <definedName name="dataunc">#REF!</definedName>
    <definedName name="DAUG03">[9]Dem!$C$1:$C$65536</definedName>
    <definedName name="DAW">'[21]Door and Window'!$C$5:$H$37</definedName>
    <definedName name="DBC">[12]Calculation!$I$28</definedName>
    <definedName name="dc" localSheetId="0" hidden="1">{"'Sheet1'!$L$16"}</definedName>
    <definedName name="dc" hidden="1">{"'Sheet1'!$L$16"}</definedName>
    <definedName name="DCCLA">[12]Calculation!$I$39</definedName>
    <definedName name="DCD15M2">[12]Calculation!$I$26</definedName>
    <definedName name="DCD17M2">[12]Calculation!$I$25</definedName>
    <definedName name="DCTOC">[12]Calculation!$I$23</definedName>
    <definedName name="dd" localSheetId="0">#REF!</definedName>
    <definedName name="dd" localSheetId="2">#REF!</definedName>
    <definedName name="dd">#REF!</definedName>
    <definedName name="ddc" localSheetId="0" hidden="1">{"'Sheet1'!$L$16"}</definedName>
    <definedName name="ddc" hidden="1">{"'Sheet1'!$L$16"}</definedName>
    <definedName name="ddd" localSheetId="0" hidden="1">{"'Sheet1'!$L$16"}</definedName>
    <definedName name="ddd" hidden="1">{"'Sheet1'!$L$16"}</definedName>
    <definedName name="dddd" localSheetId="0" hidden="1">{#N/A,#N/A,FALSE,"Chi tiÆt"}</definedName>
    <definedName name="dddd" hidden="1">{#N/A,#N/A,FALSE,"Chi tiÆt"}</definedName>
    <definedName name="DDEN">[12]Calculation!$I$22</definedName>
    <definedName name="DDL_Duration_Completed" localSheetId="2">'[22]Bill No.1-Preliminary'!#REF!</definedName>
    <definedName name="DDL_Duration_Completed">'[22]Bill No.1-Preliminary'!#REF!</definedName>
    <definedName name="DEFECTS">'[9]Interpretations (incl piling)'!$B$70</definedName>
    <definedName name="DEM">'[9]Interpretations (incl piling)'!$B$4</definedName>
    <definedName name="den_bu" localSheetId="0">#REF!</definedName>
    <definedName name="den_bu" localSheetId="2">#REF!</definedName>
    <definedName name="den_bu">#REF!</definedName>
    <definedName name="der" localSheetId="0">{"Book1","BoQ2.XLS"}</definedName>
    <definedName name="der">{"Book1","BoQ2.XLS"}</definedName>
    <definedName name="dfsfs" localSheetId="2" hidden="1">#REF!</definedName>
    <definedName name="dfsfs" hidden="1">#REF!</definedName>
    <definedName name="DGCTI592" localSheetId="2">#REF!</definedName>
    <definedName name="DGCTI592">#REF!</definedName>
    <definedName name="DGDG" localSheetId="2">#REF!</definedName>
    <definedName name="DGDG">#REF!</definedName>
    <definedName name="dhahu">[19]Calculation!$H$52</definedName>
    <definedName name="dhcd">[12]Calculation!$I$46</definedName>
    <definedName name="DHCN">[12]Calculation!$I$45</definedName>
    <definedName name="DHFAN" localSheetId="0">#REF!</definedName>
    <definedName name="DHFAN" localSheetId="2">#REF!</definedName>
    <definedName name="DHFAN">#REF!</definedName>
    <definedName name="dhgas">[12]Calculation!$I$56</definedName>
    <definedName name="dhkl">[19]Calculation!$H$53</definedName>
    <definedName name="DHMG">[12]Calculation!$I$49</definedName>
    <definedName name="DHML">[12]Calculation!$I$48</definedName>
    <definedName name="DHOD">[12]Calculation!$I$50</definedName>
    <definedName name="DHOG">[12]Calculation!$I$54</definedName>
    <definedName name="DHOGI">[12]Calculation!$I$53</definedName>
    <definedName name="DHQUAT">[12]Calculation!$I$52</definedName>
    <definedName name="DHT">[12]Calculation!$I$21</definedName>
    <definedName name="DHUPVC">[19]Calculation!$H$47</definedName>
    <definedName name="DHVAN" localSheetId="0">#REF!</definedName>
    <definedName name="DHVAN" localSheetId="2">#REF!</definedName>
    <definedName name="DHVAN">#REF!</definedName>
    <definedName name="DHVANDIEN">[19]Calculation!$H$55</definedName>
    <definedName name="Discount" localSheetId="0" hidden="1">#REF!</definedName>
    <definedName name="Discount" localSheetId="2" hidden="1">#REF!</definedName>
    <definedName name="Discount" hidden="1">#REF!</definedName>
    <definedName name="display_area_2" localSheetId="0" hidden="1">#REF!</definedName>
    <definedName name="display_area_2" localSheetId="2" hidden="1">#REF!</definedName>
    <definedName name="display_area_2" hidden="1">#REF!</definedName>
    <definedName name="DKXDT">[23]Calculation!$H$40</definedName>
    <definedName name="DL" localSheetId="2">#REF!</definedName>
    <definedName name="DL">#REF!</definedName>
    <definedName name="DMBA">[12]Calculation!$I$19</definedName>
    <definedName name="DMFD">[12]Calculation!$I$20</definedName>
    <definedName name="dn" localSheetId="0" hidden="1">{#N/A,#N/A,FALSE,"혼합골재"}</definedName>
    <definedName name="dn" hidden="1">{#N/A,#N/A,FALSE,"혼합골재"}</definedName>
    <definedName name="DN1_CT5" localSheetId="0" hidden="1">{"'Sheet1'!$L$16"}</definedName>
    <definedName name="DN1_CT5" hidden="1">{"'Sheet1'!$L$16"}</definedName>
    <definedName name="ĐNTT" localSheetId="2" hidden="1">'[5]Annex B'!#REF!</definedName>
    <definedName name="ĐNTT" hidden="1">'[5]Annex B'!#REF!</definedName>
    <definedName name="Document_array" localSheetId="0">{"Book1","BoQ2.XLS"}</definedName>
    <definedName name="Document_array">{"Book1","BoQ2.XLS"}</definedName>
    <definedName name="DOD">[12]Calculation!$I$24</definedName>
    <definedName name="door">'[24]Door and window'!$B$9:$G$21</definedName>
    <definedName name="DOOR1_H" localSheetId="0">#REF!</definedName>
    <definedName name="DOOR1_H" localSheetId="2">#REF!</definedName>
    <definedName name="DOOR1_H">#REF!</definedName>
    <definedName name="DOOR1_W" localSheetId="0">#REF!</definedName>
    <definedName name="DOOR1_W" localSheetId="2">#REF!</definedName>
    <definedName name="DOOR1_W">#REF!</definedName>
    <definedName name="DOOR2_H" localSheetId="0">#REF!</definedName>
    <definedName name="DOOR2_H" localSheetId="2">#REF!</definedName>
    <definedName name="DOOR2_H">#REF!</definedName>
    <definedName name="DOOR2_W" localSheetId="2">#REF!</definedName>
    <definedName name="DOOR2_W">#REF!</definedName>
    <definedName name="DOOR3_H" localSheetId="2">#REF!</definedName>
    <definedName name="DOOR3_H">#REF!</definedName>
    <definedName name="DOOR3_N" localSheetId="2">#REF!</definedName>
    <definedName name="DOOR3_N">#REF!</definedName>
    <definedName name="DOOR3_W" localSheetId="2">#REF!</definedName>
    <definedName name="DOOR3_W">#REF!</definedName>
    <definedName name="DOORFRAME">'[9]Interpretations (incl piling)'!$B$35</definedName>
    <definedName name="DP" localSheetId="0">#REF!</definedName>
    <definedName name="DP" localSheetId="2">#REF!</definedName>
    <definedName name="DP">#REF!</definedName>
    <definedName name="DSFDS" localSheetId="0" hidden="1">{"'Sheet1'!$L$16"}</definedName>
    <definedName name="DSFDS" hidden="1">{"'Sheet1'!$L$16"}</definedName>
    <definedName name="DSNSCIA01">[25]INPUT!$A$2:$A$68</definedName>
    <definedName name="DSUMDATA" localSheetId="0">#REF!</definedName>
    <definedName name="DSUMDATA" localSheetId="2">#REF!</definedName>
    <definedName name="DSUMDATA">#REF!</definedName>
    <definedName name="DTMC">[12]Calculation!$I$26</definedName>
    <definedName name="DTT">[12]Calculation!$I$18</definedName>
    <definedName name="DU">'[9]Interpretations (incl piling)'!$B$7</definedName>
    <definedName name="duc" localSheetId="0" hidden="1">{"'Sheet1'!$L$16"}</definedName>
    <definedName name="duc" hidden="1">{"'Sheet1'!$L$16"}</definedName>
    <definedName name="dutruchiphi" localSheetId="0" hidden="1">{"NGUYEN QUI THIEP - Personal View",#N/A,FALSE,"XDCB.HT.FUR."}</definedName>
    <definedName name="dutruchiphi" hidden="1">{"NGUYEN QUI THIEP - Personal View",#N/A,FALSE,"XDCB.HT.FUR."}</definedName>
    <definedName name="DW" localSheetId="2">#REF!</definedName>
    <definedName name="DW">#REF!</definedName>
    <definedName name="EARTH" localSheetId="2">#REF!</definedName>
    <definedName name="EARTH">#REF!</definedName>
    <definedName name="ee" localSheetId="0" hidden="1">{#N/A,#N/A,FALSE,"단가표지"}</definedName>
    <definedName name="ee" hidden="1">{#N/A,#N/A,FALSE,"단가표지"}</definedName>
    <definedName name="eeeeeeeeeee" localSheetId="2" hidden="1">[26]Earthwork!#REF!</definedName>
    <definedName name="eeeeeeeeeee" hidden="1">[26]Earthwork!#REF!</definedName>
    <definedName name="ELEC">'[9]Interpretations (incl piling)'!$B$62</definedName>
    <definedName name="en" localSheetId="0">#REF!</definedName>
    <definedName name="en" localSheetId="2">#REF!</definedName>
    <definedName name="en">#REF!</definedName>
    <definedName name="End_1" localSheetId="0">#REF!</definedName>
    <definedName name="End_1" localSheetId="2">#REF!</definedName>
    <definedName name="End_1">#REF!</definedName>
    <definedName name="End_10" localSheetId="0">#REF!</definedName>
    <definedName name="End_10" localSheetId="2">#REF!</definedName>
    <definedName name="End_10">#REF!</definedName>
    <definedName name="End_11" localSheetId="2">#REF!</definedName>
    <definedName name="End_11">#REF!</definedName>
    <definedName name="End_12" localSheetId="2">#REF!</definedName>
    <definedName name="End_12">#REF!</definedName>
    <definedName name="End_13" localSheetId="2">#REF!</definedName>
    <definedName name="End_13">#REF!</definedName>
    <definedName name="End_2" localSheetId="2">#REF!</definedName>
    <definedName name="End_2">#REF!</definedName>
    <definedName name="End_3" localSheetId="2">#REF!</definedName>
    <definedName name="End_3">#REF!</definedName>
    <definedName name="End_4" localSheetId="2">#REF!</definedName>
    <definedName name="End_4">#REF!</definedName>
    <definedName name="End_5" localSheetId="2">#REF!</definedName>
    <definedName name="End_5">#REF!</definedName>
    <definedName name="End_6" localSheetId="2">#REF!</definedName>
    <definedName name="End_6">#REF!</definedName>
    <definedName name="End_7" localSheetId="2">#REF!</definedName>
    <definedName name="End_7">#REF!</definedName>
    <definedName name="End_8" localSheetId="2">#REF!</definedName>
    <definedName name="End_8">#REF!</definedName>
    <definedName name="End_9" localSheetId="2">#REF!</definedName>
    <definedName name="End_9">#REF!</definedName>
    <definedName name="erw" localSheetId="2" hidden="1">#REF!</definedName>
    <definedName name="erw" hidden="1">#REF!</definedName>
    <definedName name="eryhrtgabqergerggbvrth" localSheetId="2" hidden="1">[3]FitOutConfCentre!#REF!</definedName>
    <definedName name="eryhrtgabqergerggbvrth" hidden="1">[3]FitOutConfCentre!#REF!</definedName>
    <definedName name="es" localSheetId="0" hidden="1">{"'Sheet1'!$L$16"}</definedName>
    <definedName name="es" hidden="1">{"'Sheet1'!$L$16"}</definedName>
    <definedName name="ESS">'[9]Interpretations (incl piling)'!$B$6</definedName>
    <definedName name="eu" localSheetId="2">'[18]Main FAC'!#REF!</definedName>
    <definedName name="eu">'[18]Main FAC'!#REF!</definedName>
    <definedName name="Excavation">'[9]Interpretations (incl piling)'!$B$30</definedName>
    <definedName name="exit">[27]Gia!$E$65</definedName>
    <definedName name="EXTERNALPAINT">'[9]Interpretations (incl piling)'!$B$43</definedName>
    <definedName name="EXTERNALPLAS">'[9]Interpretations (incl piling)'!$B$42</definedName>
    <definedName name="EXTERNALWORKS">'[9]Interpretations (incl piling)'!$B$67</definedName>
    <definedName name="f" localSheetId="0">#REF!</definedName>
    <definedName name="f" localSheetId="2">#REF!</definedName>
    <definedName name="f">#REF!</definedName>
    <definedName name="FACTOR" localSheetId="0">#REF!</definedName>
    <definedName name="FACTOR" localSheetId="2">#REF!</definedName>
    <definedName name="FACTOR">#REF!</definedName>
    <definedName name="fafafda" localSheetId="0" hidden="1">{"AnalRSA",#N/A,TRUE,"PL-Anal";"AnalIAS",#N/A,TRUE,"PL-Anal"}</definedName>
    <definedName name="fafafda" hidden="1">{"AnalRSA",#N/A,TRUE,"PL-Anal";"AnalIAS",#N/A,TRUE,"PL-Anal"}</definedName>
    <definedName name="fasfafjna" localSheetId="2">#REF!</definedName>
    <definedName name="fasfafjna">#REF!</definedName>
    <definedName name="FCode" localSheetId="2" hidden="1">#REF!</definedName>
    <definedName name="FCode" hidden="1">#REF!</definedName>
    <definedName name="FDC" localSheetId="2">#REF!</definedName>
    <definedName name="FDC">#REF!</definedName>
    <definedName name="fdf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df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f" localSheetId="2" hidden="1">#REF!</definedName>
    <definedName name="ff" hidden="1">#REF!</definedName>
    <definedName name="FFBOM">[12]Calculation!$I$83</definedName>
    <definedName name="FFDP">[12]Calculation!$I$77</definedName>
    <definedName name="FFFM200">[12]Calculation!$I$87</definedName>
    <definedName name="FFHV">[12]Calculation!$I$81</definedName>
    <definedName name="FFL" localSheetId="0">#REF!</definedName>
    <definedName name="FFL" localSheetId="2">#REF!</definedName>
    <definedName name="FFL">#REF!</definedName>
    <definedName name="FFONG">[12]Calculation!$I$78</definedName>
    <definedName name="FFPK">[12]Calculation!$I$86</definedName>
    <definedName name="FFVAN">[12]Calculation!$I$80</definedName>
    <definedName name="fgdf" localSheetId="0" hidden="1">#REF!</definedName>
    <definedName name="fgdf" localSheetId="2" hidden="1">#REF!</definedName>
    <definedName name="fgdf" hidden="1">#REF!</definedName>
    <definedName name="fgff" localSheetId="0" hidden="1">{#N/A,#N/A,TRUE,"SUM";#N/A,#N/A,TRUE,"EE";#N/A,#N/A,TRUE,"AC";#N/A,#N/A,TRUE,"SN"}</definedName>
    <definedName name="fgff" hidden="1">{#N/A,#N/A,TRUE,"SUM";#N/A,#N/A,TRUE,"EE";#N/A,#N/A,TRUE,"AC";#N/A,#N/A,TRUE,"SN"}</definedName>
    <definedName name="fgfg" localSheetId="2" hidden="1">#REF!</definedName>
    <definedName name="fgfg" hidden="1">#REF!</definedName>
    <definedName name="fill" localSheetId="2" hidden="1">#REF!</definedName>
    <definedName name="fill" hidden="1">#REF!</definedName>
    <definedName name="FILLL" localSheetId="2" hidden="1">#REF!</definedName>
    <definedName name="FILLL" hidden="1">#REF!</definedName>
    <definedName name="FIRST">'[9]Interpretations (incl piling)'!$B$54</definedName>
    <definedName name="FIVE">'[9]Interpretations (incl piling)'!$C$17</definedName>
    <definedName name="fivecs">'[9]Interpretations (incl piling)'!$B$17</definedName>
    <definedName name="floor">[28]Sheet3!$O$44:$P$71</definedName>
    <definedName name="FLOORTILE">'[9]Interpretations (incl piling)'!$B$40</definedName>
    <definedName name="fo" localSheetId="0">#REF!</definedName>
    <definedName name="fo" localSheetId="2">#REF!</definedName>
    <definedName name="fo">#REF!</definedName>
    <definedName name="Footing_data">[28]Data!$A$2:$H$57</definedName>
    <definedName name="FOUR">'[9]Interpretations (incl piling)'!$C$16</definedName>
    <definedName name="fourcs">'[9]Interpretations (incl piling)'!$B$16</definedName>
    <definedName name="FQWERWE" localSheetId="2" hidden="1">[29]tifico!#REF!</definedName>
    <definedName name="FQWERWE" hidden="1">[29]tifico!#REF!</definedName>
    <definedName name="fserah" localSheetId="0" hidden="1">#REF!</definedName>
    <definedName name="fserah" localSheetId="2" hidden="1">#REF!</definedName>
    <definedName name="fserah" hidden="1">#REF!</definedName>
    <definedName name="fwef" localSheetId="0" hidden="1">#REF!</definedName>
    <definedName name="fwef" localSheetId="2" hidden="1">#REF!</definedName>
    <definedName name="fwef" hidden="1">#REF!</definedName>
    <definedName name="GAS">'[9]Interpretations (incl piling)'!$B$61</definedName>
    <definedName name="ge" localSheetId="0" hidden="1">{"'Sheet1'!$L$16"}</definedName>
    <definedName name="ge" hidden="1">{"'Sheet1'!$L$16"}</definedName>
    <definedName name="Generator" localSheetId="2">#REF!</definedName>
    <definedName name="Generator">#REF!</definedName>
    <definedName name="gfa" localSheetId="2">#REF!</definedName>
    <definedName name="gfa">#REF!</definedName>
    <definedName name="GFF" hidden="1">[30]SEX!$P$7:$P$7</definedName>
    <definedName name="gfg" localSheetId="0" hidden="1">#REF!</definedName>
    <definedName name="gfg" localSheetId="2" hidden="1">#REF!</definedName>
    <definedName name="gfg" hidden="1">#REF!</definedName>
    <definedName name="GG" localSheetId="0" hidden="1">{"'Sheet1'!$L$16"}</definedName>
    <definedName name="GG" hidden="1">{"'Sheet1'!$L$16"}</definedName>
    <definedName name="ggf" hidden="1">'[31]6MONTHS'!$AI$39:$AO$39</definedName>
    <definedName name="GH" localSheetId="0" hidden="1">#REF!</definedName>
    <definedName name="GH" localSheetId="2" hidden="1">#REF!</definedName>
    <definedName name="GH" hidden="1">#REF!</definedName>
    <definedName name="GHG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hgfj" localSheetId="2" hidden="1">#REF!</definedName>
    <definedName name="ghhgfj" hidden="1">#REF!</definedName>
    <definedName name="gia" localSheetId="2">#REF!</definedName>
    <definedName name="gia">#REF!</definedName>
    <definedName name="GIA_CONG..." localSheetId="2">#REF!</definedName>
    <definedName name="GIA_CONG...">#REF!</definedName>
    <definedName name="gia_tien" localSheetId="2">#REF!</definedName>
    <definedName name="gia_tien">#REF!</definedName>
    <definedName name="gia_tien_BTN" localSheetId="2">#REF!</definedName>
    <definedName name="gia_tien_BTN">#REF!</definedName>
    <definedName name="GIL" localSheetId="2">'[32]05-LV Cabling'!#REF!</definedName>
    <definedName name="GIL">'[32]05-LV Cabling'!#REF!</definedName>
    <definedName name="GIN" localSheetId="2">'[32]05-LV Cabling'!#REF!</definedName>
    <definedName name="GIN">'[32]05-LV Cabling'!#REF!</definedName>
    <definedName name="GL" localSheetId="0">#REF!</definedName>
    <definedName name="GL" localSheetId="2">#REF!</definedName>
    <definedName name="GL">#REF!</definedName>
    <definedName name="GRANITO_GO_CHI" localSheetId="0">#REF!</definedName>
    <definedName name="GRANITO_GO_CHI" localSheetId="2">#REF!</definedName>
    <definedName name="GRANITO_GO_CHI">#REF!</definedName>
    <definedName name="GRANITO_NEN__CAU_THANG" localSheetId="0">#REF!</definedName>
    <definedName name="GRANITO_NEN__CAU_THANG" localSheetId="2">#REF!</definedName>
    <definedName name="GRANITO_NEN__CAU_THANG">#REF!</definedName>
    <definedName name="GRANITO_TUONG" localSheetId="2">#REF!</definedName>
    <definedName name="GRANITO_TUONG">#REF!</definedName>
    <definedName name="grap_b" localSheetId="2" hidden="1">[29]tifico!#REF!</definedName>
    <definedName name="grap_b" hidden="1">[29]tifico!#REF!</definedName>
    <definedName name="grew" localSheetId="0" hidden="1">#REF!</definedName>
    <definedName name="grew" localSheetId="2" hidden="1">#REF!</definedName>
    <definedName name="grew" hidden="1">#REF!</definedName>
    <definedName name="Groundbeam_data">[28]Data!$A$59:$F$479</definedName>
    <definedName name="Groundslab_data">[28]Data!$J$59:$O$479</definedName>
    <definedName name="GTXL" localSheetId="0">#REF!</definedName>
    <definedName name="GTXL" localSheetId="2">#REF!</definedName>
    <definedName name="GTXL">#REF!</definedName>
    <definedName name="GYG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Y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 localSheetId="0" hidden="1">{"'Sheet1'!$L$16"}</definedName>
    <definedName name="h" hidden="1">{"'Sheet1'!$L$16"}</definedName>
    <definedName name="h_1" localSheetId="2">'[18]Sum 4.4 &amp; 4.5'!#REF!</definedName>
    <definedName name="h_1">'[18]Sum 4.4 &amp; 4.5'!#REF!</definedName>
    <definedName name="h_2" localSheetId="2">'[18]Sum 4.4 &amp; 4.5'!#REF!</definedName>
    <definedName name="h_2">'[18]Sum 4.4 &amp; 4.5'!#REF!</definedName>
    <definedName name="h_3" localSheetId="2">'[18]Sum 4.4 &amp; 4.5'!#REF!</definedName>
    <definedName name="h_3">'[18]Sum 4.4 &amp; 4.5'!#REF!</definedName>
    <definedName name="H_Waterproof">'[18]5.7-Waterproofing'!$O$3</definedName>
    <definedName name="h_xoa" localSheetId="0" hidden="1">{"'Sheet1'!$L$16"}</definedName>
    <definedName name="h_xoa" hidden="1">{"'Sheet1'!$L$16"}</definedName>
    <definedName name="h_xoa2" localSheetId="0" hidden="1">{"'Sheet1'!$L$16"}</definedName>
    <definedName name="h_xoa2" hidden="1">{"'Sheet1'!$L$16"}</definedName>
    <definedName name="HAG" localSheetId="2">#REF!</definedName>
    <definedName name="HAG">#REF!</definedName>
    <definedName name="han" localSheetId="2" hidden="1">#REF!</definedName>
    <definedName name="han" hidden="1">#REF!</definedName>
    <definedName name="HANDINGOVER">'[9]Interpretations (incl piling)'!$B$69</definedName>
    <definedName name="HANDRAIL">'[9]Interpretations (incl piling)'!$B$55</definedName>
    <definedName name="hanh" localSheetId="0" hidden="1">{"'Sheet1'!$L$16"}</definedName>
    <definedName name="hanh" hidden="1">{"'Sheet1'!$L$16"}</definedName>
    <definedName name="HapCKVA">#N/A</definedName>
    <definedName name="HapCKvar">#N/A</definedName>
    <definedName name="HapCKW">#N/A</definedName>
    <definedName name="HapIKVA">#N/A</definedName>
    <definedName name="HapIKvar">#N/A</definedName>
    <definedName name="HapIKW">#N/A</definedName>
    <definedName name="HapKVA">#N/A</definedName>
    <definedName name="HapSKVA">#N/A</definedName>
    <definedName name="HapSKW">#N/A</definedName>
    <definedName name="hb" localSheetId="0" hidden="1">{"'Sheet1'!$L$16"}</definedName>
    <definedName name="hb" hidden="1">{"'Sheet1'!$L$16"}</definedName>
    <definedName name="HFGH" localSheetId="2" hidden="1">'[5]Annex B'!#REF!</definedName>
    <definedName name="HFGH" hidden="1">'[5]Annex B'!#REF!</definedName>
    <definedName name="hfgsdf" localSheetId="0" hidden="1">{"'Sheet1'!$L$16"}</definedName>
    <definedName name="hfgsdf" hidden="1">{"'Sheet1'!$L$16"}</definedName>
    <definedName name="HGF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h" localSheetId="0" hidden="1">{"'Sheet1'!$L$16"}</definedName>
    <definedName name="hh" hidden="1">{"'Sheet1'!$L$16"}</definedName>
    <definedName name="hhb" localSheetId="0" hidden="1">{"'Sheet1'!$L$16"}</definedName>
    <definedName name="hhb" hidden="1">{"'Sheet1'!$L$16"}</definedName>
    <definedName name="hi" localSheetId="0" hidden="1">{"'Sheet1'!$L$16"}</definedName>
    <definedName name="hi" hidden="1">{"'Sheet1'!$L$16"}</definedName>
    <definedName name="HiddenRows" localSheetId="2" hidden="1">#REF!</definedName>
    <definedName name="HiddenRows" hidden="1">#REF!</definedName>
    <definedName name="hien" localSheetId="2">#REF!</definedName>
    <definedName name="hien">#REF!</definedName>
    <definedName name="HKJH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JH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ok">1.1</definedName>
    <definedName name="Holi">[33]HOLIDAYS!$C$3:$O$17</definedName>
    <definedName name="HOME_MANP" localSheetId="0">#REF!</definedName>
    <definedName name="HOME_MANP" localSheetId="2">#REF!</definedName>
    <definedName name="HOME_MANP">#REF!</definedName>
    <definedName name="HOMEOFFICE_COST" localSheetId="0">#REF!</definedName>
    <definedName name="HOMEOFFICE_COST" localSheetId="2">#REF!</definedName>
    <definedName name="HOMEOFFICE_COST">#REF!</definedName>
    <definedName name="HOPPER">'[9]Interpretations (incl piling)'!$B$46</definedName>
    <definedName name="hs" localSheetId="0">#REF!</definedName>
    <definedName name="hs" localSheetId="2">#REF!</definedName>
    <definedName name="hs">#REF!</definedName>
    <definedName name="hsnc" localSheetId="0">#REF!</definedName>
    <definedName name="hsnc" localSheetId="2">#REF!</definedName>
    <definedName name="hsnc">#REF!</definedName>
    <definedName name="hsnv" localSheetId="0">#REF!</definedName>
    <definedName name="hsnv" localSheetId="2">#REF!</definedName>
    <definedName name="hsnv">#REF!</definedName>
    <definedName name="hsvt" localSheetId="2">#REF!</definedName>
    <definedName name="hsvt">#REF!</definedName>
    <definedName name="HSVTSUB" localSheetId="2">#REF!</definedName>
    <definedName name="HSVTSUB">#REF!</definedName>
    <definedName name="HSVTUNC" localSheetId="2">#REF!</definedName>
    <definedName name="HSVTUNC">#REF!</definedName>
    <definedName name="HTML_CodePage" hidden="1">950</definedName>
    <definedName name="HTML_Control" localSheetId="0" hidden="1">{"'Sheet1'!$L$16"}</definedName>
    <definedName name="HTML_Control" hidden="1">{"'Sheet1'!$L$16"}</definedName>
    <definedName name="html_control_xoa2" localSheetId="0"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localSheetId="0" hidden="1">{"'Sheet1'!$L$16"}</definedName>
    <definedName name="hu" hidden="1">{"'Sheet1'!$L$16"}</definedName>
    <definedName name="HU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y" localSheetId="0" hidden="1">{"'Sheet1'!$L$16"}</definedName>
    <definedName name="huy" hidden="1">{"'Sheet1'!$L$16"}</definedName>
    <definedName name="huy_xoa" localSheetId="0" hidden="1">{"'Sheet1'!$L$16"}</definedName>
    <definedName name="huy_xoa" hidden="1">{"'Sheet1'!$L$16"}</definedName>
    <definedName name="huy_xoa2" localSheetId="0" hidden="1">{"'Sheet1'!$L$16"}</definedName>
    <definedName name="huy_xoa2" hidden="1">{"'Sheet1'!$L$16"}</definedName>
    <definedName name="HUYØ" localSheetId="0" hidden="1">{"'Sheet1'!$L$16"}</definedName>
    <definedName name="HUYØ" hidden="1">{"'Sheet1'!$L$16"}</definedName>
    <definedName name="i" localSheetId="0" hidden="1">{"'Sheet1'!$L$16"}</definedName>
    <definedName name="i" hidden="1">{"'Sheet1'!$L$16"}</definedName>
    <definedName name="IDLAB_COST" localSheetId="2">#REF!</definedName>
    <definedName name="IDLAB_COST">#REF!</definedName>
    <definedName name="IND_LAB" localSheetId="2">#REF!</definedName>
    <definedName name="IND_LAB">#REF!</definedName>
    <definedName name="INDMANP" localSheetId="2">#REF!</definedName>
    <definedName name="INDMANP">#REF!</definedName>
    <definedName name="INOX">'[14]SUMMARY PAGE'!$H$5</definedName>
    <definedName name="INTERNALPAINT">'[9]Interpretations (incl piling)'!$B$41</definedName>
    <definedName name="INTERNALPLAS">'[9]Interpretations (incl piling)'!$B$37</definedName>
    <definedName name="IRON">'[9]Interpretations (incl piling)'!$B$51</definedName>
    <definedName name="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356C8" localSheetId="2">#REF!</definedName>
    <definedName name="j356C8">#REF!</definedName>
    <definedName name="JF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i" localSheetId="2" hidden="1">#REF!</definedName>
    <definedName name="ji" hidden="1">#REF!</definedName>
    <definedName name="JK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hjh" localSheetId="0" hidden="1">{"sintesi",#N/A,FALSE,"contrib_unit";"dett_materiali",#N/A,FALSE,"contrib_unit";"dett_lav.ne",#N/A,FALSE,"contrib_unit";"dett_altre_ind.li",#N/A,FALSE,"contrib_unit";"dett_commerciali",#N/A,FALSE,"contrib_unit"}</definedName>
    <definedName name="jkhjh" hidden="1">{"sintesi",#N/A,FALSE,"contrib_unit";"dett_materiali",#N/A,FALSE,"contrib_unit";"dett_lav.ne",#N/A,FALSE,"contrib_unit";"dett_altre_ind.li",#N/A,FALSE,"contrib_unit";"dett_commerciali",#N/A,FALSE,"contrib_unit"}</definedName>
    <definedName name="jkjk" localSheetId="2" hidden="1">#REF!</definedName>
    <definedName name="jkjk" hidden="1">#REF!</definedName>
    <definedName name="k" localSheetId="0" hidden="1">{"Offgrid",#N/A,FALSE,"OFFGRID";"Region",#N/A,FALSE,"REGION";"Offgrid -2",#N/A,FALSE,"OFFGRID";"WTP",#N/A,FALSE,"WTP";"WTP -2",#N/A,FALSE,"WTP";"Project",#N/A,FALSE,"PROJECT";"Summary -2",#N/A,FALSE,"SUMMARY"}</definedName>
    <definedName name="k" hidden="1">{"Offgrid",#N/A,FALSE,"OFFGRID";"Region",#N/A,FALSE,"REGION";"Offgrid -2",#N/A,FALSE,"OFFGRID";"WTP",#N/A,FALSE,"WTP";"WTP -2",#N/A,FALSE,"WTP";"Project",#N/A,FALSE,"PROJECT";"Summary -2",#N/A,FALSE,"SUMMARY"}</definedName>
    <definedName name="k_xoa" localSheetId="0" hidden="1">{"Offgrid",#N/A,FALSE,"OFFGRID";"Region",#N/A,FALSE,"REGION";"Offgrid -2",#N/A,FALSE,"OFFGRID";"WTP",#N/A,FALSE,"WTP";"WTP -2",#N/A,FALSE,"WTP";"Project",#N/A,FALSE,"PROJECT";"Summary -2",#N/A,FALSE,"SUMMARY"}</definedName>
    <definedName name="k_xoa" hidden="1">{"Offgrid",#N/A,FALSE,"OFFGRID";"Region",#N/A,FALSE,"REGION";"Offgrid -2",#N/A,FALSE,"OFFGRID";"WTP",#N/A,FALSE,"WTP";"WTP -2",#N/A,FALSE,"WTP";"Project",#N/A,FALSE,"PROJECT";"Summary -2",#N/A,FALSE,"SUMMARY"}</definedName>
    <definedName name="k_xoa2" localSheetId="0"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am">1.15</definedName>
    <definedName name="kb" localSheetId="0" hidden="1">{"'Sheet1'!$L$16"}</definedName>
    <definedName name="kb" hidden="1">{"'Sheet1'!$L$16"}</definedName>
    <definedName name="kcong" localSheetId="2">#REF!</definedName>
    <definedName name="kcong">#REF!</definedName>
    <definedName name="KHAI_HOAN_CO_GIOI" localSheetId="2">#REF!</definedName>
    <definedName name="KHAI_HOAN_CO_GIOI">#REF!</definedName>
    <definedName name="KHAI_HOAN_THU_CONG" localSheetId="2">#REF!</definedName>
    <definedName name="KHAI_HOAN_THU_CONG">#REF!</definedName>
    <definedName name="KHAI_HOAN_THU_CONG___CO_GIOI" localSheetId="2">#REF!</definedName>
    <definedName name="KHAI_HOAN_THU_CONG___CO_GIOI">#REF!</definedName>
    <definedName name="kk" localSheetId="2" hidden="1">#REF!</definedName>
    <definedName name="kk" hidden="1">#REF!</definedName>
    <definedName name="kkk" localSheetId="0" hidden="1">{#N/A,#N/A,FALSE,"特殊室（ＢＱ表）"}</definedName>
    <definedName name="kkk" hidden="1">{#N/A,#N/A,FALSE,"特殊室（ＢＱ表）"}</definedName>
    <definedName name="ｋｋｋ" localSheetId="0" hidden="1">{"'Sheet1'!$L$16"}</definedName>
    <definedName name="ｋｋｋ" hidden="1">{"'Sheet1'!$L$16"}</definedName>
    <definedName name="KL" localSheetId="2">#REF!</definedName>
    <definedName name="KL">#REF!</definedName>
    <definedName name="kl.cdt05b" localSheetId="2">#REF!</definedName>
    <definedName name="kl.cdt05b">#REF!</definedName>
    <definedName name="kl.cdt05c" localSheetId="2">#REF!</definedName>
    <definedName name="kl.cdt05c">#REF!</definedName>
    <definedName name="kl.cdt06" localSheetId="2">#REF!</definedName>
    <definedName name="kl.cdt06">#REF!</definedName>
    <definedName name="kl.unc05b" localSheetId="2">#REF!</definedName>
    <definedName name="kl.unc05b">#REF!</definedName>
    <definedName name="kl.unc05c" localSheetId="2">#REF!</definedName>
    <definedName name="kl.unc05c">#REF!</definedName>
    <definedName name="kl.unc06" localSheetId="2">#REF!</definedName>
    <definedName name="kl.unc06">#REF!</definedName>
    <definedName name="KLDV" localSheetId="2">#REF!</definedName>
    <definedName name="KLDV">#REF!</definedName>
    <definedName name="KNDAT_CHUA_SU_DUNG" localSheetId="2" hidden="1">#REF!</definedName>
    <definedName name="KNDAT_CHUA_SU_DUNG" hidden="1">#REF!</definedName>
    <definedName name="l" localSheetId="0">{"Book1","BoQ2.XLS"}</definedName>
    <definedName name="l">{"Book1","BoQ2.XLS"}</definedName>
    <definedName name="l_1" localSheetId="2">'[18]Sum 4.4 &amp; 4.5'!#REF!</definedName>
    <definedName name="l_1">'[18]Sum 4.4 &amp; 4.5'!#REF!</definedName>
    <definedName name="l_2" localSheetId="2">'[18]Sum 4.4 &amp; 4.5'!#REF!</definedName>
    <definedName name="l_2">'[18]Sum 4.4 &amp; 4.5'!#REF!</definedName>
    <definedName name="l3s" localSheetId="0">#REF!</definedName>
    <definedName name="l3s" localSheetId="2">#REF!</definedName>
    <definedName name="l3s">#REF!</definedName>
    <definedName name="lab">'[15]1_MV'!$J$2</definedName>
    <definedName name="LAB_D" localSheetId="2">'[34]BIDDING-SUM'!#REF!</definedName>
    <definedName name="LAB_D">'[34]BIDDING-SUM'!#REF!</definedName>
    <definedName name="LAM_TRAN_..." localSheetId="0">#REF!</definedName>
    <definedName name="LAM_TRAN_..." localSheetId="2">#REF!</definedName>
    <definedName name="LAM_TRAN_...">#REF!</definedName>
    <definedName name="LAM_TRAN_SAN_GO_NHUU" localSheetId="0">#REF!</definedName>
    <definedName name="LAM_TRAN_SAN_GO_NHUU" localSheetId="2">#REF!</definedName>
    <definedName name="LAM_TRAN_SAN_GO_NHUU">#REF!</definedName>
    <definedName name="lan" localSheetId="0" hidden="1">{#N/A,#N/A,TRUE,"BT M200 da 10x20"}</definedName>
    <definedName name="lan" hidden="1">{#N/A,#N/A,TRUE,"BT M200 da 10x20"}</definedName>
    <definedName name="LANG_NEN_CO_DANH_MAU" localSheetId="2">#REF!</definedName>
    <definedName name="LANG_NEN_CO_DANH_MAU">#REF!</definedName>
    <definedName name="LANG_NEN_KHONG_DANH_MAU" localSheetId="2">#REF!</definedName>
    <definedName name="LANG_NEN_KHONG_DANH_MAU">#REF!</definedName>
    <definedName name="LANG_SENO__MAI_HAT__MANG_NUOC" localSheetId="2">#REF!</definedName>
    <definedName name="LANG_SENO__MAI_HAT__MANG_NUOC">#REF!</definedName>
    <definedName name="lap">'[28]Rebar wall basement'!$U$7</definedName>
    <definedName name="LAP_DUNG_..." localSheetId="0">#REF!</definedName>
    <definedName name="LAP_DUNG_..." localSheetId="2">#REF!</definedName>
    <definedName name="LAP_DUNG_...">#REF!</definedName>
    <definedName name="LAP_DUNG_CK_BT_DUC_SAN" localSheetId="0">#REF!</definedName>
    <definedName name="LAP_DUNG_CK_BT_DUC_SAN" localSheetId="2">#REF!</definedName>
    <definedName name="LAP_DUNG_CK_BT_DUC_SAN">#REF!</definedName>
    <definedName name="LAP_DUNG_CUA" localSheetId="0">#REF!</definedName>
    <definedName name="LAP_DUNG_CUA" localSheetId="2">#REF!</definedName>
    <definedName name="LAP_DUNG_CUA">#REF!</definedName>
    <definedName name="LAT_DA_CAM_THACH" localSheetId="2">#REF!</definedName>
    <definedName name="LAT_DA_CAM_THACH">#REF!</definedName>
    <definedName name="LAT_GACH_..." localSheetId="2">#REF!</definedName>
    <definedName name="LAT_GACH_...">#REF!</definedName>
    <definedName name="lb_1" localSheetId="2">'[18]Sum 4.4 &amp; 4.5'!#REF!</definedName>
    <definedName name="lb_1">'[18]Sum 4.4 &amp; 4.5'!#REF!</definedName>
    <definedName name="LD_XA_GO" localSheetId="0">#REF!</definedName>
    <definedName name="LD_XA_GO" localSheetId="2">#REF!</definedName>
    <definedName name="LD_XA_GO">#REF!</definedName>
    <definedName name="ldt">'[28]Rebar wall basement'!$U$9</definedName>
    <definedName name="le" localSheetId="0" hidden="1">{"'Sheet1'!$L$16"}</definedName>
    <definedName name="le" hidden="1">{"'Sheet1'!$L$16"}</definedName>
    <definedName name="LEEEE" localSheetId="0"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E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TTERBOX">'[9]Interpretations (incl piling)'!$B$47</definedName>
    <definedName name="ljl" localSheetId="0" hidden="1">#REF!</definedName>
    <definedName name="ljl" localSheetId="2" hidden="1">#REF!</definedName>
    <definedName name="ljl" hidden="1">#REF!</definedName>
    <definedName name="LLEE" localSheetId="0"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l" localSheetId="0" hidden="1">{#N/A,#N/A,FALSE,"特殊室（ＢＱ表）"}</definedName>
    <definedName name="lll" hidden="1">{#N/A,#N/A,FALSE,"特殊室（ＢＱ表）"}</definedName>
    <definedName name="LOCATION">[13]LEGEND!$D$7</definedName>
    <definedName name="LOP_NGOI" localSheetId="0">#REF!</definedName>
    <definedName name="LOP_NGOI" localSheetId="2">#REF!</definedName>
    <definedName name="LOP_NGOI">#REF!</definedName>
    <definedName name="LS" localSheetId="0">#REF!</definedName>
    <definedName name="LS" localSheetId="2">#REF!</definedName>
    <definedName name="LS">#REF!</definedName>
    <definedName name="luan" localSheetId="0" hidden="1">{"'Sheet1'!$L$16"}</definedName>
    <definedName name="luan" hidden="1">{"'Sheet1'!$L$16"}</definedName>
    <definedName name="lv" localSheetId="2">'[10]CSA Works'!#REF!</definedName>
    <definedName name="lv">'[10]CSA Works'!#REF!</definedName>
    <definedName name="m" localSheetId="0">#REF!</definedName>
    <definedName name="m" localSheetId="2">#REF!</definedName>
    <definedName name="m">#REF!</definedName>
    <definedName name="M10." localSheetId="0" hidden="1">{"'Sheet1'!$L$16"}</definedName>
    <definedName name="M10." hidden="1">{"'Sheet1'!$L$16"}</definedName>
    <definedName name="MaDV" localSheetId="2">#REF!</definedName>
    <definedName name="MaDV">#REF!</definedName>
    <definedName name="MAINGATE">'[9]Interpretations (incl piling)'!$B$48</definedName>
    <definedName name="MAJ_CON_EQP" localSheetId="0">#REF!</definedName>
    <definedName name="MAJ_CON_EQP" localSheetId="2">#REF!</definedName>
    <definedName name="MAJ_CON_EQP">#REF!</definedName>
    <definedName name="MAS_TIC" localSheetId="0">#REF!</definedName>
    <definedName name="MAS_TIC" localSheetId="2">#REF!</definedName>
    <definedName name="MAS_TIC">#REF!</definedName>
    <definedName name="MAT_D" localSheetId="0">'[34]BIDDING-SUM'!#REF!</definedName>
    <definedName name="MAT_D" localSheetId="2">'[34]BIDDING-SUM'!#REF!</definedName>
    <definedName name="MAT_D">'[34]BIDDING-SUM'!#REF!</definedName>
    <definedName name="MAU" localSheetId="0" hidden="1">{"'Sheet1'!$L$16"}</definedName>
    <definedName name="MAU" hidden="1">{"'Sheet1'!$L$16"}</definedName>
    <definedName name="MG_A" localSheetId="2">#REF!</definedName>
    <definedName name="MG_A">#REF!</definedName>
    <definedName name="mm" localSheetId="0">{"Book1","BoQ2.XLS"}</definedName>
    <definedName name="mm">{"Book1","BoQ2.XLS"}</definedName>
    <definedName name="ｍｍｍ" localSheetId="0" hidden="1">{"'Sheet1'!$L$16"}</definedName>
    <definedName name="ｍｍｍ" hidden="1">{"'Sheet1'!$L$16"}</definedName>
    <definedName name="ｍｍｍｍ" localSheetId="0" hidden="1">{"'Sheet1'!$L$16"}</definedName>
    <definedName name="ｍｍｍｍ" hidden="1">{"'Sheet1'!$L$16"}</definedName>
    <definedName name="moi" localSheetId="0" hidden="1">{"'Sheet1'!$L$16"}</definedName>
    <definedName name="moi" hidden="1">{"'Sheet1'!$L$16"}</definedName>
    <definedName name="MSCP">'[9]Interpretations (incl piling)'!$B$5</definedName>
    <definedName name="MSCPAF">'[9]Interpretations (incl piling)'!$B$9</definedName>
    <definedName name="MyBC">"44 NK 4001"</definedName>
    <definedName name="myclient">"UNILEVER"</definedName>
    <definedName name="mylocation">"Ho Chi Minh City,VIETNAM"</definedName>
    <definedName name="n" localSheetId="2" hidden="1">#REF!</definedName>
    <definedName name="n" hidden="1">#REF!</definedName>
    <definedName name="NC" localSheetId="2">#REF!</definedName>
    <definedName name="NC">#REF!</definedName>
    <definedName name="NCGIL" localSheetId="2">'[32]05-LV Cabling'!#REF!</definedName>
    <definedName name="NCGIL">'[32]05-LV Cabling'!#REF!</definedName>
    <definedName name="NCGIN" localSheetId="2">'[32]05-LV Cabling'!#REF!</definedName>
    <definedName name="NCGIN">'[32]05-LV Cabling'!#REF!</definedName>
    <definedName name="NCPVCL" localSheetId="2">'[32]05-LV Cabling'!#REF!</definedName>
    <definedName name="NCPVCL">'[32]05-LV Cabling'!#REF!</definedName>
    <definedName name="NCPVCN" localSheetId="2">'[32]05-LV Cabling'!#REF!</definedName>
    <definedName name="NCPVCN">'[32]05-LV Cabling'!#REF!</definedName>
    <definedName name="NCSSL" localSheetId="2">'[32]05-LV Cabling'!#REF!</definedName>
    <definedName name="NCSSL">'[32]05-LV Cabling'!#REF!</definedName>
    <definedName name="NCSSN" localSheetId="2">'[32]05-LV Cabling'!#REF!</definedName>
    <definedName name="NCSSN">'[32]05-LV Cabling'!#REF!</definedName>
    <definedName name="nego검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T" localSheetId="2">#REF!</definedName>
    <definedName name="NET">#REF!</definedName>
    <definedName name="NET_1" localSheetId="2">#REF!</definedName>
    <definedName name="NET_1">#REF!</definedName>
    <definedName name="NET_ANA" localSheetId="2">#REF!</definedName>
    <definedName name="NET_ANA">#REF!</definedName>
    <definedName name="NET_ANA_1" localSheetId="2">#REF!</definedName>
    <definedName name="NET_ANA_1">#REF!</definedName>
    <definedName name="NET_ANA_2" localSheetId="2">#REF!</definedName>
    <definedName name="NET_ANA_2">#REF!</definedName>
    <definedName name="NEW" localSheetId="0" hidden="1">{#N/A,#N/A,FALSE,"Chi tiÆt"}</definedName>
    <definedName name="NEW" hidden="1">{#N/A,#N/A,FALSE,"Chi tiÆt"}</definedName>
    <definedName name="NEWNAME" localSheetId="0" hidden="1">{#N/A,#N/A,FALSE,"CCTV"}</definedName>
    <definedName name="NEWNAME" hidden="1">{#N/A,#N/A,FALSE,"CCTV"}</definedName>
    <definedName name="NF">'[9]Interpretations (incl piling)'!$B$8</definedName>
    <definedName name="NG" localSheetId="0">#REF!</definedName>
    <definedName name="NG" localSheetId="2">#REF!</definedName>
    <definedName name="NG">#REF!</definedName>
    <definedName name="Ngay_Cong" localSheetId="0">#REF!</definedName>
    <definedName name="Ngay_Cong" localSheetId="2">#REF!</definedName>
    <definedName name="Ngay_Cong">#REF!</definedName>
    <definedName name="NGAY6">[35]NKC6!$C$3:$C$506</definedName>
    <definedName name="NH" localSheetId="0">#REF!</definedName>
    <definedName name="NH" localSheetId="2">#REF!</definedName>
    <definedName name="NH">#REF!</definedName>
    <definedName name="nharac" localSheetId="0" hidden="1">{#N/A,#N/A,FALSE,"Chi tiÆt"}</definedName>
    <definedName name="nharac" hidden="1">{#N/A,#N/A,FALSE,"Chi tiÆt"}</definedName>
    <definedName name="NHot" localSheetId="2">#REF!</definedName>
    <definedName name="NHot">#REF!</definedName>
    <definedName name="nn" localSheetId="0">{"Book1","BoQ2.XLS"}</definedName>
    <definedName name="nn">{"Book1","BoQ2.XLS"}</definedName>
    <definedName name="NNGIL" localSheetId="2">'[32]05-LV Cabling'!#REF!</definedName>
    <definedName name="NNGIL">'[32]05-LV Cabling'!#REF!</definedName>
    <definedName name="No" localSheetId="0">#REF!</definedName>
    <definedName name="No" localSheetId="2">#REF!</definedName>
    <definedName name="No">#REF!</definedName>
    <definedName name="ÑTHH">[36]hinhhoc!$D$14</definedName>
    <definedName name="oa" localSheetId="0" hidden="1">#REF!</definedName>
    <definedName name="oa" localSheetId="2" hidden="1">#REF!</definedName>
    <definedName name="oa" hidden="1">#REF!</definedName>
    <definedName name="OC" localSheetId="0" hidden="1">{"'Sheet1'!$L$16"}</definedName>
    <definedName name="OC" hidden="1">{"'Sheet1'!$L$16"}</definedName>
    <definedName name="OD">'[14]SUMMARY PAGE'!$H$3</definedName>
    <definedName name="OHDPE">[12]Calculation!$I$43</definedName>
    <definedName name="ONE">'[9]Interpretations (incl piling)'!$C$13</definedName>
    <definedName name="onecs">'[9]Interpretations (incl piling)'!$B$13</definedName>
    <definedName name="ong" localSheetId="0" hidden="1">#REF!</definedName>
    <definedName name="ong" localSheetId="2" hidden="1">#REF!</definedName>
    <definedName name="ong" hidden="1">#REF!</definedName>
    <definedName name="OP__DA_CAM_THACH" localSheetId="0">#REF!</definedName>
    <definedName name="OP__DA_CAM_THACH" localSheetId="2">#REF!</definedName>
    <definedName name="OP__DA_CAM_THACH">#REF!</definedName>
    <definedName name="OP__GACH_VI" localSheetId="0">#REF!</definedName>
    <definedName name="OP__GACH_VI" localSheetId="2">#REF!</definedName>
    <definedName name="OP__GACH_VI">#REF!</definedName>
    <definedName name="OP_TUONG_GACH_XMANG" localSheetId="2">#REF!</definedName>
    <definedName name="OP_TUONG_GACH_XMANG">#REF!</definedName>
    <definedName name="OP_TUONG_TRU_GACH_GOM" localSheetId="2">#REF!</definedName>
    <definedName name="OP_TUONG_TRU_GACH_GOM">#REF!</definedName>
    <definedName name="OP_TUONG_TRU_GACH_MEN_SU" localSheetId="2">#REF!</definedName>
    <definedName name="OP_TUONG_TRU_GACH_MEN_SU">#REF!</definedName>
    <definedName name="OrderTable" localSheetId="2" hidden="1">#REF!</definedName>
    <definedName name="OrderTable" hidden="1">#REF!</definedName>
    <definedName name="p" localSheetId="2">#REF!</definedName>
    <definedName name="p">#REF!</definedName>
    <definedName name="pa" localSheetId="2">'[18]Sum 4.4 &amp; 4.5'!#REF!</definedName>
    <definedName name="pa">'[18]Sum 4.4 &amp; 4.5'!#REF!</definedName>
    <definedName name="PAIII_" localSheetId="0" hidden="1">{"'Sheet1'!$L$16"}</definedName>
    <definedName name="PAIII_" hidden="1">{"'Sheet1'!$L$16"}</definedName>
    <definedName name="pe">1.12*1.15</definedName>
    <definedName name="PHA_DO_GACH_DA" localSheetId="2">#REF!</definedName>
    <definedName name="PHA_DO_GACH_DA">#REF!</definedName>
    <definedName name="PHAN_CHONG_SET" localSheetId="2">#REF!</definedName>
    <definedName name="PHAN_CHONG_SET">#REF!</definedName>
    <definedName name="PHAN_DIEN" localSheetId="2">#REF!</definedName>
    <definedName name="PHAN_DIEN">#REF!</definedName>
    <definedName name="PHAN_NUOC" localSheetId="2">#REF!</definedName>
    <definedName name="PHAN_NUOC">#REF!</definedName>
    <definedName name="PHAT_RUNG_LOAI_1.2.." localSheetId="2">#REF!</definedName>
    <definedName name="PHAT_RUNG_LOAI_1.2..">#REF!</definedName>
    <definedName name="phu_luc_vua" localSheetId="2">#REF!</definedName>
    <definedName name="phu_luc_vua">#REF!</definedName>
    <definedName name="PILE">'[9]Interpretations (incl piling)'!$B$3</definedName>
    <definedName name="PILE_LENG" localSheetId="0">#REF!</definedName>
    <definedName name="PILE_LENG" localSheetId="2">#REF!</definedName>
    <definedName name="PILE_LENG">#REF!</definedName>
    <definedName name="PILE_TYPE" localSheetId="0">#REF!</definedName>
    <definedName name="PILE_TYPE" localSheetId="2">#REF!</definedName>
    <definedName name="PILE_TYPE">#REF!</definedName>
    <definedName name="Pipe" localSheetId="0" hidden="1">{#N/A,#N/A,FALSE,"CCTV"}</definedName>
    <definedName name="Pipe" hidden="1">{#N/A,#N/A,FALSE,"CCTV"}</definedName>
    <definedName name="pipe00">'[37]00-Pipe Schedule for QS rev01'!$A$2:$E$56</definedName>
    <definedName name="PK.GI">'[14]SUMMARY PAGE'!$I$4</definedName>
    <definedName name="PK.INOX">'[14]SUMMARY PAGE'!$I$5</definedName>
    <definedName name="PK.OD">'[14]SUMMARY PAGE'!$I$3</definedName>
    <definedName name="pl">1.12*1.15</definedName>
    <definedName name="PMS" localSheetId="0" hidden="1">{"'Sheet1'!$L$16"}</definedName>
    <definedName name="PMS" hidden="1">{"'Sheet1'!$L$16"}</definedName>
    <definedName name="Port1" localSheetId="0" hidden="1">{#N/A,#N/A,FALSE,"特殊室（ＢＱ表）"}</definedName>
    <definedName name="Port1" hidden="1">{#N/A,#N/A,FALSE,"特殊室（ＢＱ表）"}</definedName>
    <definedName name="port11" localSheetId="0" hidden="1">{#N/A,#N/A,FALSE,"特殊室（ＢＱ表）"}</definedName>
    <definedName name="port11" hidden="1">{#N/A,#N/A,FALSE,"特殊室（ＢＱ表）"}</definedName>
    <definedName name="ppp" localSheetId="2" hidden="1">#REF!</definedName>
    <definedName name="ppp" hidden="1">#REF!</definedName>
    <definedName name="PPPP" localSheetId="0" hidden="1">{"'Sheet1'!$L$16"}</definedName>
    <definedName name="PPPP" hidden="1">{"'Sheet1'!$L$16"}</definedName>
    <definedName name="ｐｐｐｐ" localSheetId="0" hidden="1">{"'Sheet1'!$L$16"}</definedName>
    <definedName name="ｐｐｐｐ" hidden="1">{"'Sheet1'!$L$16"}</definedName>
    <definedName name="pr" localSheetId="2">#REF!</definedName>
    <definedName name="pr">#REF!</definedName>
    <definedName name="prelim" localSheetId="2">'[18]Main FAC'!#REF!</definedName>
    <definedName name="prelim">'[18]Main FAC'!#REF!</definedName>
    <definedName name="PREPORT" localSheetId="0">#REF!</definedName>
    <definedName name="PREPORT" localSheetId="2">#REF!</definedName>
    <definedName name="PREPORT">#REF!</definedName>
    <definedName name="PRICE" localSheetId="0">#REF!</definedName>
    <definedName name="PRICE" localSheetId="2">#REF!</definedName>
    <definedName name="PRICE">#REF!</definedName>
    <definedName name="PRICE1" localSheetId="0">#REF!</definedName>
    <definedName name="PRICE1" localSheetId="2">#REF!</definedName>
    <definedName name="PRICE1">#REF!</definedName>
    <definedName name="_xlnm.Print_Area" localSheetId="0">'(F.01)_SS GIA'!$B$2:$AJ$83</definedName>
    <definedName name="_xlnm.Print_Area" localSheetId="1">PO!$A$1:$L$66</definedName>
    <definedName name="_xlnm.Print_Area" localSheetId="2">'Po01 NLT (sua)'!$A$1:$L$61</definedName>
    <definedName name="_xlnm.Print_Area">#REF!</definedName>
    <definedName name="_xlnm.Print_Titles" localSheetId="0">'(F.01)_SS GIA'!$39:$41</definedName>
    <definedName name="_xlnm.Print_Titles" hidden="1">#N/A</definedName>
    <definedName name="Print_Titles_MI" localSheetId="0">#REF!</definedName>
    <definedName name="Print_Titles_MI" localSheetId="2">#REF!</definedName>
    <definedName name="Print_Titles_MI">#REF!</definedName>
    <definedName name="PRINTA" localSheetId="0">#REF!</definedName>
    <definedName name="PRINTA" localSheetId="2">#REF!</definedName>
    <definedName name="PRINTA">#REF!</definedName>
    <definedName name="PRINTB" localSheetId="2">#REF!</definedName>
    <definedName name="PRINTB">#REF!</definedName>
    <definedName name="PRINTC" localSheetId="2">#REF!</definedName>
    <definedName name="PRINTC">#REF!</definedName>
    <definedName name="ProdForm" localSheetId="2" hidden="1">#REF!</definedName>
    <definedName name="ProdForm" hidden="1">#REF!</definedName>
    <definedName name="Product" localSheetId="2" hidden="1">#REF!</definedName>
    <definedName name="Product" hidden="1">#REF!</definedName>
    <definedName name="Products" localSheetId="2">#REF!</definedName>
    <definedName name="Products">#REF!</definedName>
    <definedName name="profit" localSheetId="2">'[18]Main FAC'!#REF!</definedName>
    <definedName name="profit">'[18]Main FAC'!#REF!</definedName>
    <definedName name="profit_sub" localSheetId="2">'[18]Main FAC'!#REF!</definedName>
    <definedName name="profit_sub">'[18]Main FAC'!#REF!</definedName>
    <definedName name="profite" localSheetId="2">'[18]Main FAC'!#REF!</definedName>
    <definedName name="profite">'[18]Main FAC'!#REF!</definedName>
    <definedName name="PROJ">[13]LEGEND!$D$4</definedName>
    <definedName name="PROPOSAL" localSheetId="0">#REF!</definedName>
    <definedName name="PROPOSAL" localSheetId="2">#REF!</definedName>
    <definedName name="PROPOSAL">#REF!</definedName>
    <definedName name="PT_Duong" localSheetId="0">#REF!</definedName>
    <definedName name="PT_Duong" localSheetId="2">#REF!</definedName>
    <definedName name="PT_Duong">#REF!</definedName>
    <definedName name="ptdg" localSheetId="0">#REF!</definedName>
    <definedName name="ptdg" localSheetId="2">#REF!</definedName>
    <definedName name="ptdg">#REF!</definedName>
    <definedName name="PTDG_cau" localSheetId="2">#REF!</definedName>
    <definedName name="PTDG_cau">#REF!</definedName>
    <definedName name="PUBLICLIGHT">'[9]Interpretations (incl piling)'!$B$64</definedName>
    <definedName name="PVC">'[9]Interpretations (incl piling)'!$B$50</definedName>
    <definedName name="PVCL" localSheetId="2">'[32]05-LV Cabling'!#REF!</definedName>
    <definedName name="PVCL">'[32]05-LV Cabling'!#REF!</definedName>
    <definedName name="PVCN" localSheetId="2">'[32]05-LV Cabling'!#REF!</definedName>
    <definedName name="PVCN">'[32]05-LV Cabling'!#REF!</definedName>
    <definedName name="q" localSheetId="0" hidden="1">#REF!</definedName>
    <definedName name="q" localSheetId="2" hidden="1">#REF!</definedName>
    <definedName name="q" hidden="1">#REF!</definedName>
    <definedName name="qa" localSheetId="0">#REF!</definedName>
    <definedName name="qa" localSheetId="2">#REF!</definedName>
    <definedName name="qa">#REF!</definedName>
    <definedName name="qd10_gt" localSheetId="0" hidden="1">{"'Sheet1'!$L$16"}</definedName>
    <definedName name="qd10_gt" hidden="1">{"'Sheet1'!$L$16"}</definedName>
    <definedName name="qncjstkdehdwhrud" localSheetId="0" hidden="1">{#N/A,#N/A,TRUE,"1";#N/A,#N/A,TRUE,"2";#N/A,#N/A,TRUE,"3";#N/A,#N/A,TRUE,"4";#N/A,#N/A,TRUE,"5";#N/A,#N/A,TRUE,"6";#N/A,#N/A,TRUE,"7"}</definedName>
    <definedName name="qncjstkdehdwhrud" hidden="1">{#N/A,#N/A,TRUE,"1";#N/A,#N/A,TRUE,"2";#N/A,#N/A,TRUE,"3";#N/A,#N/A,TRUE,"4";#N/A,#N/A,TRUE,"5";#N/A,#N/A,TRUE,"6";#N/A,#N/A,TRUE,"7"}</definedName>
    <definedName name="qq" localSheetId="0" hidden="1">{"'Sheet1'!$L$16"}</definedName>
    <definedName name="qq" hidden="1">{"'Sheet1'!$L$16"}</definedName>
    <definedName name="ｑｑｑ" localSheetId="0" hidden="1">{"'Sheet1'!$L$16"}</definedName>
    <definedName name="ｑｑｑ" hidden="1">{"'Sheet1'!$L$16"}</definedName>
    <definedName name="ｑｑｑｑ" localSheetId="0" hidden="1">{"'Sheet1'!$L$16"}</definedName>
    <definedName name="ｑｑｑｑ" hidden="1">{"'Sheet1'!$L$16"}</definedName>
    <definedName name="QUET_VOI" localSheetId="2">#REF!</definedName>
    <definedName name="QUET_VOI">#REF!</definedName>
    <definedName name="qw" localSheetId="0" hidden="1">{#N/A,#N/A,FALSE,"단가표지"}</definedName>
    <definedName name="qw" hidden="1">{#N/A,#N/A,FALSE,"단가표지"}</definedName>
    <definedName name="qw3weer" localSheetId="2">'[34]BIDDING-SUM'!#REF!</definedName>
    <definedName name="qw3weer">'[34]BIDDING-SUM'!#REF!</definedName>
    <definedName name="qwewwrew" localSheetId="0">#REF!</definedName>
    <definedName name="qwewwrew" localSheetId="2">#REF!</definedName>
    <definedName name="qwewwrew">#REF!</definedName>
    <definedName name="qwwqe" localSheetId="0" hidden="1">{"'Sheet1'!$L$16"}</definedName>
    <definedName name="qwwqe" hidden="1">{"'Sheet1'!$L$16"}</definedName>
    <definedName name="rate">[38]Rebar!$C$5</definedName>
    <definedName name="rb" localSheetId="0">#REF!</definedName>
    <definedName name="rb" localSheetId="2">#REF!</definedName>
    <definedName name="rb">#REF!</definedName>
    <definedName name="RCArea" localSheetId="0" hidden="1">#REF!</definedName>
    <definedName name="RCArea" localSheetId="2" hidden="1">#REF!</definedName>
    <definedName name="RCArea" hidden="1">#REF!</definedName>
    <definedName name="_xlnm.Recorder" localSheetId="0" hidden="1">#REF!</definedName>
    <definedName name="_xlnm.Recorder" localSheetId="2" hidden="1">#REF!</definedName>
    <definedName name="_xlnm.Recorder" hidden="1">#REF!</definedName>
    <definedName name="RECOUT">#N/A</definedName>
    <definedName name="RENDER">'[9]Interpretations (incl piling)'!$B$45</definedName>
    <definedName name="report1" localSheetId="0" hidden="1">{#N/A,#N/A,FALSE,"特殊室（ＢＱ表）"}</definedName>
    <definedName name="report1" hidden="1">{#N/A,#N/A,FALSE,"特殊室（ＢＱ表）"}</definedName>
    <definedName name="report2" localSheetId="0" hidden="1">{#N/A,#N/A,FALSE,"特殊室（ＢＱ表）"}</definedName>
    <definedName name="report2" hidden="1">{#N/A,#N/A,FALSE,"特殊室（ＢＱ表）"}</definedName>
    <definedName name="rewr" localSheetId="0" hidden="1">{"'Sheet1'!$L$16"}</definedName>
    <definedName name="rewr" hidden="1">{"'Sheet1'!$L$16"}</definedName>
    <definedName name="RFP003A" localSheetId="2">#REF!</definedName>
    <definedName name="RFP003A">#REF!</definedName>
    <definedName name="RFP003B" localSheetId="2">#REF!</definedName>
    <definedName name="RFP003B">#REF!</definedName>
    <definedName name="RFP003C" localSheetId="2">#REF!</definedName>
    <definedName name="RFP003C">#REF!</definedName>
    <definedName name="RFP003D" localSheetId="2">#REF!</definedName>
    <definedName name="RFP003D">#REF!</definedName>
    <definedName name="RFP003E" localSheetId="2">#REF!</definedName>
    <definedName name="RFP003E">#REF!</definedName>
    <definedName name="RFP003F" localSheetId="2">#REF!</definedName>
    <definedName name="RFP003F">#REF!</definedName>
    <definedName name="RHODIA" localSheetId="0" hidden="1">{"'DocTypeCode'!$A$142:$A$226"}</definedName>
    <definedName name="RHODIA" hidden="1">{"'DocTypeCode'!$A$142:$A$226"}</definedName>
    <definedName name="roll" localSheetId="2">'[10]CSA Works'!#REF!</definedName>
    <definedName name="roll">'[10]CSA Works'!#REF!</definedName>
    <definedName name="ROOFER">'[9]Interpretations (incl piling)'!$B$58</definedName>
    <definedName name="Room_SDL">'[18]Room Schedule'!$B$9:$P$191</definedName>
    <definedName name="rr" localSheetId="0" hidden="1">{#N/A,#N/A,FALSE,"단가표지"}</definedName>
    <definedName name="rr" hidden="1">{#N/A,#N/A,FALSE,"단가표지"}</definedName>
    <definedName name="rrr" localSheetId="0" hidden="1">{"'Sheet1'!$L$16"}</definedName>
    <definedName name="rrr" hidden="1">{"'Sheet1'!$L$16"}</definedName>
    <definedName name="ｒｒｒｒ" localSheetId="0" hidden="1">{"'Sheet1'!$L$16"}</definedName>
    <definedName name="ｒｒｒｒ" hidden="1">{"'Sheet1'!$L$16"}</definedName>
    <definedName name="s" localSheetId="2" hidden="1">#REF!</definedName>
    <definedName name="s" hidden="1">#REF!</definedName>
    <definedName name="sa" localSheetId="0" hidden="1">{#N/A,#N/A,TRUE,"Str.";#N/A,#N/A,TRUE,"Steel &amp; Roof";#N/A,#N/A,TRUE,"Arc.";#N/A,#N/A,TRUE,"Preliminary";#N/A,#N/A,TRUE,"Sum_Prelim"}</definedName>
    <definedName name="sa" hidden="1">{#N/A,#N/A,TRUE,"Str.";#N/A,#N/A,TRUE,"Steel &amp; Roof";#N/A,#N/A,TRUE,"Arc.";#N/A,#N/A,TRUE,"Preliminary";#N/A,#N/A,TRUE,"Sum_Prelim"}</definedName>
    <definedName name="sagawa" localSheetId="2" hidden="1">#REF!</definedName>
    <definedName name="sagawa" hidden="1">#REF!</definedName>
    <definedName name="SAN_DAM_M_BANG" localSheetId="2">#REF!</definedName>
    <definedName name="SAN_DAM_M_BANG">#REF!</definedName>
    <definedName name="SC_DL01" localSheetId="0">'[11](A.03)_RES.COMPARE'!$H$3:$AD$606</definedName>
    <definedName name="SC_DL01" localSheetId="2">#REF!</definedName>
    <definedName name="SC_DL01">#REF!</definedName>
    <definedName name="SC_DL02" localSheetId="0">'[11](A.04)_BOQ-CLAIM'!$AL$1:$AQ$347</definedName>
    <definedName name="SC_DL02" localSheetId="2">#REF!</definedName>
    <definedName name="SC_DL02">#REF!</definedName>
    <definedName name="SC_DL03" localSheetId="0">'[11](A.02)_N.DUNG NS'!$F$1:$EG$1032</definedName>
    <definedName name="SC_DL03" localSheetId="2">#REF!</definedName>
    <definedName name="SC_DL03">#REF!</definedName>
    <definedName name="SCH" localSheetId="0">#REF!</definedName>
    <definedName name="SCH" localSheetId="2">#REF!</definedName>
    <definedName name="SCH">#REF!</definedName>
    <definedName name="SCURVE" localSheetId="0" hidden="1">#REF!</definedName>
    <definedName name="SCURVE" localSheetId="2" hidden="1">#REF!</definedName>
    <definedName name="SCURVE" hidden="1">#REF!</definedName>
    <definedName name="SD" localSheetId="0" hidden="1">{"'ELEC'!$A$2:$H$216","'ELEC'!$C$2:$D$2"}</definedName>
    <definedName name="SD" hidden="1">{"'ELEC'!$A$2:$H$216","'ELEC'!$C$2:$D$2"}</definedName>
    <definedName name="sdd" localSheetId="0" hidden="1">{"'Sheet1'!$L$16"}</definedName>
    <definedName name="sdd" hidden="1">{"'Sheet1'!$L$16"}</definedName>
    <definedName name="sdf" localSheetId="0" hidden="1">{"'Sheet1'!$L$16"}</definedName>
    <definedName name="sdf" hidden="1">{"'Sheet1'!$L$16"}</definedName>
    <definedName name="sdfda" localSheetId="0" hidden="1">{"'Sheet1'!$L$16"}</definedName>
    <definedName name="sdfda" hidden="1">{"'Sheet1'!$L$16"}</definedName>
    <definedName name="sdfs" localSheetId="2" hidden="1">#REF!</definedName>
    <definedName name="sdfs" hidden="1">#REF!</definedName>
    <definedName name="sdg" localSheetId="2" hidden="1">#REF!</definedName>
    <definedName name="sdg" hidden="1">#REF!</definedName>
    <definedName name="SFA" localSheetId="2" hidden="1">#REF!</definedName>
    <definedName name="SFA" hidden="1">#REF!</definedName>
    <definedName name="sfdgnl"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dgn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GG" localSheetId="0" hidden="1">{"'Sheet1'!$L$16"}</definedName>
    <definedName name="SGG" hidden="1">{"'Sheet1'!$L$16"}</definedName>
    <definedName name="sheet3" localSheetId="0" hidden="1">{"NGUYEN QUI THIEP - Personal View",#N/A,FALSE,"XDCB.HT.FUR."}</definedName>
    <definedName name="sheet3" hidden="1">{"NGUYEN QUI THIEP - Personal View",#N/A,FALSE,"XDCB.HT.FUR."}</definedName>
    <definedName name="SHEETPILE">'[9]Interpretations (incl piling)'!$B$26</definedName>
    <definedName name="SIGN">'[9]Interpretations (incl piling)'!$B$53</definedName>
    <definedName name="SITEPREP">'[9]Interpretations (incl piling)'!$B$24</definedName>
    <definedName name="SIX">'[9]Interpretations (incl piling)'!$C$18</definedName>
    <definedName name="sixcs">'[9]Interpretations (incl piling)'!$B$18</definedName>
    <definedName name="SIZE" localSheetId="0">#REF!</definedName>
    <definedName name="SIZE" localSheetId="2">#REF!</definedName>
    <definedName name="SIZE">#REF!</definedName>
    <definedName name="SKIMMING">'[9]Interpretations (incl piling)'!$B$33</definedName>
    <definedName name="sl" localSheetId="0">#REF!</definedName>
    <definedName name="sl" localSheetId="2">#REF!</definedName>
    <definedName name="sl">#REF!</definedName>
    <definedName name="SOCTU6">[35]NKC6!$D$3:$D$506</definedName>
    <definedName name="solieu" localSheetId="0">#REF!</definedName>
    <definedName name="solieu" localSheetId="2">#REF!</definedName>
    <definedName name="solieu">#REF!</definedName>
    <definedName name="SON_CUA" localSheetId="0">#REF!</definedName>
    <definedName name="SON_CUA" localSheetId="2">#REF!</definedName>
    <definedName name="SON_CUA">#REF!</definedName>
    <definedName name="SON_TUONG" localSheetId="0">#REF!</definedName>
    <definedName name="SON_TUONG" localSheetId="2">#REF!</definedName>
    <definedName name="SON_TUONG">#REF!</definedName>
    <definedName name="sort" localSheetId="2" hidden="1">#REF!</definedName>
    <definedName name="sort" hidden="1">#REF!</definedName>
    <definedName name="SOTIEN6">[35]NKC6!$I$3:$I$506</definedName>
    <definedName name="SP">'[9]Interpretations (incl piling)'!$B$60</definedName>
    <definedName name="SPEC" localSheetId="0">#REF!</definedName>
    <definedName name="SPEC" localSheetId="2">#REF!</definedName>
    <definedName name="SPEC">#REF!</definedName>
    <definedName name="SpecialPrice" localSheetId="0" hidden="1">#REF!</definedName>
    <definedName name="SpecialPrice" localSheetId="2" hidden="1">#REF!</definedName>
    <definedName name="SpecialPrice" hidden="1">#REF!</definedName>
    <definedName name="SPECSUMMARY" localSheetId="0">#REF!</definedName>
    <definedName name="SPECSUMMARY" localSheetId="2">#REF!</definedName>
    <definedName name="SPECSUMMARY">#REF!</definedName>
    <definedName name="ss" localSheetId="0" hidden="1">[2]Earthwork!#REF!</definedName>
    <definedName name="ss" localSheetId="2" hidden="1">[2]Earthwork!#REF!</definedName>
    <definedName name="ss" hidden="1">[2]Earthwork!#REF!</definedName>
    <definedName name="SSL" localSheetId="0">'[32]05-LV Cabling'!#REF!</definedName>
    <definedName name="SSL" localSheetId="2">'[32]05-LV Cabling'!#REF!</definedName>
    <definedName name="SSL">'[32]05-LV Cabling'!#REF!</definedName>
    <definedName name="SSN" localSheetId="0">'[32]05-LV Cabling'!#REF!</definedName>
    <definedName name="SSN" localSheetId="2">'[32]05-LV Cabling'!#REF!</definedName>
    <definedName name="SSN">'[32]05-LV Cabling'!#REF!</definedName>
    <definedName name="SSP" localSheetId="0">#REF!</definedName>
    <definedName name="SSP" localSheetId="2">#REF!</definedName>
    <definedName name="SSP">#REF!</definedName>
    <definedName name="sss" localSheetId="0" hidden="1">{#N/A,#N/A,FALSE,"전력간선"}</definedName>
    <definedName name="sss" hidden="1">{#N/A,#N/A,FALSE,"전력간선"}</definedName>
    <definedName name="sssdsdsd" localSheetId="2" hidden="1">[2]Earthwork!#REF!</definedName>
    <definedName name="sssdsdsd" hidden="1">[2]Earthwork!#REF!</definedName>
    <definedName name="ssss" localSheetId="2" hidden="1">[2]Earthwork!#REF!</definedName>
    <definedName name="ssss" hidden="1">[2]Earthwork!#REF!</definedName>
    <definedName name="st" localSheetId="2">'[18]Sum 4.4 &amp; 4.5'!#REF!</definedName>
    <definedName name="st">'[18]Sum 4.4 &amp; 4.5'!#REF!</definedName>
    <definedName name="Start_1" localSheetId="0">#REF!</definedName>
    <definedName name="Start_1" localSheetId="2">#REF!</definedName>
    <definedName name="Start_1">#REF!</definedName>
    <definedName name="Start_10" localSheetId="0">#REF!</definedName>
    <definedName name="Start_10" localSheetId="2">#REF!</definedName>
    <definedName name="Start_10">#REF!</definedName>
    <definedName name="Start_11" localSheetId="0">#REF!</definedName>
    <definedName name="Start_11" localSheetId="2">#REF!</definedName>
    <definedName name="Start_11">#REF!</definedName>
    <definedName name="Start_12" localSheetId="2">#REF!</definedName>
    <definedName name="Start_12">#REF!</definedName>
    <definedName name="Start_13" localSheetId="2">#REF!</definedName>
    <definedName name="Start_13">#REF!</definedName>
    <definedName name="Start_2" localSheetId="2">#REF!</definedName>
    <definedName name="Start_2">#REF!</definedName>
    <definedName name="Start_3" localSheetId="2">#REF!</definedName>
    <definedName name="Start_3">#REF!</definedName>
    <definedName name="Start_4" localSheetId="2">#REF!</definedName>
    <definedName name="Start_4">#REF!</definedName>
    <definedName name="Start_5" localSheetId="2">#REF!</definedName>
    <definedName name="Start_5">#REF!</definedName>
    <definedName name="Start_6" localSheetId="2">#REF!</definedName>
    <definedName name="Start_6">#REF!</definedName>
    <definedName name="Start_7" localSheetId="2">#REF!</definedName>
    <definedName name="Start_7">#REF!</definedName>
    <definedName name="Start_8" localSheetId="2">#REF!</definedName>
    <definedName name="Start_8">#REF!</definedName>
    <definedName name="Start_9" localSheetId="2">#REF!</definedName>
    <definedName name="Start_9">#REF!</definedName>
    <definedName name="sub" localSheetId="2">#REF!</definedName>
    <definedName name="sub">#REF!</definedName>
    <definedName name="SUMMARY" localSheetId="2">#REF!</definedName>
    <definedName name="SUMMARY">#REF!</definedName>
    <definedName name="sw" localSheetId="2">'[18]Sum 4.4 &amp; 4.5'!#REF!</definedName>
    <definedName name="sw">'[18]Sum 4.4 &amp; 4.5'!#REF!</definedName>
    <definedName name="swd" localSheetId="2">'[10]CSA Works'!#REF!</definedName>
    <definedName name="swd">'[10]CSA Works'!#REF!</definedName>
    <definedName name="SX_VI_KEO_GO" localSheetId="0">#REF!</definedName>
    <definedName name="SX_VI_KEO_GO" localSheetId="2">#REF!</definedName>
    <definedName name="SX_VI_KEO_GO">#REF!</definedName>
    <definedName name="SX_VI_KEO_THEP" localSheetId="0">#REF!</definedName>
    <definedName name="SX_VI_KEO_THEP" localSheetId="2">#REF!</definedName>
    <definedName name="SX_VI_KEO_THEP">#REF!</definedName>
    <definedName name="T" localSheetId="0">#REF!</definedName>
    <definedName name="T" localSheetId="2">#REF!</definedName>
    <definedName name="T">#REF!</definedName>
    <definedName name="tamm" localSheetId="0" hidden="1">{"'Sheet1'!$L$16"}</definedName>
    <definedName name="tamm" hidden="1">{"'Sheet1'!$L$16"}</definedName>
    <definedName name="tammm" localSheetId="0" hidden="1">{"'Sheet1'!$L$16"}</definedName>
    <definedName name="tammm" hidden="1">{"'Sheet1'!$L$16"}</definedName>
    <definedName name="tammmm" localSheetId="0" hidden="1">{#N/A,#N/A,FALSE,"Chi tiÆt"}</definedName>
    <definedName name="tammmm" hidden="1">{#N/A,#N/A,FALSE,"Chi tiÆt"}</definedName>
    <definedName name="TANGVND01">[39]INPUT!$N$2:$N$112</definedName>
    <definedName name="TaxTV">10%</definedName>
    <definedName name="TaxXL">5%</definedName>
    <definedName name="TAY_VIN_CAU_THANG_GO" localSheetId="2">#REF!</definedName>
    <definedName name="TAY_VIN_CAU_THANG_GO">#REF!</definedName>
    <definedName name="TB" localSheetId="2">#REF!</definedName>
    <definedName name="TB">#REF!</definedName>
    <definedName name="tbl_ProdInfo" localSheetId="2" hidden="1">#REF!</definedName>
    <definedName name="tbl_ProdInfo" hidden="1">#REF!</definedName>
    <definedName name="TCNTT">[12]Calculation!$I$42</definedName>
    <definedName name="TDU">'[9]Interpretations (incl piling)'!$B$1</definedName>
    <definedName name="TELWIRING">'[9]Interpretations (incl piling)'!$B$66</definedName>
    <definedName name="TENCKVND01">[39]INPUT!$L$2:$L$112</definedName>
    <definedName name="test">#N/A</definedName>
    <definedName name="test2" localSheetId="0" hidden="1">{"IASTrail",#N/A,FALSE,"IAS"}</definedName>
    <definedName name="test2" hidden="1">{"IASTrail",#N/A,FALSE,"IAS"}</definedName>
    <definedName name="test3" localSheetId="0" hidden="1">{#N/A,#N/A,FALSE,"FA_1";#N/A,#N/A,FALSE,"Dep'n SE";#N/A,#N/A,FALSE,"Dep'n FC"}</definedName>
    <definedName name="test3" hidden="1">{#N/A,#N/A,FALSE,"FA_1";#N/A,#N/A,FALSE,"Dep'n SE";#N/A,#N/A,FALSE,"Dep'n FC"}</definedName>
    <definedName name="TG" localSheetId="2">#REF!</definedName>
    <definedName name="TG">#REF!</definedName>
    <definedName name="thang" localSheetId="0" hidden="1">{"'Sheet1'!$L$16"}</definedName>
    <definedName name="thang" hidden="1">{"'Sheet1'!$L$16"}</definedName>
    <definedName name="THANH" localSheetId="0" hidden="1">{"'Sheet1'!$L$16"}</definedName>
    <definedName name="THANH" hidden="1">{"'Sheet1'!$L$16"}</definedName>
    <definedName name="THAO_DO" localSheetId="2">#REF!</definedName>
    <definedName name="THAO_DO">#REF!</definedName>
    <definedName name="THDT" localSheetId="0" hidden="1">{"'Sheet1'!$L$16"}</definedName>
    <definedName name="THDT" hidden="1">{"'Sheet1'!$L$16"}</definedName>
    <definedName name="THI" localSheetId="2">#REF!</definedName>
    <definedName name="THI">#REF!</definedName>
    <definedName name="THONG_GIO" localSheetId="2">#REF!</definedName>
    <definedName name="THONG_GIO">#REF!</definedName>
    <definedName name="THREE">'[9]Interpretations (incl piling)'!$C$15</definedName>
    <definedName name="threecs">'[9]Interpretations (incl piling)'!$B$15</definedName>
    <definedName name="thuy" localSheetId="0" hidden="1">{"'Sheet1'!$L$16"}</definedName>
    <definedName name="thuy" hidden="1">{"'Sheet1'!$L$16"}</definedName>
    <definedName name="thvt" localSheetId="0" hidden="1">{"'Sheet1'!$L$16"}</definedName>
    <definedName name="thvt" hidden="1">{"'Sheet1'!$L$16"}</definedName>
    <definedName name="Tien" localSheetId="2">#REF!</definedName>
    <definedName name="Tien">#REF!</definedName>
    <definedName name="TienThuong" localSheetId="2">#REF!</definedName>
    <definedName name="TienThuong">#REF!</definedName>
    <definedName name="tieu">[40]LEGEND!$D$4</definedName>
    <definedName name="TIMBERDOOR">'[9]Interpretations (incl piling)'!$B$49</definedName>
    <definedName name="TITAN" localSheetId="0">#REF!</definedName>
    <definedName name="TITAN" localSheetId="2">#REF!</definedName>
    <definedName name="TITAN">#REF!</definedName>
    <definedName name="Tle" localSheetId="0">#REF!</definedName>
    <definedName name="Tle" localSheetId="2">#REF!</definedName>
    <definedName name="Tle">#REF!</definedName>
    <definedName name="TMCD">[12]Calculation!$I$27</definedName>
    <definedName name="TOK" localSheetId="0" hidden="1">#REF!</definedName>
    <definedName name="TOK" localSheetId="2" hidden="1">#REF!</definedName>
    <definedName name="TOK" hidden="1">#REF!</definedName>
    <definedName name="TOTAL">#N/A</definedName>
    <definedName name="TPLRP" localSheetId="0">#REF!</definedName>
    <definedName name="TPLRP" localSheetId="2">#REF!</definedName>
    <definedName name="TPLRP">#REF!</definedName>
    <definedName name="tr" localSheetId="0" hidden="1">#REF!</definedName>
    <definedName name="tr" localSheetId="2" hidden="1">#REF!</definedName>
    <definedName name="tr" hidden="1">#REF!</definedName>
    <definedName name="Tra_DM_su_dung" localSheetId="2">#REF!</definedName>
    <definedName name="Tra_DM_su_dung">#REF!</definedName>
    <definedName name="Tra_don_gia_KS" localSheetId="2">#REF!</definedName>
    <definedName name="Tra_don_gia_KS">#REF!</definedName>
    <definedName name="Tra_DTCT" localSheetId="2">#REF!</definedName>
    <definedName name="Tra_DTCT">#REF!</definedName>
    <definedName name="Tra_tim_hang_mucPT_trung" localSheetId="2">#REF!</definedName>
    <definedName name="Tra_tim_hang_mucPT_trung">#REF!</definedName>
    <definedName name="Tra_TL" localSheetId="2">#REF!</definedName>
    <definedName name="Tra_TL">#REF!</definedName>
    <definedName name="Tra_ty_le2" localSheetId="2">#REF!</definedName>
    <definedName name="Tra_ty_le2">#REF!</definedName>
    <definedName name="Tra_ty_le3" localSheetId="2">#REF!</definedName>
    <definedName name="Tra_ty_le3">#REF!</definedName>
    <definedName name="Tra_ty_le4" localSheetId="2">#REF!</definedName>
    <definedName name="Tra_ty_le4">#REF!</definedName>
    <definedName name="Tra_ty_le5" localSheetId="2">#REF!</definedName>
    <definedName name="Tra_ty_le5">#REF!</definedName>
    <definedName name="TRADE2" localSheetId="2">#REF!</definedName>
    <definedName name="TRADE2">#REF!</definedName>
    <definedName name="TRAT_DA_RUA" localSheetId="2">#REF!</definedName>
    <definedName name="TRAT_DA_RUA">#REF!</definedName>
    <definedName name="TRAT_DAM_GIANG" localSheetId="2">#REF!</definedName>
    <definedName name="TRAT_DAM_GIANG">#REF!</definedName>
    <definedName name="TRAT_GO_CHI__SE_NO" localSheetId="2">#REF!</definedName>
    <definedName name="TRAT_GO_CHI__SE_NO">#REF!</definedName>
    <definedName name="TRAT_PHAO" localSheetId="2">#REF!</definedName>
    <definedName name="TRAT_PHAO">#REF!</definedName>
    <definedName name="TRAT_TRAN" localSheetId="2">#REF!</definedName>
    <definedName name="TRAT_TRAN">#REF!</definedName>
    <definedName name="TRAT_TRU_LAM__CAU_THANG" localSheetId="2">#REF!</definedName>
    <definedName name="TRAT_TRU_LAM__CAU_THANG">#REF!</definedName>
    <definedName name="TRAT_TUONG" localSheetId="2">#REF!</definedName>
    <definedName name="TRAT_TUONG">#REF!</definedName>
    <definedName name="TRUNGNGUYEN" localSheetId="0" hidden="1">{#N/A,#N/A,FALSE,"Chi tiÆt"}</definedName>
    <definedName name="TRUNGNGUYEN" hidden="1">{#N/A,#N/A,FALSE,"Chi tiÆt"}</definedName>
    <definedName name="TT" localSheetId="2">#REF!</definedName>
    <definedName name="TT">#REF!</definedName>
    <definedName name="tthi" localSheetId="2">#REF!</definedName>
    <definedName name="tthi">#REF!</definedName>
    <definedName name="TTHU" localSheetId="0" hidden="1">{"'Sheet1'!$L$16"}</definedName>
    <definedName name="TTHU" hidden="1">{"'Sheet1'!$L$16"}</definedName>
    <definedName name="tttt" localSheetId="0" hidden="1">{"'Sheet1'!$L$16"}</definedName>
    <definedName name="tttt" hidden="1">{"'Sheet1'!$L$16"}</definedName>
    <definedName name="ｔｔｔｔｔ" localSheetId="0" hidden="1">{"'Sheet1'!$L$16"}</definedName>
    <definedName name="ｔｔｔｔｔ" hidden="1">{"'Sheet1'!$L$16"}</definedName>
    <definedName name="TUANKHANHTUYET45" localSheetId="0" hidden="1">{0}</definedName>
    <definedName name="TUANKHANHTUYET45" hidden="1">{0}</definedName>
    <definedName name="TWO">'[9]Interpretations (incl piling)'!$C$14</definedName>
    <definedName name="twocs">'[9]Interpretations (incl piling)'!$B$14</definedName>
    <definedName name="ty_le" localSheetId="0">#REF!</definedName>
    <definedName name="ty_le" localSheetId="2">#REF!</definedName>
    <definedName name="ty_le">#REF!</definedName>
    <definedName name="ty_le_BTN" localSheetId="0">#REF!</definedName>
    <definedName name="ty_le_BTN" localSheetId="2">#REF!</definedName>
    <definedName name="ty_le_BTN">#REF!</definedName>
    <definedName name="Ty_le1" localSheetId="0">#REF!</definedName>
    <definedName name="Ty_le1" localSheetId="2">#REF!</definedName>
    <definedName name="Ty_le1">#REF!</definedName>
    <definedName name="usd" localSheetId="0">'[18]Main FAC'!#REF!</definedName>
    <definedName name="usd" localSheetId="2">'[18]Main FAC'!#REF!</definedName>
    <definedName name="usd">'[18]Main FAC'!#REF!</definedName>
    <definedName name="USS" localSheetId="0">'[18]Sum 4.4 &amp; 4.5'!#REF!</definedName>
    <definedName name="USS" localSheetId="2">'[18]Sum 4.4 &amp; 4.5'!#REF!</definedName>
    <definedName name="USS">'[18]Sum 4.4 &amp; 4.5'!#REF!</definedName>
    <definedName name="V8.Refresh" localSheetId="0" hidden="1">{"NGUYEN QUI THIEP - Personal View",#N/A,FALSE,"XDCB.HT.FUR."}</definedName>
    <definedName name="V8.Refresh" hidden="1">{"NGUYEN QUI THIEP - Personal View",#N/A,FALSE,"XDCB.HT.FUR."}</definedName>
    <definedName name="VAN_KHUON" localSheetId="2">#REF!</definedName>
    <definedName name="VAN_KHUON">#REF!</definedName>
    <definedName name="VAN_KHUON_BTDS" localSheetId="2">#REF!</definedName>
    <definedName name="VAN_KHUON_BTDS">#REF!</definedName>
    <definedName name="VARIINST" localSheetId="2">#REF!</definedName>
    <definedName name="VARIINST">#REF!</definedName>
    <definedName name="VARIPURC" localSheetId="2">#REF!</definedName>
    <definedName name="VARIPURC">#REF!</definedName>
    <definedName name="vat">5</definedName>
    <definedName name="vbvb" localSheetId="2" hidden="1">#REF!</definedName>
    <definedName name="vbvb" hidden="1">#REF!</definedName>
    <definedName name="vccv" localSheetId="0" hidden="1">{"'Sheet1'!$L$16"}</definedName>
    <definedName name="vccv" hidden="1">{"'Sheet1'!$L$16"}</definedName>
    <definedName name="vidu" localSheetId="2">#REF!</definedName>
    <definedName name="vidu">#REF!</definedName>
    <definedName name="vidu_h" localSheetId="2">#REF!</definedName>
    <definedName name="vidu_h">#REF!</definedName>
    <definedName name="Viet" localSheetId="0" hidden="1">{"'Sheet1'!$L$16"}</definedName>
    <definedName name="Viet" hidden="1">{"'Sheet1'!$L$16"}</definedName>
    <definedName name="VT" localSheetId="2">#REF!</definedName>
    <definedName name="VT">#REF!</definedName>
    <definedName name="ｖｖｖ" localSheetId="0" hidden="1">{"'Sheet1'!$L$16"}</definedName>
    <definedName name="ｖｖｖ" hidden="1">{"'Sheet1'!$L$16"}</definedName>
    <definedName name="ｖｖｖｖｖ" localSheetId="0" hidden="1">{"'Sheet1'!$L$16"}</definedName>
    <definedName name="ｖｖｖｖｖ" hidden="1">{"'Sheet1'!$L$16"}</definedName>
    <definedName name="W" localSheetId="2">#REF!</definedName>
    <definedName name="W">#REF!</definedName>
    <definedName name="WALL_FIN" localSheetId="2">#REF!</definedName>
    <definedName name="WALL_FIN">#REF!</definedName>
    <definedName name="WALLTILE">'[9]Interpretations (incl piling)'!$B$39</definedName>
    <definedName name="WERR" localSheetId="2">'[41]BIDDING-SUM'!#REF!</definedName>
    <definedName name="WERR">'[41]BIDDING-SUM'!#REF!</definedName>
    <definedName name="werwer" localSheetId="0"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erwer"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IND1_H" localSheetId="2">#REF!</definedName>
    <definedName name="WIND1_H">#REF!</definedName>
    <definedName name="WIND1_W" localSheetId="2">#REF!</definedName>
    <definedName name="WIND1_W">#REF!</definedName>
    <definedName name="WIND2_H" localSheetId="2">#REF!</definedName>
    <definedName name="WIND2_H">#REF!</definedName>
    <definedName name="WIND2_W" localSheetId="2">#REF!</definedName>
    <definedName name="WIND2_W">#REF!</definedName>
    <definedName name="WINDOW">'[9]Interpretations (incl piling)'!$B$36</definedName>
    <definedName name="WIRING">'[9]Interpretations (incl piling)'!$B$63</definedName>
    <definedName name="wis" localSheetId="0" hidden="1">#REF!</definedName>
    <definedName name="wis" localSheetId="2" hidden="1">#REF!</definedName>
    <definedName name="wis" hidden="1">#REF!</definedName>
    <definedName name="WK" localSheetId="0" hidden="1">{#N/A,#N/A,FALSE,"견적대비-2"}</definedName>
    <definedName name="WK" hidden="1">{#N/A,#N/A,FALSE,"견적대비-2"}</definedName>
    <definedName name="wm.조골재1" localSheetId="0" hidden="1">{#N/A,#N/A,FALSE,"조골재"}</definedName>
    <definedName name="wm.조골재1" hidden="1">{#N/A,#N/A,FALSE,"조골재"}</definedName>
    <definedName name="WRITE" localSheetId="0" hidden="1">{#N/A,#N/A,FALSE,"CCTV"}</definedName>
    <definedName name="WRITE" hidden="1">{#N/A,#N/A,FALSE,"CCTV"}</definedName>
    <definedName name="wrn.2번." localSheetId="0" hidden="1">{#N/A,#N/A,FALSE,"2~8번"}</definedName>
    <definedName name="wrn.2번." hidden="1">{#N/A,#N/A,FALSE,"2~8번"}</definedName>
    <definedName name="wrn.97년._.사업계획._.및._.예산지침." localSheetId="0" hidden="1">{#N/A,#N/A,TRUE,"1";#N/A,#N/A,TRUE,"2";#N/A,#N/A,TRUE,"3";#N/A,#N/A,TRUE,"4";#N/A,#N/A,TRUE,"5";#N/A,#N/A,TRUE,"6";#N/A,#N/A,TRUE,"7"}</definedName>
    <definedName name="wrn.97년._.사업계획._.및._.예산지침." hidden="1">{#N/A,#N/A,TRUE,"1";#N/A,#N/A,TRUE,"2";#N/A,#N/A,TRUE,"3";#N/A,#N/A,TRUE,"4";#N/A,#N/A,TRUE,"5";#N/A,#N/A,TRUE,"6";#N/A,#N/A,TRUE,"7"}</definedName>
    <definedName name="wrn.A." localSheetId="0" hidden="1">{#N/A,#N/A,TRUE,"SUM";#N/A,#N/A,TRUE,"EE";#N/A,#N/A,TRUE,"AC";#N/A,#N/A,TRUE,"SN"}</definedName>
    <definedName name="wrn.A." hidden="1">{#N/A,#N/A,TRUE,"SUM";#N/A,#N/A,TRUE,"EE";#N/A,#N/A,TRUE,"AC";#N/A,#N/A,TRUE,"SN"}</definedName>
    <definedName name="wrn.aaa." localSheetId="0" hidden="1">{#N/A,#N/A,FALSE,"Sheet1";#N/A,#N/A,FALSE,"Sheet1";#N/A,#N/A,FALSE,"Sheet1"}</definedName>
    <definedName name="wrn.aaa." hidden="1">{#N/A,#N/A,FALSE,"Sheet1";#N/A,#N/A,FALSE,"Sheet1";#N/A,#N/A,FALSE,"Sheet1"}</definedName>
    <definedName name="wrn.Bang._.ke._.nhan._.hang." localSheetId="0" hidden="1">{#N/A,#N/A,FALSE,"Ke khai NH"}</definedName>
    <definedName name="wrn.Bang._.ke._.nhan._.hang." hidden="1">{#N/A,#N/A,FALSE,"Ke khai NH"}</definedName>
    <definedName name="wrn.BIDSUM." localSheetId="0" hidden="1">{#N/A,#N/A,TRUE,"SUMMARY";#N/A,#N/A,TRUE,"ISBL";#N/A,#N/A,TRUE,"OSBL";#N/A,#N/A,TRUE,"OFFSITE";#N/A,#N/A,TRUE,"STEAM"}</definedName>
    <definedName name="wrn.BIDSUM." hidden="1">{#N/A,#N/A,TRUE,"SUMMARY";#N/A,#N/A,TRUE,"ISBL";#N/A,#N/A,TRUE,"OSBL";#N/A,#N/A,TRUE,"OFFSITE";#N/A,#N/A,TRUE,"STEAM"}</definedName>
    <definedName name="wrn.BILLS._.OF._.QUANTITY." localSheetId="0" hidden="1">{#N/A,#N/A,TRUE,"Str.";#N/A,#N/A,TRUE,"Steel &amp; Roof";#N/A,#N/A,TRUE,"Arc."}</definedName>
    <definedName name="wrn.BILLS._.OF._.QUANTITY." hidden="1">{#N/A,#N/A,TRUE,"Str.";#N/A,#N/A,TRUE,"Steel &amp; Roof";#N/A,#N/A,TRUE,"Arc."}</definedName>
    <definedName name="wrn.BM." localSheetId="0" hidden="1">{#N/A,#N/A,FALSE,"CCTV"}</definedName>
    <definedName name="wrn.BM." hidden="1">{#N/A,#N/A,FALSE,"CCTV"}</definedName>
    <definedName name="wrn.Boq_summary." localSheetId="0" hidden="1">{#N/A,#N/A,FALSE,"Sum_BOQ";#N/A,#N/A,FALSE,"Preliminary";#N/A,#N/A,FALSE,"Sum_Prelim";#N/A,#N/A,FALSE,"Prime Cost&amp;Prov_sum"}</definedName>
    <definedName name="wrn.Boq_summary." hidden="1">{#N/A,#N/A,FALSE,"Sum_BOQ";#N/A,#N/A,FALSE,"Preliminary";#N/A,#N/A,FALSE,"Sum_Prelim";#N/A,#N/A,FALSE,"Prime Cost&amp;Prov_sum"}</definedName>
    <definedName name="wrn.Che._.do._.duoc._.huong." localSheetId="0" hidden="1">{#N/A,#N/A,FALSE,"BN (2)"}</definedName>
    <definedName name="wrn.Che._.do._.duoc._.huong." hidden="1">{#N/A,#N/A,FALSE,"BN (2)"}</definedName>
    <definedName name="wrn.chi._.tiÆt." localSheetId="0" hidden="1">{#N/A,#N/A,FALSE,"Chi tiÆt"}</definedName>
    <definedName name="wrn.chi._.tiÆt." hidden="1">{#N/A,#N/A,FALSE,"Chi tiÆt"}</definedName>
    <definedName name="wrn.Coded._.IAS._.FS." localSheetId="0" hidden="1">{"IASTrail",#N/A,FALSE,"IAS"}</definedName>
    <definedName name="wrn.Coded._.IAS._.FS." hidden="1">{"IASTrail",#N/A,FALSE,"IAS"}</definedName>
    <definedName name="wrn.cong." localSheetId="0" hidden="1">{#N/A,#N/A,FALSE,"Sheet1"}</definedName>
    <definedName name="wrn.cong." hidden="1">{#N/A,#N/A,FALSE,"Sheet1"}</definedName>
    <definedName name="wrn.DIRLABR." localSheetId="0" hidden="1">{#N/A,#N/A,TRUE,"CS&amp;SS(AG)";#N/A,#N/A,TRUE,"CS(UG)";#N/A,#N/A,TRUE,"CSCL(UG)";#N/A,#N/A,TRUE,"KYNAR";#N/A,#N/A,TRUE,"ALLOY904";#N/A,#N/A,TRUE,"TITANIUM";#N/A,#N/A,TRUE,"STMTRACE"}</definedName>
    <definedName name="wrn.DIRLABR." hidden="1">{#N/A,#N/A,TRUE,"CS&amp;SS(AG)";#N/A,#N/A,TRUE,"CS(UG)";#N/A,#N/A,TRUE,"CSCL(UG)";#N/A,#N/A,TRUE,"KYNAR";#N/A,#N/A,TRUE,"ALLOY904";#N/A,#N/A,TRUE,"TITANIUM";#N/A,#N/A,TRUE,"STMTRACE"}</definedName>
    <definedName name="wrn.Fixed._.Assets._.Note._.and._.Depreciation." localSheetId="0" hidden="1">{#N/A,#N/A,FALSE,"FA_1";#N/A,#N/A,FALSE,"Dep'n SE";#N/A,#N/A,FALSE,"Dep'n FC"}</definedName>
    <definedName name="wrn.Fixed._.Assets._.Note._.and._.Depreciation." hidden="1">{#N/A,#N/A,FALSE,"FA_1";#N/A,#N/A,FALSE,"Dep'n SE";#N/A,#N/A,FALSE,"Dep'n FC"}</definedName>
    <definedName name="wrn.Full._.IAS._.STATEMENTS." localSheetId="0"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0"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Giáy._.bao._.no." localSheetId="0" hidden="1">{#N/A,#N/A,FALSE,"BN"}</definedName>
    <definedName name="wrn.Giáy._.bao._.no." hidden="1">{#N/A,#N/A,FALSE,"BN"}</definedName>
    <definedName name="wrn.Help." localSheetId="0" hidden="1">{#N/A,#N/A,TRUE,"MAP";#N/A,#N/A,TRUE,"STEPS";#N/A,#N/A,TRUE,"RULES"}</definedName>
    <definedName name="wrn.Help." hidden="1">{#N/A,#N/A,TRUE,"MAP";#N/A,#N/A,TRUE,"STEPS";#N/A,#N/A,TRUE,"RULES"}</definedName>
    <definedName name="wrn.IAS._.BS._.PL._.CF._.and._.Notes." localSheetId="0" hidden="1">{"IASBS",#N/A,TRUE,"IAS";"IASPL",#N/A,TRUE,"IAS";"IASNotes",#N/A,TRUE,"IAS";"CFDir - expanded",#N/A,TRUE,"CF DIR"}</definedName>
    <definedName name="wrn.IAS._.BS._.PL._.CF._.and._.Notes." hidden="1">{"IASBS",#N/A,TRUE,"IAS";"IASPL",#N/A,TRUE,"IAS";"IASNotes",#N/A,TRUE,"IAS";"CFDir - expanded",#N/A,TRUE,"CF DIR"}</definedName>
    <definedName name="wrn.IAS._.FS._.ZOOMED._.IN._.Forms." localSheetId="0"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0" hidden="1">{"IAS Mapping",#N/A,TRUE,"RSA_FS"}</definedName>
    <definedName name="wrn.IAS._.Mapping." hidden="1">{"IAS Mapping",#N/A,TRUE,"RSA_FS"}</definedName>
    <definedName name="wrn.INDIRCOS." localSheetId="0" hidden="1">{#N/A,#N/A,TRUE,"FIELDOFF";#N/A,#N/A,TRUE,"SCAFF";#N/A,#N/A,TRUE,"CONSTEQP";#N/A,#N/A,TRUE,"FUELUBE";#N/A,#N/A,TRUE,"CONSUME";#N/A,#N/A,TRUE,"FIELDEXP";#N/A,#N/A,TRUE,"MANPLAN";#N/A,#N/A,TRUE,"EQPLAN"}</definedName>
    <definedName name="wrn.INDIRCOS." hidden="1">{#N/A,#N/A,TRUE,"FIELDOFF";#N/A,#N/A,TRUE,"SCAFF";#N/A,#N/A,TRUE,"CONSTEQP";#N/A,#N/A,TRUE,"FUELUBE";#N/A,#N/A,TRUE,"CONSUME";#N/A,#N/A,TRUE,"FIELDEXP";#N/A,#N/A,TRUE,"MANPLAN";#N/A,#N/A,TRUE,"EQPLAN"}</definedName>
    <definedName name="wrn.Inflation._.factors._.used." localSheetId="0" hidden="1">{#N/A,#N/A,FALSE,"Infl_fact"}</definedName>
    <definedName name="wrn.Inflation._.factors._.used." hidden="1">{#N/A,#N/A,FALSE,"Infl_fact"}</definedName>
    <definedName name="wrn.mai._.khanh." localSheetId="0" hidden="1">{"NGUYEN QUI THIEP - Personal View",#N/A,FALSE,"XDCB.HT.FUR."}</definedName>
    <definedName name="wrn.mai._.khanh." hidden="1">{"NGUYEN QUI THIEP - Personal View",#N/A,FALSE,"XDCB.HT.FUR."}</definedName>
    <definedName name="wrn.Monthly._.Statement." localSheetId="0" hidden="1">{#N/A,#N/A,FALSE,"Tabelle2";#N/A,#N/A,FALSE,"Tabelle1"}</definedName>
    <definedName name="wrn.Monthly._.Statement." hidden="1">{#N/A,#N/A,FALSE,"Tabelle2";#N/A,#N/A,FALSE,"Tabelle1"}</definedName>
    <definedName name="wrn.PL._.Analysis." localSheetId="0" hidden="1">{"AnalRSA",#N/A,TRUE,"PL-Anal";"AnalIAS",#N/A,TRUE,"PL-Anal"}</definedName>
    <definedName name="wrn.PL._.Analysis." hidden="1">{"AnalRSA",#N/A,TRUE,"PL-Anal";"AnalIAS",#N/A,TRUE,"PL-Anal"}</definedName>
    <definedName name="wrn.re_xoa2" localSheetId="0" hidden="1">{"Offgrid",#N/A,FALSE,"OFFGRID";"Region",#N/A,FALSE,"REGION";"Offgrid -2",#N/A,FALSE,"OFFGRID";"WTP",#N/A,FALSE,"WTP";"WTP -2",#N/A,FALSE,"WTP";"Project",#N/A,FALSE,"PROJECT";"Summary -2",#N/A,FALSE,"SUMMARY"}</definedName>
    <definedName name="wrn.re_xoa2"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eport1." localSheetId="0" hidden="1">{#N/A,#N/A,FALSE,"特殊室（ＢＱ表）"}</definedName>
    <definedName name="wrn.report1." hidden="1">{#N/A,#N/A,FALSE,"特殊室（ＢＱ表）"}</definedName>
    <definedName name="wrn.RSA._.BS._.and._.PL." localSheetId="0" hidden="1">{"BS1",#N/A,TRUE,"RSA_FS";"BS2",#N/A,TRUE,"RSA_FS";"BS3",#N/A,TRUE,"RSA_FS"}</definedName>
    <definedName name="wrn.RSA._.BS._.and._.PL." hidden="1">{"BS1",#N/A,TRUE,"RSA_FS";"BS2",#N/A,TRUE,"RSA_FS";"BS3",#N/A,TRUE,"RSA_FS"}</definedName>
    <definedName name="wrn.SE." localSheetId="0" hidden="1">{#N/A,#N/A,FALSE,"GAZ_CP500ML";#N/A,#N/A,FALSE,"VARI_SE_CP900ML";#N/A,#N/A,FALSE,"VARI_SE_CP70ML";#N/A,#N/A,FALSE,"ALS_CP70ML";#N/A,#N/A,FALSE,"AMB_CP70ML";#N/A,#N/A,FALSE,"MAK_CP250ML";#N/A,#N/A,FALSE,"ATT_CP70ML";#N/A,#N/A,FALSE,"DAL_CP70ML";#N/A,#N/A,FALSE,"VARI_SE_CP330ML_E";#N/A,#N/A,FALSE,"AMB_CP250ML"}</definedName>
    <definedName name="wrn.SE." hidden="1">{#N/A,#N/A,FALSE,"GAZ_CP500ML";#N/A,#N/A,FALSE,"VARI_SE_CP900ML";#N/A,#N/A,FALSE,"VARI_SE_CP70ML";#N/A,#N/A,FALSE,"ALS_CP70ML";#N/A,#N/A,FALSE,"AMB_CP70ML";#N/A,#N/A,FALSE,"MAK_CP250ML";#N/A,#N/A,FALSE,"ATT_CP70ML";#N/A,#N/A,FALSE,"DAL_CP70ML";#N/A,#N/A,FALSE,"VARI_SE_CP330ML_E";#N/A,#N/A,FALSE,"AMB_CP250ML"}</definedName>
    <definedName name="wrn.TOTALE." localSheetId="0" hidden="1">{"sintesi",#N/A,FALSE,"contrib_unit";"dett_materiali",#N/A,FALSE,"contrib_unit";"dett_lav.ne",#N/A,FALSE,"contrib_unit";"dett_altre_ind.li",#N/A,FALSE,"contrib_unit";"dett_commerciali",#N/A,FALSE,"contrib_unit"}</definedName>
    <definedName name="wrn.TOTALE." hidden="1">{"sintesi",#N/A,FALSE,"contrib_unit";"dett_materiali",#N/A,FALSE,"contrib_unit";"dett_lav.ne",#N/A,FALSE,"contrib_unit";"dett_altre_ind.li",#N/A,FALSE,"contrib_unit";"dett_commerciali",#N/A,FALSE,"contrib_unit"}</definedName>
    <definedName name="wrn.tou구매." localSheetId="0" hidden="1">{#N/A,#N/A,FALSE,"견적대비-2"}</definedName>
    <definedName name="wrn.tou구매." hidden="1">{#N/A,#N/A,FALSE,"견적대비-2"}</definedName>
    <definedName name="wrn.vd." localSheetId="0" hidden="1">{#N/A,#N/A,TRUE,"BT M200 da 10x20"}</definedName>
    <definedName name="wrn.vd." hidden="1">{#N/A,#N/A,TRUE,"BT M200 da 10x20"}</definedName>
    <definedName name="wrn.골재소요량." localSheetId="0" hidden="1">{#N/A,#N/A,FALSE,"골재소요량";#N/A,#N/A,FALSE,"골재소요량"}</definedName>
    <definedName name="wrn.골재소요량." hidden="1">{#N/A,#N/A,FALSE,"골재소요량";#N/A,#N/A,FALSE,"골재소요량"}</definedName>
    <definedName name="wrn.교육청." localSheetId="0" hidden="1">{#N/A,#N/A,FALSE,"전력간선"}</definedName>
    <definedName name="wrn.교육청." hidden="1">{#N/A,#N/A,FALSE,"전력간선"}</definedName>
    <definedName name="wrn.구조2." localSheetId="0" hidden="1">{#N/A,#N/A,FALSE,"구조2"}</definedName>
    <definedName name="wrn.구조2." hidden="1">{#N/A,#N/A,FALSE,"구조2"}</definedName>
    <definedName name="wrn.단가표지." localSheetId="0" hidden="1">{#N/A,#N/A,FALSE,"단가표지"}</definedName>
    <definedName name="wrn.단가표지." hidden="1">{#N/A,#N/A,FALSE,"단가표지"}</definedName>
    <definedName name="wrn.담배인삼공사._.실행품의." localSheetId="0" hidden="1">{#N/A,#N/A,FALSE,"품의서";#N/A,#N/A,FALSE,"견적실행대비분석표";#N/A,#N/A,FALSE,"공종별도급대비견적실행";#N/A,#N/A,FALSE,"외주공사 추정금액";#N/A,#N/A,FALSE,"공종별도급대비계약현황";#N/A,#N/A,FALSE,"공종별도급대비견적현황"}</definedName>
    <definedName name="wrn.담배인삼공사._.실행품의." hidden="1">{#N/A,#N/A,FALSE,"품의서";#N/A,#N/A,FALSE,"견적실행대비분석표";#N/A,#N/A,FALSE,"공종별도급대비견적실행";#N/A,#N/A,FALSE,"외주공사 추정금액";#N/A,#N/A,FALSE,"공종별도급대비계약현황";#N/A,#N/A,FALSE,"공종별도급대비견적현황"}</definedName>
    <definedName name="wrn.배수1." localSheetId="0" hidden="1">{#N/A,#N/A,FALSE,"배수1"}</definedName>
    <definedName name="wrn.배수1." hidden="1">{#N/A,#N/A,FALSE,"배수1"}</definedName>
    <definedName name="wrn.배수2." localSheetId="0" hidden="1">{#N/A,#N/A,FALSE,"배수2"}</definedName>
    <definedName name="wrn.배수2." hidden="1">{#N/A,#N/A,FALSE,"배수2"}</definedName>
    <definedName name="wrn.부대1." localSheetId="0" hidden="1">{#N/A,#N/A,FALSE,"부대1"}</definedName>
    <definedName name="wrn.부대1." hidden="1">{#N/A,#N/A,FALSE,"부대1"}</definedName>
    <definedName name="wrn.부대2." localSheetId="0" hidden="1">{#N/A,#N/A,FALSE,"부대2"}</definedName>
    <definedName name="wrn.부대2." hidden="1">{#N/A,#N/A,FALSE,"부대2"}</definedName>
    <definedName name="wrn.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속도." localSheetId="0" hidden="1">{#N/A,#N/A,FALSE,"속도"}</definedName>
    <definedName name="wrn.속도." hidden="1">{#N/A,#N/A,FALSE,"속도"}</definedName>
    <definedName name="wrn.실행품의." localSheetId="0" hidden="1">{#N/A,#N/A,FALSE,"갑지";#N/A,#N/A,FALSE,"개요";#N/A,#N/A,FALSE,"비목별";#N/A,#N/A,FALSE,"건물별";#N/A,#N/A,FALSE,"기구표";#N/A,#N/A,FALSE,"직원투입"}</definedName>
    <definedName name="wrn.실행품의." hidden="1">{#N/A,#N/A,FALSE,"갑지";#N/A,#N/A,FALSE,"개요";#N/A,#N/A,FALSE,"비목별";#N/A,#N/A,FALSE,"건물별";#N/A,#N/A,FALSE,"기구표";#N/A,#N/A,FALSE,"직원투입"}</definedName>
    <definedName name="wrn.운반시간." localSheetId="0" hidden="1">{#N/A,#N/A,FALSE,"운반시간"}</definedName>
    <definedName name="wrn.운반시간." hidden="1">{#N/A,#N/A,FALSE,"운반시간"}</definedName>
    <definedName name="wrn.이정표." localSheetId="0" hidden="1">{#N/A,#N/A,FALSE,"이정표"}</definedName>
    <definedName name="wrn.이정표." hidden="1">{#N/A,#N/A,FALSE,"이정표"}</definedName>
    <definedName name="wrn.조골재." localSheetId="0" hidden="1">{#N/A,#N/A,FALSE,"조골재"}</definedName>
    <definedName name="wrn.조골재." hidden="1">{#N/A,#N/A,FALSE,"조골재"}</definedName>
    <definedName name="wrn.진각빌딩." localSheetId="0" hidden="1">{#N/A,#N/A,FALSE,"품의서";#N/A,#N/A,FALSE,"견적실행대비분석표";#N/A,#N/A,FALSE,"공종별도급대비견적실행";#N/A,#N/A,FALSE,"외주공사 추정금액";#N/A,#N/A,FALSE,"공종별도급대비계약현황"}</definedName>
    <definedName name="wrn.진각빌딩." hidden="1">{#N/A,#N/A,FALSE,"품의서";#N/A,#N/A,FALSE,"견적실행대비분석표";#N/A,#N/A,FALSE,"공종별도급대비견적실행";#N/A,#N/A,FALSE,"외주공사 추정금액";#N/A,#N/A,FALSE,"공종별도급대비계약현황"}</definedName>
    <definedName name="wrn.토공1." localSheetId="0" hidden="1">{#N/A,#N/A,FALSE,"구조1"}</definedName>
    <definedName name="wrn.토공1." hidden="1">{#N/A,#N/A,FALSE,"구조1"}</definedName>
    <definedName name="wrn.토공2." localSheetId="0" hidden="1">{#N/A,#N/A,FALSE,"토공2"}</definedName>
    <definedName name="wrn.토공2." hidden="1">{#N/A,#N/A,FALSE,"토공2"}</definedName>
    <definedName name="wrn.포장1." localSheetId="0" hidden="1">{#N/A,#N/A,FALSE,"포장1";#N/A,#N/A,FALSE,"포장1"}</definedName>
    <definedName name="wrn.포장1." hidden="1">{#N/A,#N/A,FALSE,"포장1";#N/A,#N/A,FALSE,"포장1"}</definedName>
    <definedName name="wrn.포장2." localSheetId="0" hidden="1">{#N/A,#N/A,FALSE,"포장2"}</definedName>
    <definedName name="wrn.포장2." hidden="1">{#N/A,#N/A,FALSE,"포장2"}</definedName>
    <definedName name="wrn.표지." localSheetId="0" hidden="1">{#N/A,#N/A,FALSE,"표지"}</definedName>
    <definedName name="wrn.표지." hidden="1">{#N/A,#N/A,FALSE,"표지"}</definedName>
    <definedName name="wrn.표지목차." localSheetId="0" hidden="1">{#N/A,#N/A,FALSE,"표지목차"}</definedName>
    <definedName name="wrn.표지목차." hidden="1">{#N/A,#N/A,FALSE,"표지목차"}</definedName>
    <definedName name="wrn.혼합골재." localSheetId="0" hidden="1">{#N/A,#N/A,FALSE,"혼합골재"}</definedName>
    <definedName name="wrn.혼합골재." hidden="1">{#N/A,#N/A,FALSE,"혼합골재"}</definedName>
    <definedName name="wrn_xoa2" localSheetId="0" hidden="1">{#N/A,#N/A,FALSE,"Chi tiÆt"}</definedName>
    <definedName name="wrn_xoa2" hidden="1">{#N/A,#N/A,FALSE,"Chi tiÆt"}</definedName>
    <definedName name="wrnf.report" localSheetId="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_xoa2" localSheetId="0"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SPUMP" localSheetId="2">#REF!</definedName>
    <definedName name="WSPUMP">#REF!</definedName>
    <definedName name="wvu.박경희." localSheetId="0"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vu.박경희."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ｗｗ" localSheetId="0" hidden="1">{"'Sheet1'!$L$16"}</definedName>
    <definedName name="ｗｗ" hidden="1">{"'Sheet1'!$L$16"}</definedName>
    <definedName name="ｗｗｗｗ" localSheetId="0" hidden="1">{"'Sheet1'!$L$16"}</definedName>
    <definedName name="ｗｗｗｗ" hidden="1">{"'Sheet1'!$L$16"}</definedName>
    <definedName name="X" localSheetId="2">#REF!</definedName>
    <definedName name="X">#REF!</definedName>
    <definedName name="XAY_DA_CHE" localSheetId="2">#REF!</definedName>
    <definedName name="XAY_DA_CHE">#REF!</definedName>
    <definedName name="XAY_DA_HOC" localSheetId="2">#REF!</definedName>
    <definedName name="XAY_DA_HOC">#REF!</definedName>
    <definedName name="XAY_GACH_CHI" localSheetId="2">#REF!</definedName>
    <definedName name="XAY_GACH_CHI">#REF!</definedName>
    <definedName name="XAY_GACH_ONG" localSheetId="2">#REF!</definedName>
    <definedName name="XAY_GACH_ONG">#REF!</definedName>
    <definedName name="XAY_GACH_THE" localSheetId="2">#REF!</definedName>
    <definedName name="XAY_GACH_THE">#REF!</definedName>
    <definedName name="XCCT">0.5</definedName>
    <definedName name="XD" localSheetId="0" hidden="1">{"'Sheet1'!$L$16"}</definedName>
    <definedName name="XD" hidden="1">{"'Sheet1'!$L$16"}</definedName>
    <definedName name="XDKT" localSheetId="0" hidden="1">{"NGUYEN QUI THIEP - Personal View",#N/A,FALSE,"XDCB.HT.FUR."}</definedName>
    <definedName name="XDKT" hidden="1">{"NGUYEN QUI THIEP - Personal View",#N/A,FALSE,"XDCB.HT.FUR."}</definedName>
    <definedName name="xh" localSheetId="2">#REF!</definedName>
    <definedName name="xh">#REF!</definedName>
    <definedName name="xn" localSheetId="2">#REF!</definedName>
    <definedName name="xn">#REF!</definedName>
    <definedName name="xoa1" localSheetId="0" hidden="1">{"'Sheet1'!$L$16"}</definedName>
    <definedName name="xoa1" hidden="1">{"'Sheet1'!$L$16"}</definedName>
    <definedName name="xoa2" localSheetId="0" hidden="1">{#N/A,#N/A,FALSE,"Chi tiÆt"}</definedName>
    <definedName name="xoa2" hidden="1">{#N/A,#N/A,FALSE,"Chi tiÆt"}</definedName>
    <definedName name="xoa3" localSheetId="0" hidden="1">{"Offgrid",#N/A,FALSE,"OFFGRID";"Region",#N/A,FALSE,"REGION";"Offgrid -2",#N/A,FALSE,"OFFGRID";"WTP",#N/A,FALSE,"WTP";"WTP -2",#N/A,FALSE,"WTP";"Project",#N/A,FALSE,"PROJECT";"Summary -2",#N/A,FALSE,"SUMMARY"}</definedName>
    <definedName name="xoa3" hidden="1">{"Offgrid",#N/A,FALSE,"OFFGRID";"Region",#N/A,FALSE,"REGION";"Offgrid -2",#N/A,FALSE,"OFFGRID";"WTP",#N/A,FALSE,"WTP";"WTP -2",#N/A,FALSE,"WTP";"Project",#N/A,FALSE,"PROJECT";"Summary -2",#N/A,FALSE,"SUMMARY"}</definedName>
    <definedName name="xoa4" localSheetId="0"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x" localSheetId="2" hidden="1">#REF!</definedName>
    <definedName name="xx" hidden="1">#REF!</definedName>
    <definedName name="xxx" localSheetId="2" hidden="1">#REF!</definedName>
    <definedName name="xxx" hidden="1">#REF!</definedName>
    <definedName name="ｘｘｘ" localSheetId="0" hidden="1">{"'Sheet1'!$L$16"}</definedName>
    <definedName name="ｘｘｘ" hidden="1">{"'Sheet1'!$L$16"}</definedName>
    <definedName name="XXXAAAA" localSheetId="0" hidden="1">{"'Sheet1'!$L$16"}</definedName>
    <definedName name="XXXAAAA" hidden="1">{"'Sheet1'!$L$16"}</definedName>
    <definedName name="ｘｘｘｘ" localSheetId="0" hidden="1">{"'Sheet1'!$L$16"}</definedName>
    <definedName name="ｘｘｘｘ" hidden="1">{"'Sheet1'!$L$16"}</definedName>
    <definedName name="ｘｘｘｘｘ" localSheetId="0" hidden="1">{"'Sheet1'!$L$16"}</definedName>
    <definedName name="ｘｘｘｘｘ" hidden="1">{"'Sheet1'!$L$16"}</definedName>
    <definedName name="yuo" localSheetId="2" hidden="1">#REF!</definedName>
    <definedName name="yuo" hidden="1">#REF!</definedName>
    <definedName name="ｙｙｙ" localSheetId="0" hidden="1">{"'Sheet1'!$L$16"}</definedName>
    <definedName name="ｙｙｙ" hidden="1">{"'Sheet1'!$L$16"}</definedName>
    <definedName name="z"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_2BD578FA_E2CB_4B2F_9A88_B148DA6298A5_.wvu.Cols" localSheetId="2" hidden="1">#REF!</definedName>
    <definedName name="Z_2BD578FA_E2CB_4B2F_9A88_B148DA6298A5_.wvu.Cols" hidden="1">#REF!</definedName>
    <definedName name="Z_2BD578FA_E2CB_4B2F_9A88_B148DA6298A5_.wvu.PrintArea" localSheetId="2" hidden="1">#REF!</definedName>
    <definedName name="Z_2BD578FA_E2CB_4B2F_9A88_B148DA6298A5_.wvu.PrintArea" hidden="1">#REF!</definedName>
    <definedName name="Z_34C0C8AA_9BC3_4A78_9228_AE85C8ADF7C6_.wvu.FilterData" localSheetId="2" hidden="1">#REF!</definedName>
    <definedName name="Z_34C0C8AA_9BC3_4A78_9228_AE85C8ADF7C6_.wvu.FilterData" hidden="1">#REF!</definedName>
    <definedName name="Z_59831759_647B_463B_A470_5FA5BE6C84B0_.wvu.Cols" localSheetId="2" hidden="1">[42]Index!#REF!</definedName>
    <definedName name="Z_59831759_647B_463B_A470_5FA5BE6C84B0_.wvu.Cols" hidden="1">[42]Index!#REF!</definedName>
    <definedName name="Z_960DA1A4_DDD4_4373_B004_C30EC6359504_.wvu.FilterData" localSheetId="0" hidden="1">#REF!</definedName>
    <definedName name="Z_960DA1A4_DDD4_4373_B004_C30EC6359504_.wvu.FilterData" localSheetId="2" hidden="1">#REF!</definedName>
    <definedName name="Z_960DA1A4_DDD4_4373_B004_C30EC6359504_.wvu.FilterData" hidden="1">#REF!</definedName>
    <definedName name="Z_9A8D0D4B_97B6_4837_9157_B018812F1D4D_.wvu.Cols" hidden="1">[42]Index!$E:$E,[42]Index!$J:$P,[42]Index!$AI:$AJ</definedName>
    <definedName name="zDT_End" localSheetId="0" hidden="1">#REF!</definedName>
    <definedName name="zDT_End" localSheetId="2" hidden="1">#REF!</definedName>
    <definedName name="zDT_End" hidden="1">#REF!</definedName>
    <definedName name="ZYX" localSheetId="0">#REF!</definedName>
    <definedName name="ZYX" localSheetId="2">#REF!</definedName>
    <definedName name="ZYX">#REF!</definedName>
    <definedName name="ZZZ" localSheetId="2">#REF!</definedName>
    <definedName name="ZZZ">#REF!</definedName>
    <definedName name="ｚｚｚｚｚ" localSheetId="0" hidden="1">{"'Sheet1'!$L$16"}</definedName>
    <definedName name="ｚｚｚｚｚ" hidden="1">{"'Sheet1'!$L$16"}</definedName>
    <definedName name="ｚｚｚｚｚｚ" localSheetId="0" hidden="1">{"'Sheet1'!$L$16"}</definedName>
    <definedName name="ｚｚｚｚｚｚ" hidden="1">{"'Sheet1'!$L$16"}</definedName>
    <definedName name="аореалорпио" localSheetId="0" hidden="1">{#N/A,#N/A,FALSE,"GAZ_CP500ML";#N/A,#N/A,FALSE,"VARI_SE_CP900ML";#N/A,#N/A,FALSE,"VARI_SE_CP70ML";#N/A,#N/A,FALSE,"ALS_CP70ML";#N/A,#N/A,FALSE,"AMB_CP70ML";#N/A,#N/A,FALSE,"MAK_CP250ML";#N/A,#N/A,FALSE,"ATT_CP70ML";#N/A,#N/A,FALSE,"DAL_CP70ML";#N/A,#N/A,FALSE,"VARI_SE_CP330ML_E";#N/A,#N/A,FALSE,"AMB_CP250ML"}</definedName>
    <definedName name="аореалорпио" hidden="1">{#N/A,#N/A,FALSE,"GAZ_CP500ML";#N/A,#N/A,FALSE,"VARI_SE_CP900ML";#N/A,#N/A,FALSE,"VARI_SE_CP70ML";#N/A,#N/A,FALSE,"ALS_CP70ML";#N/A,#N/A,FALSE,"AMB_CP70ML";#N/A,#N/A,FALSE,"MAK_CP250ML";#N/A,#N/A,FALSE,"ATT_CP70ML";#N/A,#N/A,FALSE,"DAL_CP70ML";#N/A,#N/A,FALSE,"VARI_SE_CP330ML_E";#N/A,#N/A,FALSE,"AMB_CP250ML"}</definedName>
    <definedName name="нне" localSheetId="0" hidden="1">{"sintesi",#N/A,FALSE,"contrib_unit";"dett_materiali",#N/A,FALSE,"contrib_unit";"dett_lav.ne",#N/A,FALSE,"contrib_unit";"dett_altre_ind.li",#N/A,FALSE,"contrib_unit";"dett_commerciali",#N/A,FALSE,"contrib_unit"}</definedName>
    <definedName name="нне" hidden="1">{"sintesi",#N/A,FALSE,"contrib_unit";"dett_materiali",#N/A,FALSE,"contrib_unit";"dett_lav.ne",#N/A,FALSE,"contrib_unit";"dett_altre_ind.li",#N/A,FALSE,"contrib_unit";"dett_commerciali",#N/A,FALSE,"contrib_unit"}</definedName>
    <definedName name="あ" localSheetId="0" hidden="1">{"'Sheet1'!$L$16"}</definedName>
    <definedName name="あ" hidden="1">{"'Sheet1'!$L$16"}</definedName>
    <definedName name="ああ" localSheetId="0" hidden="1">{"'Sheet1'!$L$16"}</definedName>
    <definedName name="ああ" hidden="1">{"'Sheet1'!$L$16"}</definedName>
    <definedName name="あああ" localSheetId="0" hidden="1">{"'Sheet1'!$L$16"}</definedName>
    <definedName name="あああ" hidden="1">{"'Sheet1'!$L$16"}</definedName>
    <definedName name="ああああ" localSheetId="0" hidden="1">{"'Sheet1'!$L$16"}</definedName>
    <definedName name="ああああ" hidden="1">{"'Sheet1'!$L$16"}</definedName>
    <definedName name="あああああ" localSheetId="0" hidden="1">{"'Sheet1'!$L$16"}</definedName>
    <definedName name="あああああ" hidden="1">{"'Sheet1'!$L$16"}</definedName>
    <definedName name="ううう" localSheetId="0" hidden="1">{"'Sheet1'!$L$16"}</definedName>
    <definedName name="ううう" hidden="1">{"'Sheet1'!$L$16"}</definedName>
    <definedName name="えええ" localSheetId="0" hidden="1">{"'Sheet1'!$L$16"}</definedName>
    <definedName name="えええ" hidden="1">{"'Sheet1'!$L$16"}</definedName>
    <definedName name="っｋ" localSheetId="2" hidden="1">#REF!</definedName>
    <definedName name="っｋ" hidden="1">#REF!</definedName>
    <definedName name="んｎ" localSheetId="0" hidden="1">{"'Sheet1'!$L$16"}</definedName>
    <definedName name="んｎ" hidden="1">{"'Sheet1'!$L$16"}</definedName>
    <definedName name="んんｎ" localSheetId="0" hidden="1">{"'Sheet1'!$L$16"}</definedName>
    <definedName name="んんｎ" hidden="1">{"'Sheet1'!$L$16"}</definedName>
    <definedName name="ㄱㅈㅎ" localSheetId="2" hidden="1">#REF!</definedName>
    <definedName name="ㄱㅈㅎ" hidden="1">#REF!</definedName>
    <definedName name="간접비" localSheetId="0" hidden="1">{#N/A,#N/A,FALSE,"갑지";#N/A,#N/A,FALSE,"개요";#N/A,#N/A,FALSE,"비목별";#N/A,#N/A,FALSE,"건물별";#N/A,#N/A,FALSE,"기구표";#N/A,#N/A,FALSE,"직원투입"}</definedName>
    <definedName name="간접비" hidden="1">{#N/A,#N/A,FALSE,"갑지";#N/A,#N/A,FALSE,"개요";#N/A,#N/A,FALSE,"비목별";#N/A,#N/A,FALSE,"건물별";#N/A,#N/A,FALSE,"기구표";#N/A,#N/A,FALSE,"직원투입"}</definedName>
    <definedName name="간접비1" localSheetId="0" hidden="1">{#N/A,#N/A,FALSE,"갑지";#N/A,#N/A,FALSE,"개요";#N/A,#N/A,FALSE,"비목별";#N/A,#N/A,FALSE,"건물별";#N/A,#N/A,FALSE,"기구표";#N/A,#N/A,FALSE,"직원투입"}</definedName>
    <definedName name="간접비1" hidden="1">{#N/A,#N/A,FALSE,"갑지";#N/A,#N/A,FALSE,"개요";#N/A,#N/A,FALSE,"비목별";#N/A,#N/A,FALSE,"건물별";#N/A,#N/A,FALSE,"기구표";#N/A,#N/A,FALSE,"직원투입"}</definedName>
    <definedName name="건축비목집계" localSheetId="0" hidden="1">{#N/A,#N/A,FALSE,"표지"}</definedName>
    <definedName name="건축비목집계" hidden="1">{#N/A,#N/A,FALSE,"표지"}</definedName>
    <definedName name="계측기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비분석" localSheetId="2" hidden="1">#REF!</definedName>
    <definedName name="공사비분석" hidden="1">#REF!</definedName>
    <definedName name="공종별집계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종별집계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관리비2" localSheetId="0" hidden="1">{#N/A,#N/A,FALSE,"갑지";#N/A,#N/A,FALSE,"개요";#N/A,#N/A,FALSE,"비목별";#N/A,#N/A,FALSE,"건물별";#N/A,#N/A,FALSE,"기구표";#N/A,#N/A,FALSE,"직원투입"}</definedName>
    <definedName name="관리비2" hidden="1">{#N/A,#N/A,FALSE,"갑지";#N/A,#N/A,FALSE,"개요";#N/A,#N/A,FALSE,"비목별";#N/A,#N/A,FALSE,"건물별";#N/A,#N/A,FALSE,"기구표";#N/A,#N/A,FALSE,"직원투입"}</definedName>
    <definedName name="근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ㄱㄹ" localSheetId="2" hidden="1">#REF!</definedName>
    <definedName name="ㄴㄱㄹ" hidden="1">#REF!</definedName>
    <definedName name="ㄴㅁ" localSheetId="2" hidden="1">#REF!</definedName>
    <definedName name="ㄴㅁ" hidden="1">#REF!</definedName>
    <definedName name="내역산출근거" localSheetId="0" hidden="1">{#N/A,#N/A,TRUE,"1";#N/A,#N/A,TRUE,"2";#N/A,#N/A,TRUE,"3";#N/A,#N/A,TRUE,"4";#N/A,#N/A,TRUE,"5";#N/A,#N/A,TRUE,"6";#N/A,#N/A,TRUE,"7"}</definedName>
    <definedName name="내역산출근거" hidden="1">{#N/A,#N/A,TRUE,"1";#N/A,#N/A,TRUE,"2";#N/A,#N/A,TRUE,"3";#N/A,#N/A,TRUE,"4";#N/A,#N/A,TRUE,"5";#N/A,#N/A,TRUE,"6";#N/A,#N/A,TRUE,"7"}</definedName>
    <definedName name="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ㄱ" localSheetId="0" hidden="1">{#N/A,#N/A,FALSE,"전력간선"}</definedName>
    <definedName name="단ㄱ" hidden="1">{#N/A,#N/A,FALSE,"전력간선"}</definedName>
    <definedName name="대구공항"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구연숩" localSheetId="0" hidden="1">{#N/A,#N/A,FALSE,"전력간선"}</definedName>
    <definedName name="동구연숩" hidden="1">{#N/A,#N/A,FALSE,"전력간선"}</definedName>
    <definedName name="동명공통가설관리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명공통가설관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 localSheetId="2" hidden="1">#REF!</definedName>
    <definedName name="ㄹㄹㄹ" hidden="1">#REF!</definedName>
    <definedName name="ㄹ호" localSheetId="2" hidden="1">#REF!</definedName>
    <definedName name="ㄹ호" hidden="1">#REF!</definedName>
    <definedName name="려ㅛ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1" localSheetId="2">#REF!</definedName>
    <definedName name="ㅁ1">#REF!</definedName>
    <definedName name="ㅁㄴ" localSheetId="2" hidden="1">#REF!</definedName>
    <definedName name="ㅁㄴ" hidden="1">#REF!</definedName>
    <definedName name="ㅁㅁㅁ" localSheetId="2" hidden="1">#REF!</definedName>
    <definedName name="ㅁㅁㅁ" hidden="1">#REF!</definedName>
    <definedName name="ㅁㅁㅁㅁㅁㅁ" localSheetId="2" hidden="1">#REF!</definedName>
    <definedName name="ㅁㅁㅁㅁㅁㅁ" hidden="1">#REF!</definedName>
    <definedName name="ㅁㅂ" localSheetId="2">#REF!</definedName>
    <definedName name="ㅁㅂ">#REF!</definedName>
    <definedName name="ㅂㅂ" localSheetId="0" hidden="1">{#N/A,#N/A,FALSE,"표지"}</definedName>
    <definedName name="ㅂㅂ" hidden="1">{#N/A,#N/A,FALSE,"표지"}</definedName>
    <definedName name="ㅂㅈ" localSheetId="0" hidden="1">{#N/A,#N/A,TRUE,"1";#N/A,#N/A,TRUE,"2";#N/A,#N/A,TRUE,"3";#N/A,#N/A,TRUE,"4";#N/A,#N/A,TRUE,"5";#N/A,#N/A,TRUE,"6";#N/A,#N/A,TRUE,"7"}</definedName>
    <definedName name="ㅂㅈ" hidden="1">{#N/A,#N/A,TRUE,"1";#N/A,#N/A,TRUE,"2";#N/A,#N/A,TRUE,"3";#N/A,#N/A,TRUE,"4";#N/A,#N/A,TRUE,"5";#N/A,#N/A,TRUE,"6";#N/A,#N/A,TRUE,"7"}</definedName>
    <definedName name="바붕" localSheetId="0" hidden="1">{#N/A,#N/A,FALSE,"전력간선"}</definedName>
    <definedName name="바붕" hidden="1">{#N/A,#N/A,FALSE,"전력간선"}</definedName>
    <definedName name="보오링그라우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천상동조경" localSheetId="0" hidden="1">{#N/A,#N/A,FALSE,"표지"}</definedName>
    <definedName name="부천상동조경" hidden="1">{#N/A,#N/A,FALSE,"표지"}</definedName>
    <definedName name="사" localSheetId="2" hidden="1">#REF!</definedName>
    <definedName name="사" hidden="1">#REF!</definedName>
    <definedName name="수" localSheetId="2" hidden="1">#REF!</definedName>
    <definedName name="수" hidden="1">#REF!</definedName>
    <definedName name="수량산출근거" localSheetId="0" hidden="1">{#N/A,#N/A,FALSE,"표지"}</definedName>
    <definedName name="수량산출근거" hidden="1">{#N/A,#N/A,FALSE,"표지"}</definedName>
    <definedName name="ㅇㄹ" localSheetId="2" hidden="1">#REF!</definedName>
    <definedName name="ㅇㄹ" hidden="1">#REF!</definedName>
    <definedName name="ㅇㄹㄹ" localSheetId="2" hidden="1">#REF!</definedName>
    <definedName name="ㅇㄹㄹ" hidden="1">#REF!</definedName>
    <definedName name="아스콘2" localSheetId="2" hidden="1">[43]조명시설!#REF!</definedName>
    <definedName name="아스콘2" hidden="1">[43]조명시설!#REF!</definedName>
    <definedName name="억이상" localSheetId="0" hidden="1">{#N/A,#N/A,FALSE,"2~8번"}</definedName>
    <definedName name="억이상" hidden="1">{#N/A,#N/A,FALSE,"2~8번"}</definedName>
    <definedName name="업체" localSheetId="2" hidden="1">#REF!</definedName>
    <definedName name="업체" hidden="1">#REF!</definedName>
    <definedName name="원가" localSheetId="0" hidden="1">{#N/A,#N/A,FALSE,"운반시간"}</definedName>
    <definedName name="원가" hidden="1">{#N/A,#N/A,FALSE,"운반시간"}</definedName>
    <definedName name="의" localSheetId="0" hidden="1">{#N/A,#N/A,FALSE,"운반시간"}</definedName>
    <definedName name="의" hidden="1">{#N/A,#N/A,FALSE,"운반시간"}</definedName>
    <definedName name="이천순복음"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경공사" localSheetId="0" hidden="1">{#N/A,#N/A,FALSE,"표지"}</definedName>
    <definedName name="조경공사" hidden="1">{#N/A,#N/A,FALSE,"표지"}</definedName>
    <definedName name="조경사본" localSheetId="0" hidden="1">{#N/A,#N/A,FALSE,"표지"}</definedName>
    <definedName name="조경사본" hidden="1">{#N/A,#N/A,FALSE,"표지"}</definedName>
    <definedName name="조직"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차장" localSheetId="0" hidden="1">{#N/A,#N/A,FALSE,"표지"}</definedName>
    <definedName name="주차장" hidden="1">{#N/A,#N/A,FALSE,"표지"}</definedName>
    <definedName name="총괄제출2차" localSheetId="2" hidden="1">#REF!</definedName>
    <definedName name="총괄제출2차" hidden="1">#REF!</definedName>
    <definedName name="추가옵션01" localSheetId="2" hidden="1">#REF!</definedName>
    <definedName name="추가옵션01" hidden="1">#REF!</definedName>
    <definedName name="토" localSheetId="2" hidden="1">#REF!</definedName>
    <definedName name="토" hidden="1">#REF!</definedName>
    <definedName name="토목설계" localSheetId="0" hidden="1">{#N/A,#N/A,FALSE,"골재소요량";#N/A,#N/A,FALSE,"골재소요량"}</definedName>
    <definedName name="토목설계" hidden="1">{#N/A,#N/A,FALSE,"골재소요량";#N/A,#N/A,FALSE,"골재소요량"}</definedName>
    <definedName name="팔" localSheetId="2" hidden="1">#REF!</definedName>
    <definedName name="팔" hidden="1">#REF!</definedName>
    <definedName name="평당견적" localSheetId="2" hidden="1">#REF!</definedName>
    <definedName name="평당견적" hidden="1">#REF!</definedName>
    <definedName name="표지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지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한" localSheetId="2" hidden="1">#REF!</definedName>
    <definedName name="한" hidden="1">#REF!</definedName>
    <definedName name="ㅏ271" localSheetId="2">#REF!</definedName>
    <definedName name="ㅏ271">#REF!</definedName>
    <definedName name="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実行" localSheetId="0" hidden="1">{"'Sheet1'!$L$16"}</definedName>
    <definedName name="実行" hidden="1">{"'Sheet1'!$L$16"}</definedName>
  </definedName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9" i="50" l="1"/>
  <c r="A30" i="50" s="1"/>
  <c r="A31" i="50" s="1"/>
  <c r="A32" i="50" s="1"/>
  <c r="A33" i="50" s="1"/>
  <c r="K35" i="50" l="1"/>
  <c r="K36" i="50" s="1"/>
  <c r="K37" i="50" s="1"/>
  <c r="AH46" i="43" l="1"/>
  <c r="AI46" i="43" s="1"/>
  <c r="AA46" i="43"/>
  <c r="AB46" i="43" s="1"/>
  <c r="T46" i="43"/>
  <c r="U46" i="43" s="1"/>
  <c r="N46" i="43" s="1"/>
  <c r="J46" i="43"/>
  <c r="K29" i="45"/>
  <c r="K34" i="45"/>
  <c r="K32" i="45"/>
  <c r="K31" i="45"/>
  <c r="K30" i="45"/>
  <c r="M46" i="43" l="1"/>
  <c r="J47" i="43" l="1"/>
  <c r="J45" i="43"/>
  <c r="J44" i="43"/>
  <c r="AH45" i="43"/>
  <c r="AI45" i="43" s="1"/>
  <c r="AA45" i="43"/>
  <c r="AB45" i="43" s="1"/>
  <c r="T45" i="43"/>
  <c r="J28" i="45" s="1"/>
  <c r="K28" i="45" s="1"/>
  <c r="AH47" i="43"/>
  <c r="AI47" i="43" s="1"/>
  <c r="AA47" i="43"/>
  <c r="AB47" i="43" s="1"/>
  <c r="T47" i="43"/>
  <c r="V17" i="43"/>
  <c r="O17" i="43"/>
  <c r="AJ45" i="43" l="1"/>
  <c r="O46" i="43"/>
  <c r="AC46" i="43"/>
  <c r="AJ46" i="43"/>
  <c r="V46" i="43"/>
  <c r="U45" i="43"/>
  <c r="N45" i="43" s="1"/>
  <c r="M45" i="43"/>
  <c r="M47" i="43"/>
  <c r="U47" i="43"/>
  <c r="AJ47" i="43"/>
  <c r="AC47" i="43"/>
  <c r="AC45" i="43"/>
  <c r="O35" i="43"/>
  <c r="L35" i="43"/>
  <c r="I35" i="43"/>
  <c r="V45" i="43" l="1"/>
  <c r="N47" i="43"/>
  <c r="O47" i="43" s="1"/>
  <c r="V47" i="43"/>
  <c r="O45" i="43"/>
  <c r="T69" i="43"/>
  <c r="U69" i="43" s="1"/>
  <c r="T68" i="43"/>
  <c r="U68" i="43" s="1"/>
  <c r="T67" i="43"/>
  <c r="U67" i="43" s="1"/>
  <c r="T65" i="43"/>
  <c r="U65" i="43" s="1"/>
  <c r="T64" i="43"/>
  <c r="U64" i="43" s="1"/>
  <c r="T63" i="43"/>
  <c r="U63" i="43" s="1"/>
  <c r="T61" i="43"/>
  <c r="U61" i="43" s="1"/>
  <c r="T60" i="43"/>
  <c r="U60" i="43" s="1"/>
  <c r="T59" i="43"/>
  <c r="U59" i="43" s="1"/>
  <c r="T56" i="43"/>
  <c r="U56" i="43" s="1"/>
  <c r="T55" i="43"/>
  <c r="U55" i="43" s="1"/>
  <c r="T54" i="43"/>
  <c r="U54" i="43" s="1"/>
  <c r="T52" i="43"/>
  <c r="U52" i="43" s="1"/>
  <c r="T51" i="43"/>
  <c r="U51" i="43" s="1"/>
  <c r="T50" i="43"/>
  <c r="U50" i="43" s="1"/>
  <c r="T44" i="43"/>
  <c r="J27" i="45" l="1"/>
  <c r="K27" i="45" s="1"/>
  <c r="K35" i="45" s="1"/>
  <c r="K36" i="45" s="1"/>
  <c r="K37" i="45" s="1"/>
  <c r="U44" i="43"/>
  <c r="N44" i="43" s="1"/>
  <c r="V44" i="43"/>
  <c r="M44" i="43"/>
  <c r="U66" i="43"/>
  <c r="U53" i="43"/>
  <c r="O21" i="43" s="1"/>
  <c r="U62" i="43"/>
  <c r="U49" i="43"/>
  <c r="O20" i="43" s="1"/>
  <c r="U58" i="43"/>
  <c r="U43" i="43" l="1"/>
  <c r="O19" i="43" s="1"/>
  <c r="U57" i="43"/>
  <c r="U70" i="43" l="1"/>
  <c r="U71" i="43" s="1"/>
  <c r="U72" i="43" s="1"/>
  <c r="U42" i="43"/>
  <c r="J77" i="43" l="1"/>
  <c r="AH69" i="43"/>
  <c r="AI69" i="43" s="1"/>
  <c r="AA69" i="43"/>
  <c r="AB69" i="43" s="1"/>
  <c r="J69" i="43"/>
  <c r="O69" i="43" s="1"/>
  <c r="V69" i="43" s="1"/>
  <c r="AH68" i="43"/>
  <c r="AI68" i="43" s="1"/>
  <c r="AA68" i="43"/>
  <c r="AB68" i="43" s="1"/>
  <c r="J68" i="43"/>
  <c r="AH67" i="43"/>
  <c r="AI67" i="43" s="1"/>
  <c r="AA67" i="43"/>
  <c r="AB67" i="43" s="1"/>
  <c r="J67" i="43"/>
  <c r="AH65" i="43"/>
  <c r="AI65" i="43" s="1"/>
  <c r="AA65" i="43"/>
  <c r="AB65" i="43" s="1"/>
  <c r="J65" i="43"/>
  <c r="O65" i="43" s="1"/>
  <c r="V65" i="43" s="1"/>
  <c r="AH64" i="43"/>
  <c r="AI64" i="43" s="1"/>
  <c r="AA64" i="43"/>
  <c r="AB64" i="43" s="1"/>
  <c r="J64" i="43"/>
  <c r="O64" i="43" s="1"/>
  <c r="AH63" i="43"/>
  <c r="AI63" i="43" s="1"/>
  <c r="AA63" i="43"/>
  <c r="AB63" i="43" s="1"/>
  <c r="N62" i="43"/>
  <c r="J63" i="43"/>
  <c r="AH61" i="43"/>
  <c r="AI61" i="43" s="1"/>
  <c r="AA61" i="43"/>
  <c r="AB61" i="43" s="1"/>
  <c r="J61" i="43"/>
  <c r="AH60" i="43"/>
  <c r="AI60" i="43" s="1"/>
  <c r="AA60" i="43"/>
  <c r="AB60" i="43" s="1"/>
  <c r="J60" i="43"/>
  <c r="AH59" i="43"/>
  <c r="AI59" i="43" s="1"/>
  <c r="AA59" i="43"/>
  <c r="AB59" i="43" s="1"/>
  <c r="J59" i="43"/>
  <c r="AH56" i="43"/>
  <c r="AI56" i="43" s="1"/>
  <c r="AA56" i="43"/>
  <c r="AB56" i="43" s="1"/>
  <c r="J56" i="43"/>
  <c r="AH55" i="43"/>
  <c r="AI55" i="43" s="1"/>
  <c r="AA55" i="43"/>
  <c r="AB55" i="43" s="1"/>
  <c r="J55" i="43"/>
  <c r="AH54" i="43"/>
  <c r="AI54" i="43" s="1"/>
  <c r="AA54" i="43"/>
  <c r="AB54" i="43" s="1"/>
  <c r="J54" i="43"/>
  <c r="AH52" i="43"/>
  <c r="AI52" i="43" s="1"/>
  <c r="AA52" i="43"/>
  <c r="AB52" i="43" s="1"/>
  <c r="J52" i="43"/>
  <c r="AH51" i="43"/>
  <c r="AI51" i="43" s="1"/>
  <c r="AA51" i="43"/>
  <c r="AB51" i="43" s="1"/>
  <c r="J51" i="43"/>
  <c r="AH50" i="43"/>
  <c r="AI50" i="43" s="1"/>
  <c r="AA50" i="43"/>
  <c r="AB50" i="43" s="1"/>
  <c r="N49" i="43"/>
  <c r="I20" i="43" s="1"/>
  <c r="J50" i="43"/>
  <c r="O50" i="43" s="1"/>
  <c r="V50" i="43" s="1"/>
  <c r="AH44" i="43"/>
  <c r="AI44" i="43" s="1"/>
  <c r="AJ44" i="43" s="1"/>
  <c r="AA44" i="43"/>
  <c r="AB44" i="43" s="1"/>
  <c r="E35" i="43"/>
  <c r="E29" i="43"/>
  <c r="E16" i="43"/>
  <c r="AC44" i="43" l="1"/>
  <c r="AB49" i="43"/>
  <c r="V20" i="43" s="1"/>
  <c r="AI53" i="43"/>
  <c r="AC21" i="43" s="1"/>
  <c r="AB62" i="43"/>
  <c r="AB53" i="43"/>
  <c r="V21" i="43" s="1"/>
  <c r="AI58" i="43"/>
  <c r="AB43" i="43"/>
  <c r="V19" i="43" s="1"/>
  <c r="J62" i="43"/>
  <c r="AI49" i="43"/>
  <c r="AC20" i="43" s="1"/>
  <c r="AC65" i="43"/>
  <c r="AJ65" i="43" s="1"/>
  <c r="AC50" i="43"/>
  <c r="AJ50" i="43" s="1"/>
  <c r="O52" i="43"/>
  <c r="V52" i="43" s="1"/>
  <c r="O68" i="43"/>
  <c r="AI43" i="43"/>
  <c r="AC19" i="43" s="1"/>
  <c r="AI62" i="43"/>
  <c r="O51" i="43"/>
  <c r="V51" i="43" s="1"/>
  <c r="AB58" i="43"/>
  <c r="AC64" i="43"/>
  <c r="AJ64" i="43" s="1"/>
  <c r="V64" i="43"/>
  <c r="O56" i="43"/>
  <c r="N58" i="43"/>
  <c r="O59" i="43"/>
  <c r="V59" i="43" s="1"/>
  <c r="AC69" i="43"/>
  <c r="AJ69" i="43" s="1"/>
  <c r="N53" i="43"/>
  <c r="I21" i="43" s="1"/>
  <c r="J58" i="43"/>
  <c r="O60" i="43"/>
  <c r="O67" i="43"/>
  <c r="V67" i="43" s="1"/>
  <c r="J66" i="43"/>
  <c r="N66" i="43"/>
  <c r="O63" i="43"/>
  <c r="V63" i="43" s="1"/>
  <c r="V62" i="43" s="1"/>
  <c r="O54" i="43"/>
  <c r="V54" i="43" s="1"/>
  <c r="J53" i="43"/>
  <c r="AI66" i="43"/>
  <c r="O61" i="43"/>
  <c r="J49" i="43"/>
  <c r="O55" i="43"/>
  <c r="AB66" i="43"/>
  <c r="J43" i="43"/>
  <c r="AB42" i="43" l="1"/>
  <c r="AI42" i="43"/>
  <c r="O44" i="43"/>
  <c r="N43" i="43"/>
  <c r="I19" i="43" s="1"/>
  <c r="I22" i="43" s="1"/>
  <c r="AC51" i="43"/>
  <c r="AJ51" i="43" s="1"/>
  <c r="E20" i="43"/>
  <c r="V49" i="43"/>
  <c r="J57" i="43"/>
  <c r="J70" i="43" s="1"/>
  <c r="O49" i="43"/>
  <c r="AC52" i="43"/>
  <c r="AJ52" i="43" s="1"/>
  <c r="V43" i="43"/>
  <c r="AC61" i="43"/>
  <c r="AJ61" i="43" s="1"/>
  <c r="V61" i="43"/>
  <c r="AC60" i="43"/>
  <c r="AJ60" i="43" s="1"/>
  <c r="V60" i="43"/>
  <c r="AC56" i="43"/>
  <c r="AJ56" i="43" s="1"/>
  <c r="V56" i="43"/>
  <c r="AC68" i="43"/>
  <c r="AJ68" i="43" s="1"/>
  <c r="V68" i="43"/>
  <c r="V66" i="43" s="1"/>
  <c r="AC55" i="43"/>
  <c r="AJ55" i="43" s="1"/>
  <c r="V55" i="43"/>
  <c r="E21" i="43"/>
  <c r="AI57" i="43"/>
  <c r="AI70" i="43" s="1"/>
  <c r="AC63" i="43"/>
  <c r="O62" i="43"/>
  <c r="AB57" i="43"/>
  <c r="AB70" i="43" s="1"/>
  <c r="O43" i="43"/>
  <c r="O53" i="43"/>
  <c r="AC54" i="43"/>
  <c r="AC59" i="43"/>
  <c r="O58" i="43"/>
  <c r="J42" i="43"/>
  <c r="E19" i="43"/>
  <c r="N57" i="43"/>
  <c r="AC67" i="43"/>
  <c r="O66" i="43"/>
  <c r="V58" i="43" l="1"/>
  <c r="V57" i="43" s="1"/>
  <c r="N42" i="43"/>
  <c r="N70" i="43"/>
  <c r="N71" i="43" s="1"/>
  <c r="N72" i="43" s="1"/>
  <c r="L19" i="43"/>
  <c r="X19" i="43"/>
  <c r="Q19" i="43"/>
  <c r="AE19" i="43"/>
  <c r="AE21" i="43"/>
  <c r="L21" i="43"/>
  <c r="Q21" i="43"/>
  <c r="X21" i="43"/>
  <c r="AE20" i="43"/>
  <c r="L20" i="43"/>
  <c r="Q20" i="43"/>
  <c r="X20" i="43"/>
  <c r="AJ49" i="43"/>
  <c r="V53" i="43"/>
  <c r="V42" i="43" s="1"/>
  <c r="AC49" i="43"/>
  <c r="O57" i="43"/>
  <c r="J71" i="43"/>
  <c r="J72" i="43" s="1"/>
  <c r="AC53" i="43"/>
  <c r="AJ54" i="43"/>
  <c r="AJ53" i="43" s="1"/>
  <c r="AB71" i="43"/>
  <c r="AB72" i="43" s="1"/>
  <c r="AJ67" i="43"/>
  <c r="AJ66" i="43" s="1"/>
  <c r="AC66" i="43"/>
  <c r="E22" i="43"/>
  <c r="O42" i="43"/>
  <c r="O70" i="43" s="1"/>
  <c r="AJ63" i="43"/>
  <c r="AJ62" i="43" s="1"/>
  <c r="AC62" i="43"/>
  <c r="AC58" i="43"/>
  <c r="AJ59" i="43"/>
  <c r="AJ58" i="43" s="1"/>
  <c r="AJ43" i="43"/>
  <c r="AC43" i="43"/>
  <c r="AI71" i="43"/>
  <c r="AI72" i="43" s="1"/>
  <c r="AE22" i="43" l="1"/>
  <c r="Q22" i="43"/>
  <c r="X22" i="43"/>
  <c r="AC57" i="43"/>
  <c r="V70" i="43"/>
  <c r="L22" i="43"/>
  <c r="AC42" i="43"/>
  <c r="AJ42" i="43"/>
  <c r="O22" i="43"/>
  <c r="AJ57" i="43"/>
  <c r="AC70" i="43" l="1"/>
  <c r="AJ70" i="43"/>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<sst xmlns="http://schemas.openxmlformats.org/spreadsheetml/2006/main" count="383" uniqueCount="195">
  <si>
    <t>A</t>
  </si>
  <si>
    <t>B</t>
  </si>
  <si>
    <t>C</t>
  </si>
  <si>
    <t>I.</t>
  </si>
  <si>
    <t>II.</t>
  </si>
  <si>
    <t>D</t>
  </si>
  <si>
    <t>Stt</t>
  </si>
  <si>
    <t>ĐVT</t>
  </si>
  <si>
    <t>Khối lượng</t>
  </si>
  <si>
    <t>Thành tiền</t>
  </si>
  <si>
    <t>Nội dung công việc</t>
  </si>
  <si>
    <t>%</t>
  </si>
  <si>
    <t>II</t>
  </si>
  <si>
    <t>III</t>
  </si>
  <si>
    <t>I</t>
  </si>
  <si>
    <t>Duyệt</t>
  </si>
  <si>
    <t>Phòng CCM</t>
  </si>
  <si>
    <t>Code</t>
  </si>
  <si>
    <t>Tổng</t>
  </si>
  <si>
    <t>TỔNG CỘNG</t>
  </si>
  <si>
    <t>Đơn giá</t>
  </si>
  <si>
    <t>Thanh toán</t>
  </si>
  <si>
    <t>BCH CT</t>
  </si>
  <si>
    <t>Ngân sách</t>
  </si>
  <si>
    <t>Họ tên</t>
  </si>
  <si>
    <t>Thời hạn thanh toán</t>
  </si>
  <si>
    <t>E</t>
  </si>
  <si>
    <t>F</t>
  </si>
  <si>
    <t>G</t>
  </si>
  <si>
    <t>H</t>
  </si>
  <si>
    <t>BẢNG TỔNG HỢP SO SÁNH GIÁ</t>
  </si>
  <si>
    <t>PHẦN ĐỀ XUẤT CHỌN NTP/NCC ĐỢT NÀY</t>
  </si>
  <si>
    <r>
      <t>HĐ CĐT ( Chưa VAT)</t>
    </r>
    <r>
      <rPr>
        <b/>
        <sz val="10"/>
        <color rgb="FFC00000"/>
        <rFont val="Calibri"/>
        <family val="2"/>
        <scheme val="minor"/>
      </rPr>
      <t xml:space="preserve"> Chỉ cần điền thông tin khi bị vượt Ngân sách</t>
    </r>
  </si>
  <si>
    <t>Hạng mục 1</t>
  </si>
  <si>
    <t>Hạng mục 2</t>
  </si>
  <si>
    <t>Hạng mục 3</t>
  </si>
  <si>
    <t>NTP/NCC1</t>
  </si>
  <si>
    <t>NTP/NCC2</t>
  </si>
  <si>
    <t>NTP/NCC3</t>
  </si>
  <si>
    <t>Ngân sách ( chưa VAT)</t>
  </si>
  <si>
    <t>GIÁ TRỊ</t>
  </si>
  <si>
    <t>C.LỆCH N.SÁCH</t>
  </si>
  <si>
    <t>PHẦN CÓ LIÊN QUAN ĐẾN GÓI THẦU CHƯA ĐỀ XUẤT ĐỢT NÀY (Do thiếu bản vẽ, thiếu báo giá….., chưa rõ ràng….)</t>
  </si>
  <si>
    <r>
      <t xml:space="preserve">HĐ CĐT ( Chưa VAT) </t>
    </r>
    <r>
      <rPr>
        <b/>
        <sz val="10"/>
        <color rgb="FFC00000"/>
        <rFont val="Calibri"/>
        <family val="2"/>
        <scheme val="minor"/>
      </rPr>
      <t>Chỉ cần điền thông tin khi bị vượt Ngân sách</t>
    </r>
  </si>
  <si>
    <t>CHI TIẾT SO SÁNH</t>
  </si>
  <si>
    <t>KHỐI LƯỢNG</t>
  </si>
  <si>
    <t>NGÂN SÁCH</t>
  </si>
  <si>
    <t>THẦU PHỤ 3 / NCC3</t>
  </si>
  <si>
    <t>C.lệch so 
với N.sách</t>
  </si>
  <si>
    <t>Vật tư</t>
  </si>
  <si>
    <t>Nhân công</t>
  </si>
  <si>
    <t>HỢP ĐỒNG CHÍNH</t>
  </si>
  <si>
    <t>HẠNG MỤC 1</t>
  </si>
  <si>
    <t>HẠNG MỤC 2</t>
  </si>
  <si>
    <t>HẠNG MỤC 3</t>
  </si>
  <si>
    <t>PHÁT SINH</t>
  </si>
  <si>
    <t>CỘNG</t>
  </si>
  <si>
    <t>C1</t>
  </si>
  <si>
    <t>Thuế VAT 10%</t>
  </si>
  <si>
    <t>C2</t>
  </si>
  <si>
    <t>TỔNG CỘNG (BAO GỒM VAT)</t>
  </si>
  <si>
    <t>Hạn mức công nợ</t>
  </si>
  <si>
    <t>Đánh giá</t>
  </si>
  <si>
    <t>THÔNG TIN LIÊN HỆ</t>
  </si>
  <si>
    <t>Chức vụ</t>
  </si>
  <si>
    <t>Email</t>
  </si>
  <si>
    <t>Sđt</t>
  </si>
  <si>
    <t>Thông tin</t>
  </si>
  <si>
    <t>GĐ Sale</t>
  </si>
  <si>
    <t>TP.HCM, Ngày           tháng            năm 2020</t>
  </si>
  <si>
    <t>TỔNG CHI PHÍ THI CÔNG</t>
  </si>
  <si>
    <t>Đơn giá
Tổng</t>
  </si>
  <si>
    <t>Dự án : IML 06</t>
  </si>
  <si>
    <t xml:space="preserve">Chủ đầu tư : </t>
  </si>
  <si>
    <t>Địa điểm : Lô F1, Đường số 05, KCN Hòa Bình, xã Nhị Thành, huyện Thủ Thừa, Long An</t>
  </si>
  <si>
    <t>Thầu chính : CÔNG TY TNHH XÂY DỰNG TUẤN LÊ</t>
  </si>
  <si>
    <t>Chi phí vận chuyển</t>
  </si>
  <si>
    <t>TT trong vòng 30 ngày</t>
  </si>
  <si>
    <t>CHỌN</t>
  </si>
  <si>
    <t>PTB</t>
  </si>
  <si>
    <t>Lập bảng</t>
  </si>
  <si>
    <t xml:space="preserve">      ĐƠN ĐẶT HÀNG</t>
  </si>
  <si>
    <t>ĐƠN ĐẶT HÀNG</t>
  </si>
  <si>
    <t>Mã số</t>
  </si>
  <si>
    <t>Hiệu lực</t>
  </si>
  <si>
    <t>Số trang</t>
  </si>
  <si>
    <t xml:space="preserve">DỰ ÁN </t>
  </si>
  <si>
    <t>:</t>
  </si>
  <si>
    <t>ĐỊA ĐIỂM</t>
  </si>
  <si>
    <t>HỢP ĐỒNG THAM CHIẾU</t>
  </si>
  <si>
    <t>CÔNG TY TNHH XÂY DỰNG SOLUTIONS</t>
  </si>
  <si>
    <t>Địa chỉ</t>
  </si>
  <si>
    <t>Số 6/32 đường số 35, Khu dân cư Cát Lái, Phường Cát Lái, Quận 2, Tp HCM</t>
  </si>
  <si>
    <t>Điện thoại</t>
  </si>
  <si>
    <t>(84-28) 54 103 104</t>
  </si>
  <si>
    <t>Fax</t>
  </si>
  <si>
    <t>Mã số thuế</t>
  </si>
  <si>
    <t>0313 891 900</t>
  </si>
  <si>
    <t>Người đại diện</t>
  </si>
  <si>
    <r>
      <t xml:space="preserve">Ông </t>
    </r>
    <r>
      <rPr>
        <b/>
        <sz val="11"/>
        <rFont val="Calibri"/>
        <family val="2"/>
      </rPr>
      <t>PHAN VĂN CHƯƠNG</t>
    </r>
  </si>
  <si>
    <t>TP CCM</t>
  </si>
  <si>
    <t xml:space="preserve">Fax </t>
  </si>
  <si>
    <t xml:space="preserve">Chức vụ </t>
  </si>
  <si>
    <t>Giám đốc</t>
  </si>
  <si>
    <t>Số tài khoản</t>
  </si>
  <si>
    <t>Ngân hàng</t>
  </si>
  <si>
    <t>Người liên lạc</t>
  </si>
  <si>
    <t>A. CHI TIẾT ĐƠN HÀNG</t>
  </si>
  <si>
    <t>STT</t>
  </si>
  <si>
    <t>Tên hàng hoá</t>
  </si>
  <si>
    <t>Thông số kỹ thuật
Quy cách đóng gói</t>
  </si>
  <si>
    <t>Khối
lượng</t>
  </si>
  <si>
    <t>Ghi chú</t>
  </si>
  <si>
    <t>cái</t>
  </si>
  <si>
    <t>lượt</t>
  </si>
  <si>
    <t>Tổng cộng</t>
  </si>
  <si>
    <t>Thuế VAT:</t>
  </si>
  <si>
    <t>Tổng cộng (Bao gồm VAT)</t>
  </si>
  <si>
    <t>Điều kiện giao  hàng:</t>
  </si>
  <si>
    <t xml:space="preserve"> - Địa điểm giao hàng: </t>
  </si>
  <si>
    <t xml:space="preserve"> - Thời gian giao hàng:</t>
  </si>
  <si>
    <t xml:space="preserve"> - Bên thuê chịu trách nhiệm xuống hàng,</t>
  </si>
  <si>
    <t>B. ĐIỀU KIỆN THANH TOÁN</t>
  </si>
  <si>
    <t xml:space="preserve">Tham chiếu theo hợp đồng thuê thiết bị số : </t>
  </si>
  <si>
    <t>Thanh toán 100% giá trị thuê hằng tháng được Chỉ huy trưởng/Giám đốc dự án xác nhận trong vòng 30 ngày đủ hồ sơ thanh toán.</t>
  </si>
  <si>
    <t xml:space="preserve"> Hồ sơ thanh toán bao gồm:</t>
  </si>
  <si>
    <t>+ Đề nghị thanh toán (mẫu Bên Bán)</t>
  </si>
  <si>
    <t>+ Hoá đơn VAT</t>
  </si>
  <si>
    <t>+ Phiếu Nhập kho bản gốc do Công trường cung cấp, có đủ chữ ký của CHT/GĐDA và Thủ Kho xác nhận</t>
  </si>
  <si>
    <t>C. QUY CÁCH CHẤT LƯỢNG</t>
  </si>
  <si>
    <t xml:space="preserve"> - Theo quy cách nhà sản xuất, theo mẫu đã được phê duyệt</t>
  </si>
  <si>
    <t>D. CÁC ĐIỀU KIỆN KHÁC</t>
  </si>
  <si>
    <t>Lô F1, Đường số 05, KCN Hòa Bình, xã Nhị Thành, huyện Thủ Thừa, Long An</t>
  </si>
  <si>
    <t xml:space="preserve"> - Thông tin người nhận hàng:  Mr Lại Văn Quyết</t>
  </si>
  <si>
    <t>0979 875 785</t>
  </si>
  <si>
    <t>Số TT: IML 06 - PO01</t>
  </si>
  <si>
    <t>IML 06</t>
  </si>
  <si>
    <t>Phòng TB</t>
  </si>
  <si>
    <t>CÔNG TY NAM LŨY TIẾN</t>
  </si>
  <si>
    <t>CÔNG TY THANH TÂM PHÁT</t>
  </si>
  <si>
    <t>Đồng hồ đo điện trở đất 4105A
(Kyoritsu)</t>
  </si>
  <si>
    <t>Thi công</t>
  </si>
  <si>
    <t>GÓI THẦU : CUNG CẤP MÁY ĐO ĐIỆN TRỞ VÀ DÒNG RÒ</t>
  </si>
  <si>
    <t>TT trong vòng 20 ngày</t>
  </si>
  <si>
    <t>TT 100% giá trị đơn hàng</t>
  </si>
  <si>
    <t>Ms Hải</t>
  </si>
  <si>
    <t>0938 669 355</t>
  </si>
  <si>
    <t>Ms Minh</t>
  </si>
  <si>
    <t>0988 995 416</t>
  </si>
  <si>
    <t>Tham khảo</t>
  </si>
  <si>
    <t>luti.company@gmail.com</t>
  </si>
  <si>
    <t>thanhtamphatsafety.com</t>
  </si>
  <si>
    <t>CÔNG TY TNHH NAM LŨY TIẾN</t>
  </si>
  <si>
    <t>75 Đường Số 1A KTĐC Lý Chiêu Hoàng P. An Lạc, Q Bình Tân TP.HCM</t>
  </si>
  <si>
    <t>028-22676969 - 0909 799 355</t>
  </si>
  <si>
    <t>Ông PHAN MINH HẢI</t>
  </si>
  <si>
    <t>205983029</t>
  </si>
  <si>
    <t>0312163338</t>
  </si>
  <si>
    <r>
      <t xml:space="preserve">Ông </t>
    </r>
    <r>
      <rPr>
        <b/>
        <sz val="11"/>
        <rFont val="Calibri"/>
        <family val="2"/>
        <scheme val="minor"/>
      </rPr>
      <t>PHAN MINH HẢI</t>
    </r>
  </si>
  <si>
    <t>Á Châu, PGD Bình Tiên, Q6, TP.HCM</t>
  </si>
  <si>
    <t>2020/NCC/SOL&amp;NLT/01</t>
  </si>
  <si>
    <t xml:space="preserve"> - Tham khảo điều khoản trong hợp đồng số: 2020/NCC/SOL&amp;NLT/01</t>
  </si>
  <si>
    <t>BÊN MUA (Bên A)</t>
  </si>
  <si>
    <t>BÊN BÁN (Bên B)</t>
  </si>
  <si>
    <t xml:space="preserve">Đồng hồ đo điện trở đất </t>
  </si>
  <si>
    <t>(Kyoritsu) 4105A</t>
  </si>
  <si>
    <t xml:space="preserve">Đồng hồ đo dòng rò </t>
  </si>
  <si>
    <t>+ Bản gốc Bảng tổng hợp xác nhận số lượng có xác nhận của Chỉ huy trưởng/Giám đốc dự án Bên mua,</t>
  </si>
  <si>
    <t>+ Bản gốc Biên Bản giao nhận hàng hóa thiết bị có chữ ký của Giám sát/Thủ kho</t>
  </si>
  <si>
    <t>+ Đơn đặt hàng bản gốc (01 bản) hoặc bản coppy (01 bản)</t>
  </si>
  <si>
    <t>BÊN MUA</t>
  </si>
  <si>
    <t>BÊN BÁN</t>
  </si>
  <si>
    <t>lần</t>
  </si>
  <si>
    <t>Chi phí đổi trả hàng (5406A-&gt;3007A)</t>
  </si>
  <si>
    <t>(Kyoritsu) 3007A</t>
  </si>
  <si>
    <t>Ngày : 09-07-2020</t>
  </si>
  <si>
    <t>TP.HCM, Ngày   09   tháng    07    năm 2020</t>
  </si>
  <si>
    <t>Hạng mục : MUA MÁY ĐO DÒNG RÒ VÀ ĐIỆN TRỞ</t>
  </si>
  <si>
    <t>Đồng hồ đo dòng rò 3007A
(Kyoritsu)</t>
  </si>
  <si>
    <t>Thanh toán 100% giá trị thuê hằng tháng được Chỉ huy trưởng/Giám đốc dự án xác nhận trong vòng 45 ngày đủ hồ sơ thanh toán.</t>
  </si>
  <si>
    <t xml:space="preserve"> - Tham khảo điều khoản trong hợp đồng số: </t>
  </si>
  <si>
    <t xml:space="preserve"> - Thông tin người nhận hàng:  </t>
  </si>
  <si>
    <t>BÊN MUA/THUÊ (Bên A)</t>
  </si>
  <si>
    <t>BÊN BÁN/CHO THUÊ (Bên B)</t>
  </si>
  <si>
    <t>+ Đề nghị thanh toán (mẫu Bên Bán/ Bên cho thuê)</t>
  </si>
  <si>
    <t>BÊN MUA/BÊN THUÊ</t>
  </si>
  <si>
    <t>BÊN BÁN/BÊN CHO THUÊ</t>
  </si>
  <si>
    <t>ĐƠN ĐẶT HÀNG</t>
  </si>
  <si>
    <t>Số:</t>
  </si>
  <si>
    <t>Ngày:</t>
  </si>
  <si>
    <t>Số 6/32 đường số 35, Khu dân cư Cát Lái, Phường Cát Lái, Thành phố Hồ Chí Minh, Việt Nam</t>
  </si>
  <si>
    <t>Địa chỉ trụ sở chính</t>
  </si>
  <si>
    <t>Địa chỉ liên hệ</t>
  </si>
  <si>
    <t>Tầng 23, Tòa nhà Victory, số 12, đường Tân Trào, Phường Tân Mỹ, Thành phố Hồ Chí Minh, Việt Nam</t>
  </si>
  <si>
    <t>Số lượng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</si>
</sst>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_);_(* \(#,##0\);_(* &quot;-&quot;??_);_(@_)"/>
    <numFmt numFmtId="165" formatCode="[$-409]d\-mmm\-yy;@"/>
    <numFmt numFmtId="166" formatCode="[$€]#,##0.00_);[Red]\([$€]#,##0.00\)"/>
    <numFmt numFmtId="167" formatCode="_-* #,##0.00_-;\-* #,##0.00_-;_-* &quot;-&quot;??_-;_-@_-"/>
    <numFmt numFmtId="168" formatCode="_(* #,##0.000_);_(* \(#,##0.000\);_(* &quot;-&quot;??_);_(@_)"/>
    <numFmt numFmtId="169" formatCode="#,##0_);\(#,##0\);\-_)"/>
    <numFmt numFmtId="170" formatCode="0;[Red]0"/>
    <numFmt numFmtId="171" formatCode="_-* #,##0_-;\-* #,##0_-;_-* &quot;-&quot;??_-;_-@_-"/>
    <numFmt numFmtId="172" formatCode="_(* #,##0.0_);_(* \(#,##0.0\);_(* &quot;-&quot;??_);_(@_)"/>
  </numFmts>
  <fonts count="70" x14ac:knownFonts="1">
    <font>
      <sz val="11"/>
      <color theme="1"/>
      <name val="Calibri"/>
      <family val="2"/>
      <scheme val="minor"/>
    </font>
    <font>
      <sz val="11"/>
      <color theme="1"/>
      <name val="Calibri"/>
      <family val="2"/>
      <scheme val="minor"/>
    </font>
    <font>
      <sz val="10"/>
      <name val="Arial"/>
      <family val="2"/>
    </font>
    <font>
      <sz val="10"/>
      <color rgb="FF000000"/>
      <name val="Arial"/>
      <family val="2"/>
    </font>
    <font>
      <sz val="10"/>
      <name val="돋움"/>
      <family val="3"/>
      <charset val="129"/>
    </font>
    <font>
      <sz val="10"/>
      <color rgb="FF000000"/>
      <name val="Times New Roman"/>
      <family val="1"/>
    </font>
    <font>
      <u/>
      <sz val="11"/>
      <color theme="10"/>
      <name val="Calibri"/>
      <family val="2"/>
      <scheme val="minor"/>
    </font>
    <font>
      <sz val="12"/>
      <name val="Times New Roman"/>
      <family val="1"/>
    </font>
    <font>
      <sz val="10"/>
      <name val=".VnTime"/>
      <family val="2"/>
    </font>
    <font>
      <sz val="12"/>
      <color theme="1"/>
      <name val="Calibri"/>
      <family val="2"/>
      <scheme val="minor"/>
    </font>
    <font>
      <sz val="10"/>
      <name val="Calibri"/>
      <family val="2"/>
      <scheme val="minor"/>
    </font>
    <font>
      <b/>
      <sz val="12"/>
      <color theme="1"/>
      <name val="Calibri"/>
      <family val="2"/>
      <scheme val="minor"/>
    </font>
    <font>
      <sz val="12"/>
      <name val="Calibri"/>
      <family val="2"/>
      <scheme val="minor"/>
    </font>
    <font>
      <b/>
      <sz val="25"/>
      <color theme="0"/>
      <name val="Calibri"/>
      <family val="2"/>
      <scheme val="minor"/>
    </font>
    <font>
      <sz val="25"/>
      <color theme="0"/>
      <name val="Calibri"/>
      <family val="2"/>
      <scheme val="minor"/>
    </font>
    <font>
      <sz val="25"/>
      <name val="Calibri"/>
      <family val="2"/>
      <scheme val="minor"/>
    </font>
    <font>
      <b/>
      <sz val="18"/>
      <name val="Calibri"/>
      <family val="2"/>
      <scheme val="minor"/>
    </font>
    <font>
      <b/>
      <sz val="30"/>
      <name val="Calibri"/>
      <family val="2"/>
      <scheme val="minor"/>
    </font>
    <font>
      <b/>
      <sz val="10"/>
      <name val="Calibri"/>
      <family val="2"/>
      <scheme val="minor"/>
    </font>
    <font>
      <b/>
      <sz val="16"/>
      <name val="Calibri"/>
      <family val="2"/>
      <scheme val="minor"/>
    </font>
    <font>
      <sz val="16"/>
      <name val="Calibri"/>
      <family val="2"/>
      <scheme val="minor"/>
    </font>
    <font>
      <sz val="10"/>
      <color theme="0"/>
      <name val="Calibri"/>
      <family val="2"/>
      <scheme val="minor"/>
    </font>
    <font>
      <b/>
      <sz val="10"/>
      <color rgb="FF0000CC"/>
      <name val="Calibri"/>
      <family val="2"/>
      <scheme val="minor"/>
    </font>
    <font>
      <b/>
      <sz val="10"/>
      <color rgb="FFC00000"/>
      <name val="Calibri"/>
      <family val="2"/>
      <scheme val="minor"/>
    </font>
    <font>
      <b/>
      <sz val="10"/>
      <color theme="3" tint="-0.249977111117893"/>
      <name val="Calibri"/>
      <family val="2"/>
      <scheme val="minor"/>
    </font>
    <font>
      <b/>
      <sz val="10"/>
      <color theme="0"/>
      <name val="Calibri"/>
      <family val="2"/>
      <scheme val="minor"/>
    </font>
    <font>
      <b/>
      <sz val="25"/>
      <color rgb="FFC00000"/>
      <name val="Calibri"/>
      <family val="2"/>
      <scheme val="minor"/>
    </font>
    <font>
      <b/>
      <sz val="25"/>
      <name val="Calibri"/>
      <family val="2"/>
      <scheme val="minor"/>
    </font>
    <font>
      <b/>
      <i/>
      <sz val="10"/>
      <name val="Calibri"/>
      <family val="2"/>
      <scheme val="minor"/>
    </font>
    <font>
      <sz val="10"/>
      <color theme="1"/>
      <name val="Calibri"/>
      <family val="2"/>
      <scheme val="minor"/>
    </font>
    <font>
      <b/>
      <i/>
      <sz val="14"/>
      <name val="Calibri"/>
      <family val="2"/>
      <scheme val="minor"/>
    </font>
    <font>
      <b/>
      <sz val="14"/>
      <name val="Calibri"/>
      <family val="2"/>
      <scheme val="minor"/>
    </font>
    <font>
      <sz val="14"/>
      <name val="Calibri"/>
      <family val="2"/>
      <scheme val="minor"/>
    </font>
    <font>
      <b/>
      <sz val="11"/>
      <color rgb="FFFFFF00"/>
      <name val="Calibri"/>
      <family val="2"/>
      <scheme val="minor"/>
    </font>
    <font>
      <b/>
      <i/>
      <sz val="11"/>
      <name val="Calibri"/>
      <family val="2"/>
      <scheme val="minor"/>
    </font>
    <font>
      <sz val="11"/>
      <name val="Calibri"/>
      <family val="2"/>
      <scheme val="minor"/>
    </font>
    <font>
      <b/>
      <i/>
      <sz val="11"/>
      <color rgb="FFFFFF00"/>
      <name val="Calibri"/>
      <family val="2"/>
      <scheme val="minor"/>
    </font>
    <font>
      <b/>
      <sz val="11"/>
      <name val="Calibri"/>
      <family val="2"/>
      <scheme val="minor"/>
    </font>
    <font>
      <sz val="11"/>
      <color rgb="FFC00000"/>
      <name val="Calibri"/>
      <family val="2"/>
      <scheme val="minor"/>
    </font>
    <font>
      <b/>
      <i/>
      <sz val="11"/>
      <color theme="0"/>
      <name val="Calibri"/>
      <family val="2"/>
      <scheme val="minor"/>
    </font>
    <font>
      <i/>
      <sz val="11"/>
      <name val="Calibri"/>
      <family val="2"/>
      <scheme val="minor"/>
    </font>
    <font>
      <i/>
      <sz val="10"/>
      <name val="Calibri"/>
      <family val="2"/>
      <scheme val="minor"/>
    </font>
    <font>
      <b/>
      <sz val="10"/>
      <color theme="1"/>
      <name val="Calibri"/>
      <family val="2"/>
      <scheme val="minor"/>
    </font>
    <font>
      <b/>
      <sz val="13"/>
      <color rgb="FF0000FF"/>
      <name val="Times New Roman"/>
      <family val="1"/>
    </font>
    <font>
      <sz val="11"/>
      <color theme="0"/>
      <name val="Calibri"/>
      <family val="2"/>
      <scheme val="minor"/>
    </font>
    <font>
      <b/>
      <sz val="16"/>
      <color rgb="FF242E65"/>
      <name val="Calibri"/>
      <family val="2"/>
      <scheme val="minor"/>
    </font>
    <font>
      <b/>
      <sz val="25"/>
      <color rgb="FF242E65"/>
      <name val="Calibri"/>
      <family val="2"/>
      <scheme val="minor"/>
    </font>
    <font>
      <b/>
      <sz val="30"/>
      <color rgb="FF242E65"/>
      <name val="Calibri"/>
      <family val="2"/>
      <scheme val="minor"/>
    </font>
    <font>
      <sz val="11"/>
      <color rgb="FF931E1E"/>
      <name val="Calibri"/>
      <family val="2"/>
      <scheme val="minor"/>
    </font>
    <font>
      <b/>
      <sz val="9"/>
      <color rgb="FF931E1E"/>
      <name val="Calibri"/>
      <family val="2"/>
      <scheme val="minor"/>
    </font>
    <font>
      <b/>
      <sz val="9"/>
      <name val="Calibri"/>
      <family val="2"/>
      <scheme val="minor"/>
    </font>
    <font>
      <b/>
      <sz val="9"/>
      <color theme="0"/>
      <name val="Calibri"/>
      <family val="2"/>
      <scheme val="minor"/>
    </font>
    <font>
      <sz val="9"/>
      <name val="Calibri"/>
      <family val="2"/>
      <scheme val="minor"/>
    </font>
    <font>
      <b/>
      <sz val="11"/>
      <name val="Calibri"/>
      <family val="2"/>
    </font>
    <font>
      <sz val="10"/>
      <name val="VNI-Times"/>
    </font>
    <font>
      <b/>
      <u/>
      <sz val="11"/>
      <name val="Calibri"/>
      <family val="2"/>
      <scheme val="minor"/>
    </font>
    <font>
      <b/>
      <sz val="14"/>
      <color theme="0"/>
      <name val="Calibri"/>
      <family val="2"/>
      <scheme val="minor"/>
    </font>
    <font>
      <sz val="11"/>
      <color theme="1"/>
      <name val="Times New Roman"/>
      <family val="1"/>
    </font>
    <font>
      <sz val="11"/>
      <name val="Times New Roman"/>
      <family val="1"/>
    </font>
    <font>
      <b/>
      <sz val="10"/>
      <name val="Times New Roman"/>
      <family val="1"/>
    </font>
    <font>
      <sz val="9"/>
      <name val="Times New Roman"/>
      <family val="1"/>
    </font>
    <font>
      <b/>
      <sz val="14"/>
      <name val="Times New Roman"/>
      <family val="1"/>
    </font>
    <font>
      <sz val="14"/>
      <name val="Times New Roman"/>
      <family val="1"/>
    </font>
    <font>
      <b/>
      <sz val="11"/>
      <name val="Times New Roman"/>
      <family val="1"/>
    </font>
    <font>
      <b/>
      <u/>
      <sz val="11"/>
      <name val="Times New Roman"/>
      <family val="1"/>
    </font>
    <font>
      <b/>
      <sz val="14"/>
      <color theme="0"/>
      <name val="Times New Roman"/>
      <family val="1"/>
    </font>
    <font>
      <sz val="10"/>
      <name val="Times New Roman"/>
      <family val="1"/>
    </font>
    <font>
      <b/>
      <sz val="11"/>
      <name val="Times New Roman"/>
      <family val="1"/>
      <charset val="163"/>
    </font>
    <font>
      <b/>
      <sz val="20"/>
      <name val="Times New Roman"/>
      <family val="1"/>
      <charset val="163"/>
    </font>
    <font>
      <b/>
      <sz val="22"/>
      <name val="Times New Roman"/>
      <family val="1"/>
      <charset val="163"/>
    </font>
  </fonts>
  <fills count="12">
    <fill>
      <patternFill patternType="none"/>
    </fill>
    <fill>
      <patternFill patternType="gray125"/>
    </fill>
    <fill>
      <patternFill patternType="solid">
        <fgColor theme="3" tint="0.79998168889431442"/>
        <bgColor indexed="64"/>
      </patternFill>
    </fill>
    <fill>
      <patternFill patternType="solid">
        <fgColor rgb="FF0033CC"/>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808080"/>
        <bgColor indexed="64"/>
      </patternFill>
    </fill>
    <fill>
      <patternFill patternType="solid">
        <fgColor theme="4" tint="-0.499984740745262"/>
        <bgColor indexed="64"/>
      </patternFill>
    </fill>
    <fill>
      <patternFill patternType="solid">
        <fgColor rgb="FF4D4D4D"/>
        <bgColor indexed="64"/>
      </patternFill>
    </fill>
    <fill>
      <patternFill patternType="solid">
        <fgColor theme="9"/>
        <bgColor indexed="64"/>
      </patternFill>
    </fill>
    <fill>
      <patternFill patternType="solid">
        <fgColor theme="3" tint="0.59999389629810485"/>
        <bgColor indexed="64"/>
      </patternFill>
    </fill>
  </fills>
  <borders count="63">
    <border>
      <left/>
      <right/>
      <top/>
      <bottom/>
      <diagonal/>
    </border>
    <border>
      <left/>
      <right/>
      <top/>
      <bottom style="thin">
        <color auto="1"/>
      </bottom>
      <diagonal/>
    </border>
    <border>
      <left/>
      <right/>
      <top style="thin">
        <color auto="1"/>
      </top>
      <bottom style="thin">
        <color auto="1"/>
      </bottom>
      <diagonal/>
    </border>
    <border>
      <left/>
      <right/>
      <top style="hair">
        <color auto="1"/>
      </top>
      <bottom style="hair">
        <color auto="1"/>
      </bottom>
      <diagonal/>
    </border>
    <border>
      <left/>
      <right/>
      <top style="thin">
        <color auto="1"/>
      </top>
      <bottom/>
      <diagonal/>
    </border>
    <border>
      <left/>
      <right/>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thin">
        <color auto="1"/>
      </bottom>
      <diagonal/>
    </border>
    <border>
      <left/>
      <right/>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style="hair">
        <color auto="1"/>
      </top>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style="medium">
        <color auto="1"/>
      </left>
      <right style="thin">
        <color theme="1" tint="0.499984740745262"/>
      </right>
      <top style="medium">
        <color auto="1"/>
      </top>
      <bottom style="thin">
        <color theme="1" tint="0.499984740745262"/>
      </bottom>
      <diagonal/>
    </border>
    <border>
      <left style="thin">
        <color theme="1" tint="0.499984740745262"/>
      </left>
      <right style="thin">
        <color theme="1" tint="0.499984740745262"/>
      </right>
      <top style="medium">
        <color auto="1"/>
      </top>
      <bottom style="thin">
        <color theme="1" tint="0.499984740745262"/>
      </bottom>
      <diagonal/>
    </border>
    <border>
      <left style="medium">
        <color indexed="64"/>
      </left>
      <right style="thin">
        <color theme="1" tint="0.499984740745262"/>
      </right>
      <top style="thin">
        <color theme="0"/>
      </top>
      <bottom style="thin">
        <color theme="1" tint="0.499984740745262"/>
      </bottom>
      <diagonal/>
    </border>
    <border>
      <left style="thin">
        <color theme="1" tint="0.499984740745262"/>
      </left>
      <right style="thin">
        <color theme="1" tint="0.499984740745262"/>
      </right>
      <top style="thin">
        <color theme="0"/>
      </top>
      <bottom style="thin">
        <color theme="1" tint="0.499984740745262"/>
      </bottom>
      <diagonal/>
    </border>
    <border>
      <left style="thin">
        <color theme="1" tint="0.499984740745262"/>
      </left>
      <right style="medium">
        <color indexed="64"/>
      </right>
      <top style="thin">
        <color theme="0"/>
      </top>
      <bottom style="thin">
        <color theme="1" tint="0.499984740745262"/>
      </bottom>
      <diagonal/>
    </border>
    <border>
      <left style="medium">
        <color indexed="64"/>
      </left>
      <right style="thin">
        <color theme="1" tint="0.499984740745262"/>
      </right>
      <top style="thin">
        <color indexed="64"/>
      </top>
      <bottom style="thin">
        <color theme="1" tint="0.499984740745262"/>
      </bottom>
      <diagonal/>
    </border>
    <border>
      <left style="thin">
        <color theme="1" tint="0.499984740745262"/>
      </left>
      <right style="thin">
        <color theme="1" tint="0.499984740745262"/>
      </right>
      <top style="thin">
        <color indexed="64"/>
      </top>
      <bottom style="thin">
        <color theme="1" tint="0.499984740745262"/>
      </bottom>
      <diagonal/>
    </border>
    <border>
      <left style="thin">
        <color theme="1" tint="0.499984740745262"/>
      </left>
      <right style="medium">
        <color indexed="64"/>
      </right>
      <top style="thin">
        <color indexed="64"/>
      </top>
      <bottom style="thin">
        <color theme="1" tint="0.499984740745262"/>
      </bottom>
      <diagonal/>
    </border>
    <border>
      <left style="medium">
        <color indexed="64"/>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theme="1" tint="0.499984740745262"/>
      </right>
      <top style="thin">
        <color theme="1" tint="0.499984740745262"/>
      </top>
      <bottom style="thin">
        <color theme="3" tint="0.59996337778862885"/>
      </bottom>
      <diagonal/>
    </border>
    <border>
      <left style="thin">
        <color theme="1" tint="0.499984740745262"/>
      </left>
      <right style="thin">
        <color theme="1" tint="0.499984740745262"/>
      </right>
      <top style="thin">
        <color theme="1" tint="0.499984740745262"/>
      </top>
      <bottom style="thin">
        <color theme="3" tint="0.59996337778862885"/>
      </bottom>
      <diagonal/>
    </border>
    <border>
      <left style="thin">
        <color theme="1" tint="0.499984740745262"/>
      </left>
      <right style="medium">
        <color indexed="64"/>
      </right>
      <top style="thin">
        <color theme="1" tint="0.499984740745262"/>
      </top>
      <bottom style="thin">
        <color theme="3" tint="0.59996337778862885"/>
      </bottom>
      <diagonal/>
    </border>
    <border>
      <left style="medium">
        <color indexed="64"/>
      </left>
      <right style="thin">
        <color theme="1" tint="0.499984740745262"/>
      </right>
      <top style="thin">
        <color theme="3" tint="0.59996337778862885"/>
      </top>
      <bottom style="thin">
        <color theme="3" tint="0.59996337778862885"/>
      </bottom>
      <diagonal/>
    </border>
    <border>
      <left style="thin">
        <color theme="1" tint="0.499984740745262"/>
      </left>
      <right style="thin">
        <color theme="1" tint="0.499984740745262"/>
      </right>
      <top style="thin">
        <color theme="3" tint="0.59996337778862885"/>
      </top>
      <bottom style="thin">
        <color theme="3" tint="0.59996337778862885"/>
      </bottom>
      <diagonal/>
    </border>
    <border>
      <left style="thin">
        <color theme="1" tint="0.499984740745262"/>
      </left>
      <right style="medium">
        <color indexed="64"/>
      </right>
      <top style="thin">
        <color theme="3" tint="0.59996337778862885"/>
      </top>
      <bottom style="thin">
        <color theme="3" tint="0.59996337778862885"/>
      </bottom>
      <diagonal/>
    </border>
    <border>
      <left style="medium">
        <color indexed="64"/>
      </left>
      <right style="thin">
        <color theme="3" tint="0.39994506668294322"/>
      </right>
      <top/>
      <bottom style="thin">
        <color theme="3" tint="0.39994506668294322"/>
      </bottom>
      <diagonal/>
    </border>
    <border>
      <left style="thin">
        <color theme="3" tint="0.39994506668294322"/>
      </left>
      <right style="thin">
        <color theme="3" tint="0.39994506668294322"/>
      </right>
      <top/>
      <bottom style="thin">
        <color theme="3" tint="0.39994506668294322"/>
      </bottom>
      <diagonal/>
    </border>
    <border>
      <left style="thin">
        <color theme="3" tint="0.39994506668294322"/>
      </left>
      <right style="thin">
        <color indexed="64"/>
      </right>
      <top/>
      <bottom style="thin">
        <color theme="3" tint="0.39994506668294322"/>
      </bottom>
      <diagonal/>
    </border>
    <border>
      <left style="thin">
        <color theme="3" tint="0.39994506668294322"/>
      </left>
      <right style="medium">
        <color indexed="64"/>
      </right>
      <top/>
      <bottom style="thin">
        <color theme="3" tint="0.39994506668294322"/>
      </bottom>
      <diagonal/>
    </border>
    <border>
      <left style="medium">
        <color indexed="64"/>
      </left>
      <right style="thin">
        <color theme="3" tint="0.39994506668294322"/>
      </right>
      <top style="thin">
        <color theme="3" tint="0.39994506668294322"/>
      </top>
      <bottom style="thin">
        <color theme="3" tint="0.39994506668294322"/>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theme="3" tint="0.39994506668294322"/>
      </left>
      <right style="thin">
        <color indexed="64"/>
      </right>
      <top style="thin">
        <color theme="3" tint="0.39994506668294322"/>
      </top>
      <bottom style="thin">
        <color theme="3" tint="0.39994506668294322"/>
      </bottom>
      <diagonal/>
    </border>
    <border>
      <left style="thin">
        <color theme="3" tint="0.39994506668294322"/>
      </left>
      <right style="medium">
        <color indexed="64"/>
      </right>
      <top style="thin">
        <color theme="3" tint="0.39994506668294322"/>
      </top>
      <bottom style="thin">
        <color theme="3" tint="0.39994506668294322"/>
      </bottom>
      <diagonal/>
    </border>
    <border>
      <left style="medium">
        <color indexed="64"/>
      </left>
      <right style="thin">
        <color indexed="64"/>
      </right>
      <top style="hair">
        <color indexed="64"/>
      </top>
      <bottom style="thin">
        <color indexed="64"/>
      </bottom>
      <diagonal/>
    </border>
    <border>
      <left style="thin">
        <color indexed="64"/>
      </left>
      <right/>
      <top style="thin">
        <color theme="3" tint="0.39994506668294322"/>
      </top>
      <bottom style="thin">
        <color indexed="64"/>
      </bottom>
      <diagonal/>
    </border>
    <border>
      <left/>
      <right style="thin">
        <color indexed="64"/>
      </right>
      <top style="thin">
        <color theme="3" tint="0.39994506668294322"/>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1" tint="0.499984740745262"/>
      </left>
      <right style="thin">
        <color theme="1" tint="0.499984740745262"/>
      </right>
      <top style="thin">
        <color indexed="64"/>
      </top>
      <bottom/>
      <diagonal/>
    </border>
    <border>
      <left style="thin">
        <color theme="1" tint="0.499984740745262"/>
      </left>
      <right style="thin">
        <color theme="1" tint="0.499984740745262"/>
      </right>
      <top/>
      <bottom style="thin">
        <color theme="1" tint="0.499984740745262"/>
      </bottom>
      <diagonal/>
    </border>
    <border>
      <left style="thick">
        <color theme="0"/>
      </left>
      <right/>
      <top style="thick">
        <color theme="0"/>
      </top>
      <bottom style="thick">
        <color rgb="FF5F5F5F"/>
      </bottom>
      <diagonal/>
    </border>
    <border>
      <left/>
      <right style="thick">
        <color rgb="FF5F5F5F"/>
      </right>
      <top style="thick">
        <color theme="0"/>
      </top>
      <bottom style="thick">
        <color rgb="FF5F5F5F"/>
      </bottom>
      <diagonal/>
    </border>
    <border>
      <left/>
      <right/>
      <top/>
      <bottom style="thick">
        <color rgb="FF002060"/>
      </bottom>
      <diagonal/>
    </border>
    <border>
      <left style="thin">
        <color indexed="64"/>
      </left>
      <right style="thin">
        <color indexed="64"/>
      </right>
      <top/>
      <bottom style="thin">
        <color indexed="64"/>
      </bottom>
      <diagonal/>
    </border>
  </borders>
  <cellStyleXfs count="1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43" fontId="3" fillId="0" borderId="0" applyFont="0" applyFill="0" applyBorder="0" applyAlignment="0" applyProtection="0"/>
    <xf numFmtId="0" fontId="4" fillId="0" borderId="0">
      <alignment vertical="center"/>
    </xf>
    <xf numFmtId="0" fontId="5" fillId="0" borderId="0"/>
    <xf numFmtId="0" fontId="6" fillId="0" borderId="0" applyNumberFormat="0" applyFill="0" applyBorder="0" applyAlignment="0" applyProtection="0"/>
    <xf numFmtId="166" fontId="7" fillId="0" borderId="0"/>
    <xf numFmtId="0" fontId="1" fillId="0" borderId="0"/>
    <xf numFmtId="165" fontId="2" fillId="0" borderId="0"/>
    <xf numFmtId="0" fontId="8" fillId="0" borderId="0"/>
    <xf numFmtId="167" fontId="9" fillId="0" borderId="0" applyFont="0" applyFill="0" applyBorder="0" applyAlignment="0" applyProtection="0"/>
    <xf numFmtId="169" fontId="2" fillId="0" borderId="0" applyFill="0" applyBorder="0">
      <alignment vertical="top"/>
    </xf>
    <xf numFmtId="43" fontId="2" fillId="0" borderId="0" applyFont="0" applyFill="0" applyBorder="0" applyAlignment="0" applyProtection="0"/>
    <xf numFmtId="43" fontId="54" fillId="0" borderId="0" applyFont="0" applyFill="0" applyBorder="0" applyAlignment="0" applyProtection="0"/>
  </cellStyleXfs>
  <cellXfs count="401">
    <xf numFmtId="0" fontId="0" fillId="0" borderId="0" xfId="0"/>
    <xf numFmtId="0" fontId="10" fillId="0" borderId="0" xfId="0" applyFont="1"/>
    <xf numFmtId="164" fontId="10" fillId="0" borderId="0" xfId="1" applyNumberFormat="1" applyFont="1" applyBorder="1"/>
    <xf numFmtId="9" fontId="10" fillId="0" borderId="0" xfId="2" applyFont="1" applyBorder="1"/>
    <xf numFmtId="0" fontId="11" fillId="0" borderId="0" xfId="0" applyFont="1"/>
    <xf numFmtId="0" fontId="9" fillId="0" borderId="0" xfId="0" applyFont="1"/>
    <xf numFmtId="0" fontId="12" fillId="0" borderId="0" xfId="0" applyFont="1" applyAlignment="1">
      <alignment horizontal="left" vertical="center"/>
    </xf>
    <xf numFmtId="0" fontId="12" fillId="0" borderId="0" xfId="0" applyFont="1"/>
    <xf numFmtId="164" fontId="12" fillId="0" borderId="0" xfId="1" applyNumberFormat="1" applyFont="1" applyBorder="1"/>
    <xf numFmtId="0" fontId="9" fillId="0" borderId="0" xfId="0" applyFont="1" applyAlignment="1">
      <alignment vertical="center"/>
    </xf>
    <xf numFmtId="0" fontId="12" fillId="0" borderId="0" xfId="0" applyFont="1" applyAlignment="1">
      <alignment horizontal="center" vertical="center"/>
    </xf>
    <xf numFmtId="168" fontId="12" fillId="0" borderId="0" xfId="1" applyNumberFormat="1" applyFont="1" applyBorder="1" applyAlignment="1">
      <alignment horizontal="center" vertical="center"/>
    </xf>
    <xf numFmtId="164" fontId="12" fillId="0" borderId="0" xfId="1" applyNumberFormat="1" applyFont="1" applyBorder="1" applyAlignment="1">
      <alignment horizontal="center" vertical="center"/>
    </xf>
    <xf numFmtId="164" fontId="12" fillId="0" borderId="0" xfId="1" applyNumberFormat="1" applyFont="1" applyBorder="1" applyAlignment="1">
      <alignment vertical="center"/>
    </xf>
    <xf numFmtId="0" fontId="12" fillId="0" borderId="0" xfId="0" applyFont="1" applyAlignment="1">
      <alignment vertical="center"/>
    </xf>
    <xf numFmtId="0" fontId="9" fillId="0" borderId="1" xfId="0" applyFont="1" applyBorder="1" applyAlignment="1">
      <alignment vertical="center"/>
    </xf>
    <xf numFmtId="0" fontId="12" fillId="0" borderId="1" xfId="0" applyFont="1" applyBorder="1" applyAlignment="1">
      <alignment horizontal="center" vertical="center"/>
    </xf>
    <xf numFmtId="168" fontId="12" fillId="0" borderId="1" xfId="1" applyNumberFormat="1" applyFont="1" applyBorder="1" applyAlignment="1">
      <alignment horizontal="center" vertical="center"/>
    </xf>
    <xf numFmtId="164" fontId="12" fillId="0" borderId="1" xfId="1" applyNumberFormat="1" applyFont="1" applyBorder="1" applyAlignment="1">
      <alignment horizontal="center" vertical="center"/>
    </xf>
    <xf numFmtId="164" fontId="12" fillId="0" borderId="1" xfId="1" applyNumberFormat="1" applyFont="1" applyBorder="1" applyAlignment="1">
      <alignment vertical="center"/>
    </xf>
    <xf numFmtId="0" fontId="12" fillId="0" borderId="1" xfId="0" applyFont="1" applyBorder="1" applyAlignment="1">
      <alignment vertical="center"/>
    </xf>
    <xf numFmtId="0" fontId="13" fillId="7" borderId="4" xfId="0" applyFont="1" applyFill="1" applyBorder="1" applyAlignment="1">
      <alignment vertical="center"/>
    </xf>
    <xf numFmtId="0" fontId="14" fillId="7" borderId="4" xfId="0" applyFont="1" applyFill="1" applyBorder="1" applyAlignment="1">
      <alignment vertical="center"/>
    </xf>
    <xf numFmtId="0" fontId="15" fillId="0" borderId="0" xfId="0" applyFont="1"/>
    <xf numFmtId="0" fontId="16" fillId="4" borderId="0" xfId="0" applyFont="1" applyFill="1" applyAlignment="1">
      <alignment vertical="top"/>
    </xf>
    <xf numFmtId="0" fontId="17" fillId="4" borderId="0" xfId="0" applyFont="1" applyFill="1" applyAlignment="1">
      <alignment vertical="center"/>
    </xf>
    <xf numFmtId="0" fontId="10" fillId="4" borderId="0" xfId="0" applyFont="1" applyFill="1" applyAlignment="1">
      <alignment vertical="center"/>
    </xf>
    <xf numFmtId="0" fontId="10" fillId="4" borderId="0" xfId="0" applyFont="1" applyFill="1"/>
    <xf numFmtId="0" fontId="18" fillId="0" borderId="0" xfId="0" applyFont="1"/>
    <xf numFmtId="0" fontId="19" fillId="4" borderId="8" xfId="0" applyFont="1" applyFill="1" applyBorder="1" applyAlignment="1">
      <alignment horizontal="center"/>
    </xf>
    <xf numFmtId="0" fontId="19" fillId="4" borderId="8" xfId="0" applyFont="1" applyFill="1" applyBorder="1" applyAlignment="1">
      <alignment horizontal="left"/>
    </xf>
    <xf numFmtId="0" fontId="20" fillId="0" borderId="0" xfId="0" applyFont="1"/>
    <xf numFmtId="0" fontId="21" fillId="0" borderId="0" xfId="0" applyFont="1"/>
    <xf numFmtId="0" fontId="22" fillId="2" borderId="0" xfId="0" applyFont="1" applyFill="1" applyAlignment="1">
      <alignment horizontal="left"/>
    </xf>
    <xf numFmtId="0" fontId="18" fillId="0" borderId="0" xfId="0" applyFont="1" applyAlignment="1">
      <alignment horizontal="center"/>
    </xf>
    <xf numFmtId="0" fontId="10" fillId="0" borderId="16" xfId="0" applyFont="1" applyBorder="1"/>
    <xf numFmtId="0" fontId="21" fillId="4" borderId="0" xfId="0" applyFont="1" applyFill="1"/>
    <xf numFmtId="0" fontId="10" fillId="4" borderId="0" xfId="0" applyFont="1" applyFill="1" applyAlignment="1">
      <alignment horizontal="left" indent="2"/>
    </xf>
    <xf numFmtId="0" fontId="10" fillId="4" borderId="5" xfId="0" applyFont="1" applyFill="1" applyBorder="1"/>
    <xf numFmtId="0" fontId="18" fillId="4" borderId="0" xfId="0" applyFont="1" applyFill="1" applyAlignment="1">
      <alignment horizontal="center"/>
    </xf>
    <xf numFmtId="0" fontId="10" fillId="4" borderId="3" xfId="0" applyFont="1" applyFill="1" applyBorder="1"/>
    <xf numFmtId="0" fontId="18" fillId="2" borderId="0" xfId="0" applyFont="1" applyFill="1"/>
    <xf numFmtId="0" fontId="24" fillId="4" borderId="0" xfId="0" applyFont="1" applyFill="1"/>
    <xf numFmtId="0" fontId="24" fillId="0" borderId="0" xfId="0" applyFont="1"/>
    <xf numFmtId="0" fontId="18" fillId="2" borderId="0" xfId="0" applyFont="1" applyFill="1" applyAlignment="1">
      <alignment horizontal="center"/>
    </xf>
    <xf numFmtId="0" fontId="18" fillId="0" borderId="0" xfId="0" applyFont="1" applyAlignment="1">
      <alignment horizontal="left"/>
    </xf>
    <xf numFmtId="164" fontId="10" fillId="0" borderId="0" xfId="0" applyNumberFormat="1" applyFont="1" applyAlignment="1">
      <alignment horizontal="center"/>
    </xf>
    <xf numFmtId="0" fontId="25" fillId="0" borderId="0" xfId="0" applyFont="1"/>
    <xf numFmtId="164" fontId="18" fillId="0" borderId="0" xfId="1" applyNumberFormat="1" applyFont="1" applyFill="1" applyAlignment="1">
      <alignment horizontal="left"/>
    </xf>
    <xf numFmtId="164" fontId="22" fillId="4" borderId="0" xfId="1" applyNumberFormat="1" applyFont="1" applyFill="1" applyAlignment="1">
      <alignment horizontal="left"/>
    </xf>
    <xf numFmtId="9" fontId="10" fillId="0" borderId="0" xfId="2" applyFont="1"/>
    <xf numFmtId="0" fontId="24" fillId="0" borderId="0" xfId="0" applyFont="1" applyAlignment="1">
      <alignment horizontal="center"/>
    </xf>
    <xf numFmtId="164" fontId="22" fillId="0" borderId="0" xfId="1" applyNumberFormat="1" applyFont="1" applyFill="1" applyAlignment="1">
      <alignment horizontal="left"/>
    </xf>
    <xf numFmtId="164" fontId="10" fillId="0" borderId="0" xfId="1" applyNumberFormat="1" applyFont="1" applyFill="1"/>
    <xf numFmtId="0" fontId="22" fillId="0" borderId="0" xfId="0" applyFont="1" applyAlignment="1">
      <alignment horizontal="center"/>
    </xf>
    <xf numFmtId="0" fontId="25" fillId="4" borderId="0" xfId="0" applyFont="1" applyFill="1" applyAlignment="1">
      <alignment horizontal="center"/>
    </xf>
    <xf numFmtId="0" fontId="25" fillId="4" borderId="0" xfId="0" applyFont="1" applyFill="1" applyAlignment="1">
      <alignment horizontal="left"/>
    </xf>
    <xf numFmtId="0" fontId="24" fillId="4" borderId="1" xfId="0" applyFont="1" applyFill="1" applyBorder="1"/>
    <xf numFmtId="0" fontId="26" fillId="2" borderId="4" xfId="0" applyFont="1" applyFill="1" applyBorder="1" applyAlignment="1">
      <alignment vertical="center"/>
    </xf>
    <xf numFmtId="0" fontId="27" fillId="2" borderId="4" xfId="0" applyFont="1" applyFill="1" applyBorder="1" applyAlignment="1">
      <alignment vertical="center"/>
    </xf>
    <xf numFmtId="0" fontId="15" fillId="2" borderId="4" xfId="0" applyFont="1" applyFill="1" applyBorder="1" applyAlignment="1">
      <alignment vertical="center"/>
    </xf>
    <xf numFmtId="164" fontId="28" fillId="0" borderId="0" xfId="1" applyNumberFormat="1" applyFont="1" applyAlignment="1">
      <alignment horizontal="right"/>
    </xf>
    <xf numFmtId="164" fontId="29" fillId="0" borderId="0" xfId="1" applyNumberFormat="1" applyFont="1"/>
    <xf numFmtId="164" fontId="30" fillId="0" borderId="0" xfId="1" applyNumberFormat="1" applyFont="1" applyAlignment="1">
      <alignment horizontal="right"/>
    </xf>
    <xf numFmtId="164" fontId="30" fillId="3" borderId="0" xfId="1" applyNumberFormat="1" applyFont="1" applyFill="1" applyAlignment="1">
      <alignment horizontal="right"/>
    </xf>
    <xf numFmtId="0" fontId="32" fillId="0" borderId="0" xfId="0" applyFont="1"/>
    <xf numFmtId="164" fontId="34" fillId="3" borderId="0" xfId="1" applyNumberFormat="1" applyFont="1" applyFill="1" applyAlignment="1">
      <alignment horizontal="right"/>
    </xf>
    <xf numFmtId="0" fontId="35" fillId="0" borderId="0" xfId="0" applyFont="1"/>
    <xf numFmtId="164" fontId="33" fillId="8" borderId="32" xfId="1" applyNumberFormat="1" applyFont="1" applyFill="1" applyBorder="1" applyAlignment="1">
      <alignment horizontal="center" vertical="center" wrapText="1"/>
    </xf>
    <xf numFmtId="0" fontId="33" fillId="9" borderId="34" xfId="0" applyFont="1" applyFill="1" applyBorder="1" applyAlignment="1">
      <alignment horizontal="center" vertical="center"/>
    </xf>
    <xf numFmtId="0" fontId="33" fillId="9" borderId="35" xfId="0" applyFont="1" applyFill="1" applyBorder="1" applyAlignment="1">
      <alignment horizontal="left" vertical="center"/>
    </xf>
    <xf numFmtId="0" fontId="33" fillId="9" borderId="35" xfId="0" applyFont="1" applyFill="1" applyBorder="1" applyAlignment="1">
      <alignment horizontal="center" vertical="center"/>
    </xf>
    <xf numFmtId="164" fontId="36" fillId="3" borderId="0" xfId="1" applyNumberFormat="1" applyFont="1" applyFill="1" applyAlignment="1">
      <alignment horizontal="right"/>
    </xf>
    <xf numFmtId="164" fontId="33" fillId="9" borderId="34" xfId="1" applyNumberFormat="1" applyFont="1" applyFill="1" applyBorder="1" applyAlignment="1">
      <alignment horizontal="center" vertical="center" wrapText="1"/>
    </xf>
    <xf numFmtId="164" fontId="33" fillId="9" borderId="35" xfId="1" applyNumberFormat="1" applyFont="1" applyFill="1" applyBorder="1" applyAlignment="1">
      <alignment horizontal="center" vertical="center" wrapText="1"/>
    </xf>
    <xf numFmtId="164" fontId="33" fillId="9" borderId="36" xfId="1" applyNumberFormat="1" applyFont="1" applyFill="1" applyBorder="1" applyAlignment="1">
      <alignment horizontal="center" vertical="center" wrapText="1"/>
    </xf>
    <xf numFmtId="0" fontId="35" fillId="10" borderId="0" xfId="0" applyFont="1" applyFill="1"/>
    <xf numFmtId="0" fontId="37" fillId="2" borderId="37" xfId="0" applyFont="1" applyFill="1" applyBorder="1" applyAlignment="1">
      <alignment horizontal="center" vertical="center"/>
    </xf>
    <xf numFmtId="0" fontId="37" fillId="2" borderId="38" xfId="0" applyFont="1" applyFill="1" applyBorder="1" applyAlignment="1">
      <alignment horizontal="left" vertical="center"/>
    </xf>
    <xf numFmtId="0" fontId="37" fillId="2" borderId="38" xfId="0" applyFont="1" applyFill="1" applyBorder="1" applyAlignment="1">
      <alignment vertical="center"/>
    </xf>
    <xf numFmtId="0" fontId="37" fillId="2" borderId="38" xfId="0" applyFont="1" applyFill="1" applyBorder="1" applyAlignment="1">
      <alignment horizontal="center" vertical="center"/>
    </xf>
    <xf numFmtId="164" fontId="37" fillId="2" borderId="37" xfId="1" applyNumberFormat="1" applyFont="1" applyFill="1" applyBorder="1" applyAlignment="1">
      <alignment horizontal="center" vertical="center" wrapText="1"/>
    </xf>
    <xf numFmtId="164" fontId="37" fillId="2" borderId="38" xfId="1" applyNumberFormat="1" applyFont="1" applyFill="1" applyBorder="1" applyAlignment="1">
      <alignment horizontal="center" vertical="center" wrapText="1"/>
    </xf>
    <xf numFmtId="164" fontId="37" fillId="2" borderId="39" xfId="1" applyNumberFormat="1" applyFont="1" applyFill="1" applyBorder="1" applyAlignment="1">
      <alignment horizontal="center" vertical="center" wrapText="1"/>
    </xf>
    <xf numFmtId="0" fontId="35" fillId="0" borderId="40" xfId="0" applyFont="1" applyBorder="1" applyAlignment="1">
      <alignment horizontal="center" vertical="center"/>
    </xf>
    <xf numFmtId="0" fontId="35" fillId="0" borderId="41" xfId="0" applyFont="1" applyBorder="1" applyAlignment="1">
      <alignment vertical="center" wrapText="1"/>
    </xf>
    <xf numFmtId="0" fontId="35" fillId="0" borderId="42" xfId="0" applyFont="1" applyBorder="1" applyAlignment="1">
      <alignment horizontal="center" vertical="center"/>
    </xf>
    <xf numFmtId="164" fontId="35" fillId="0" borderId="40" xfId="1" applyNumberFormat="1" applyFont="1" applyFill="1" applyBorder="1" applyAlignment="1">
      <alignment horizontal="center" vertical="center"/>
    </xf>
    <xf numFmtId="164" fontId="35" fillId="0" borderId="41" xfId="1" applyNumberFormat="1" applyFont="1" applyFill="1" applyBorder="1" applyAlignment="1">
      <alignment horizontal="center" vertical="center"/>
    </xf>
    <xf numFmtId="164" fontId="38" fillId="0" borderId="41" xfId="1" applyNumberFormat="1" applyFont="1" applyFill="1" applyBorder="1" applyAlignment="1">
      <alignment vertical="center"/>
    </xf>
    <xf numFmtId="164" fontId="35" fillId="0" borderId="43" xfId="1" applyNumberFormat="1" applyFont="1" applyFill="1" applyBorder="1" applyAlignment="1">
      <alignment vertical="center"/>
    </xf>
    <xf numFmtId="164" fontId="35" fillId="0" borderId="40" xfId="1" applyNumberFormat="1" applyFont="1" applyFill="1" applyBorder="1" applyAlignment="1">
      <alignment vertical="center"/>
    </xf>
    <xf numFmtId="164" fontId="35" fillId="0" borderId="41" xfId="1" applyNumberFormat="1" applyFont="1" applyFill="1" applyBorder="1" applyAlignment="1">
      <alignment vertical="center"/>
    </xf>
    <xf numFmtId="0" fontId="35" fillId="0" borderId="0" xfId="0" applyFont="1" applyAlignment="1">
      <alignment vertical="center"/>
    </xf>
    <xf numFmtId="0" fontId="35" fillId="0" borderId="44" xfId="0" applyFont="1" applyBorder="1" applyAlignment="1">
      <alignment horizontal="center" vertical="center"/>
    </xf>
    <xf numFmtId="0" fontId="35" fillId="0" borderId="45" xfId="0" applyFont="1" applyBorder="1" applyAlignment="1">
      <alignment vertical="center" wrapText="1"/>
    </xf>
    <xf numFmtId="0" fontId="35" fillId="0" borderId="46" xfId="0" applyFont="1" applyBorder="1" applyAlignment="1">
      <alignment horizontal="center" vertical="center"/>
    </xf>
    <xf numFmtId="164" fontId="35" fillId="0" borderId="44" xfId="1" applyNumberFormat="1" applyFont="1" applyFill="1" applyBorder="1" applyAlignment="1">
      <alignment horizontal="center" vertical="center"/>
    </xf>
    <xf numFmtId="164" fontId="35" fillId="0" borderId="45" xfId="1" applyNumberFormat="1" applyFont="1" applyFill="1" applyBorder="1" applyAlignment="1">
      <alignment horizontal="center" vertical="center"/>
    </xf>
    <xf numFmtId="164" fontId="38" fillId="0" borderId="45" xfId="1" applyNumberFormat="1" applyFont="1" applyFill="1" applyBorder="1" applyAlignment="1">
      <alignment vertical="center"/>
    </xf>
    <xf numFmtId="164" fontId="35" fillId="0" borderId="47" xfId="1" applyNumberFormat="1" applyFont="1" applyFill="1" applyBorder="1" applyAlignment="1">
      <alignment vertical="center"/>
    </xf>
    <xf numFmtId="164" fontId="35" fillId="0" borderId="44" xfId="1" applyNumberFormat="1" applyFont="1" applyFill="1" applyBorder="1" applyAlignment="1">
      <alignment vertical="center"/>
    </xf>
    <xf numFmtId="164" fontId="35" fillId="0" borderId="45" xfId="1" applyNumberFormat="1" applyFont="1" applyFill="1" applyBorder="1" applyAlignment="1">
      <alignment vertical="center"/>
    </xf>
    <xf numFmtId="170" fontId="35" fillId="0" borderId="44" xfId="0" applyNumberFormat="1" applyFont="1" applyBorder="1" applyAlignment="1">
      <alignment horizontal="center" vertical="center"/>
    </xf>
    <xf numFmtId="0" fontId="35" fillId="0" borderId="45" xfId="0" applyFont="1" applyBorder="1" applyAlignment="1">
      <alignment vertical="center"/>
    </xf>
    <xf numFmtId="164" fontId="35" fillId="0" borderId="44" xfId="1" applyNumberFormat="1" applyFont="1" applyBorder="1" applyAlignment="1">
      <alignment horizontal="center" vertical="center"/>
    </xf>
    <xf numFmtId="164" fontId="35" fillId="0" borderId="45" xfId="1" applyNumberFormat="1" applyFont="1" applyBorder="1" applyAlignment="1">
      <alignment horizontal="center" vertical="center"/>
    </xf>
    <xf numFmtId="164" fontId="35" fillId="0" borderId="44" xfId="1" applyNumberFormat="1" applyFont="1" applyBorder="1" applyAlignment="1">
      <alignment vertical="center"/>
    </xf>
    <xf numFmtId="164" fontId="35" fillId="0" borderId="45" xfId="1" applyNumberFormat="1" applyFont="1" applyBorder="1" applyAlignment="1">
      <alignment vertical="center"/>
    </xf>
    <xf numFmtId="0" fontId="37" fillId="2" borderId="44" xfId="0" applyFont="1" applyFill="1" applyBorder="1" applyAlignment="1">
      <alignment horizontal="center" vertical="center"/>
    </xf>
    <xf numFmtId="0" fontId="37" fillId="2" borderId="45" xfId="0" applyFont="1" applyFill="1" applyBorder="1" applyAlignment="1">
      <alignment horizontal="left" vertical="center"/>
    </xf>
    <xf numFmtId="0" fontId="37" fillId="2" borderId="45" xfId="0" applyFont="1" applyFill="1" applyBorder="1" applyAlignment="1">
      <alignment vertical="center"/>
    </xf>
    <xf numFmtId="0" fontId="37" fillId="2" borderId="46" xfId="0" applyFont="1" applyFill="1" applyBorder="1" applyAlignment="1">
      <alignment horizontal="center" vertical="center"/>
    </xf>
    <xf numFmtId="164" fontId="37" fillId="2" borderId="44" xfId="1" applyNumberFormat="1" applyFont="1" applyFill="1" applyBorder="1" applyAlignment="1">
      <alignment horizontal="center" vertical="center" wrapText="1"/>
    </xf>
    <xf numFmtId="164" fontId="37" fillId="2" borderId="45" xfId="1" applyNumberFormat="1" applyFont="1" applyFill="1" applyBorder="1" applyAlignment="1">
      <alignment horizontal="center" vertical="center" wrapText="1"/>
    </xf>
    <xf numFmtId="164" fontId="37" fillId="2" borderId="47" xfId="1" applyNumberFormat="1" applyFont="1" applyFill="1" applyBorder="1" applyAlignment="1">
      <alignment horizontal="center" vertical="center" wrapText="1"/>
    </xf>
    <xf numFmtId="164" fontId="38" fillId="0" borderId="45" xfId="1" applyNumberFormat="1" applyFont="1" applyBorder="1" applyAlignment="1">
      <alignment vertical="center"/>
    </xf>
    <xf numFmtId="49" fontId="39" fillId="8" borderId="48" xfId="0" applyNumberFormat="1" applyFont="1" applyFill="1" applyBorder="1" applyAlignment="1">
      <alignment horizontal="center" vertical="center"/>
    </xf>
    <xf numFmtId="0" fontId="39" fillId="8" borderId="7" xfId="0" applyFont="1" applyFill="1" applyBorder="1" applyAlignment="1">
      <alignment horizontal="center" vertical="center"/>
    </xf>
    <xf numFmtId="164" fontId="39" fillId="8" borderId="48" xfId="1" applyNumberFormat="1" applyFont="1" applyFill="1" applyBorder="1" applyAlignment="1">
      <alignment horizontal="center" vertical="center"/>
    </xf>
    <xf numFmtId="164" fontId="39" fillId="8" borderId="7" xfId="1" applyNumberFormat="1" applyFont="1" applyFill="1" applyBorder="1" applyAlignment="1">
      <alignment horizontal="center" vertical="center"/>
    </xf>
    <xf numFmtId="164" fontId="39" fillId="8" borderId="51" xfId="1" applyNumberFormat="1" applyFont="1" applyFill="1" applyBorder="1" applyAlignment="1">
      <alignment vertical="center"/>
    </xf>
    <xf numFmtId="164" fontId="39" fillId="8" borderId="9" xfId="1" applyNumberFormat="1" applyFont="1" applyFill="1" applyBorder="1" applyAlignment="1">
      <alignment vertical="center"/>
    </xf>
    <xf numFmtId="164" fontId="39" fillId="8" borderId="6" xfId="1" applyNumberFormat="1" applyFont="1" applyFill="1" applyBorder="1" applyAlignment="1">
      <alignment vertical="center"/>
    </xf>
    <xf numFmtId="164" fontId="39" fillId="8" borderId="7" xfId="1" applyNumberFormat="1" applyFont="1" applyFill="1" applyBorder="1" applyAlignment="1">
      <alignment vertical="center"/>
    </xf>
    <xf numFmtId="164" fontId="39" fillId="8" borderId="10" xfId="1" applyNumberFormat="1" applyFont="1" applyFill="1" applyBorder="1" applyAlignment="1">
      <alignment vertical="center"/>
    </xf>
    <xf numFmtId="0" fontId="34" fillId="0" borderId="0" xfId="0" applyFont="1" applyAlignment="1">
      <alignment vertical="center"/>
    </xf>
    <xf numFmtId="49" fontId="34" fillId="0" borderId="48" xfId="0" applyNumberFormat="1" applyFont="1" applyBorder="1" applyAlignment="1">
      <alignment horizontal="center" vertical="center"/>
    </xf>
    <xf numFmtId="0" fontId="34" fillId="0" borderId="7" xfId="0" applyFont="1" applyBorder="1" applyAlignment="1">
      <alignment horizontal="left" vertical="center" indent="2"/>
    </xf>
    <xf numFmtId="0" fontId="34" fillId="0" borderId="7" xfId="0" applyFont="1" applyBorder="1" applyAlignment="1">
      <alignment horizontal="center" vertical="center"/>
    </xf>
    <xf numFmtId="164" fontId="34" fillId="0" borderId="48" xfId="1" applyNumberFormat="1" applyFont="1" applyBorder="1" applyAlignment="1">
      <alignment horizontal="center" vertical="center"/>
    </xf>
    <xf numFmtId="164" fontId="34" fillId="0" borderId="7" xfId="1" applyNumberFormat="1" applyFont="1" applyBorder="1" applyAlignment="1">
      <alignment horizontal="center" vertical="center"/>
    </xf>
    <xf numFmtId="164" fontId="34" fillId="0" borderId="51" xfId="1" applyNumberFormat="1" applyFont="1" applyBorder="1" applyAlignment="1">
      <alignment vertical="center"/>
    </xf>
    <xf numFmtId="164" fontId="34" fillId="0" borderId="9" xfId="1" applyNumberFormat="1" applyFont="1" applyBorder="1" applyAlignment="1">
      <alignment vertical="center"/>
    </xf>
    <xf numFmtId="164" fontId="34" fillId="0" borderId="6" xfId="1" applyNumberFormat="1" applyFont="1" applyBorder="1" applyAlignment="1">
      <alignment vertical="center"/>
    </xf>
    <xf numFmtId="164" fontId="34" fillId="0" borderId="10" xfId="1" applyNumberFormat="1" applyFont="1" applyBorder="1" applyAlignment="1">
      <alignment vertical="center"/>
    </xf>
    <xf numFmtId="0" fontId="39" fillId="8" borderId="7" xfId="0" applyFont="1" applyFill="1" applyBorder="1" applyAlignment="1">
      <alignment vertical="center"/>
    </xf>
    <xf numFmtId="0" fontId="40" fillId="0" borderId="9" xfId="0" applyFont="1" applyBorder="1" applyAlignment="1">
      <alignment horizontal="center" vertical="center"/>
    </xf>
    <xf numFmtId="0" fontId="40" fillId="0" borderId="6" xfId="0" applyFont="1" applyBorder="1" applyAlignment="1">
      <alignment horizontal="left" vertical="center" indent="2"/>
    </xf>
    <xf numFmtId="0" fontId="40" fillId="0" borderId="6" xfId="0" applyFont="1" applyBorder="1" applyAlignment="1">
      <alignment vertical="center"/>
    </xf>
    <xf numFmtId="164" fontId="40" fillId="3" borderId="0" xfId="1" applyNumberFormat="1" applyFont="1" applyFill="1" applyAlignment="1">
      <alignment horizontal="right"/>
    </xf>
    <xf numFmtId="0" fontId="40" fillId="0" borderId="9" xfId="0" applyFont="1" applyBorder="1" applyAlignment="1">
      <alignment vertical="center"/>
    </xf>
    <xf numFmtId="0" fontId="40" fillId="0" borderId="10" xfId="0" applyFont="1" applyBorder="1" applyAlignment="1">
      <alignment vertical="center"/>
    </xf>
    <xf numFmtId="0" fontId="40" fillId="0" borderId="0" xfId="0" applyFont="1" applyAlignment="1">
      <alignment vertical="center"/>
    </xf>
    <xf numFmtId="49" fontId="39" fillId="8" borderId="9" xfId="0" applyNumberFormat="1" applyFont="1" applyFill="1" applyBorder="1" applyAlignment="1">
      <alignment horizontal="center" vertical="center"/>
    </xf>
    <xf numFmtId="0" fontId="39" fillId="8" borderId="6" xfId="0" applyFont="1" applyFill="1" applyBorder="1" applyAlignment="1">
      <alignment vertical="center"/>
    </xf>
    <xf numFmtId="0" fontId="39" fillId="8" borderId="6" xfId="0" applyFont="1" applyFill="1" applyBorder="1" applyAlignment="1">
      <alignment horizontal="center" vertical="center"/>
    </xf>
    <xf numFmtId="164" fontId="39" fillId="8" borderId="9" xfId="1" applyNumberFormat="1" applyFont="1" applyFill="1" applyBorder="1" applyAlignment="1">
      <alignment horizontal="center" vertical="center"/>
    </xf>
    <xf numFmtId="164" fontId="39" fillId="8" borderId="6" xfId="1" applyNumberFormat="1" applyFont="1" applyFill="1" applyBorder="1" applyAlignment="1">
      <alignment horizontal="center" vertical="center"/>
    </xf>
    <xf numFmtId="164" fontId="39" fillId="8" borderId="10" xfId="1" applyNumberFormat="1" applyFont="1" applyFill="1" applyBorder="1" applyAlignment="1">
      <alignment horizontal="center" vertical="center"/>
    </xf>
    <xf numFmtId="0" fontId="41" fillId="0" borderId="11" xfId="0" applyFont="1" applyBorder="1" applyAlignment="1">
      <alignment horizontal="center" vertical="center"/>
    </xf>
    <xf numFmtId="0" fontId="41" fillId="0" borderId="12" xfId="0" applyFont="1" applyBorder="1" applyAlignment="1">
      <alignment horizontal="left" vertical="center" indent="2"/>
    </xf>
    <xf numFmtId="0" fontId="41" fillId="0" borderId="12" xfId="0" applyFont="1" applyBorder="1" applyAlignment="1">
      <alignment vertical="center"/>
    </xf>
    <xf numFmtId="164" fontId="41" fillId="3" borderId="0" xfId="1" applyNumberFormat="1" applyFont="1" applyFill="1" applyAlignment="1">
      <alignment horizontal="right"/>
    </xf>
    <xf numFmtId="0" fontId="41" fillId="0" borderId="11" xfId="0" applyFont="1" applyBorder="1" applyAlignment="1">
      <alignment vertical="center"/>
    </xf>
    <xf numFmtId="0" fontId="41" fillId="0" borderId="13" xfId="0" applyFont="1" applyBorder="1" applyAlignment="1">
      <alignment vertical="center"/>
    </xf>
    <xf numFmtId="164" fontId="41" fillId="0" borderId="12" xfId="1" applyNumberFormat="1" applyFont="1" applyBorder="1" applyAlignment="1">
      <alignment horizontal="left" vertical="center"/>
    </xf>
    <xf numFmtId="164" fontId="41" fillId="0" borderId="13" xfId="1" quotePrefix="1" applyNumberFormat="1" applyFont="1" applyBorder="1" applyAlignment="1">
      <alignment horizontal="left" vertical="center"/>
    </xf>
    <xf numFmtId="164" fontId="41" fillId="3" borderId="0" xfId="1" applyNumberFormat="1" applyFont="1" applyFill="1" applyAlignment="1">
      <alignment horizontal="left"/>
    </xf>
    <xf numFmtId="0" fontId="41" fillId="0" borderId="0" xfId="0" applyFont="1" applyAlignment="1">
      <alignment vertical="center"/>
    </xf>
    <xf numFmtId="0" fontId="10" fillId="0" borderId="0" xfId="0" applyFont="1" applyAlignment="1">
      <alignment horizontal="center"/>
    </xf>
    <xf numFmtId="164" fontId="18" fillId="0" borderId="0" xfId="1" applyNumberFormat="1" applyFont="1" applyAlignment="1">
      <alignment vertical="center"/>
    </xf>
    <xf numFmtId="164" fontId="41" fillId="0" borderId="0" xfId="1" applyNumberFormat="1" applyFont="1" applyAlignment="1">
      <alignment horizontal="center"/>
    </xf>
    <xf numFmtId="0" fontId="29" fillId="0" borderId="0" xfId="0" applyFont="1"/>
    <xf numFmtId="164" fontId="18" fillId="0" borderId="0" xfId="1" applyNumberFormat="1" applyFont="1"/>
    <xf numFmtId="164" fontId="18" fillId="0" borderId="0" xfId="1" applyNumberFormat="1" applyFont="1" applyAlignment="1">
      <alignment horizontal="center" vertical="center"/>
    </xf>
    <xf numFmtId="0" fontId="42" fillId="0" borderId="0" xfId="0" applyFont="1" applyAlignment="1">
      <alignment horizontal="center" vertical="center"/>
    </xf>
    <xf numFmtId="9" fontId="10" fillId="0" borderId="0" xfId="2" applyFont="1" applyAlignment="1">
      <alignment horizontal="center" vertical="center"/>
    </xf>
    <xf numFmtId="164" fontId="10" fillId="0" borderId="0" xfId="1" applyNumberFormat="1" applyFont="1" applyAlignment="1">
      <alignment horizontal="center" vertical="center"/>
    </xf>
    <xf numFmtId="0" fontId="29" fillId="0" borderId="0" xfId="0" applyFont="1" applyAlignment="1">
      <alignment horizontal="center" vertical="center"/>
    </xf>
    <xf numFmtId="164" fontId="29" fillId="0" borderId="0" xfId="1" applyNumberFormat="1" applyFont="1" applyAlignment="1">
      <alignment horizontal="center" vertical="center"/>
    </xf>
    <xf numFmtId="9" fontId="18" fillId="0" borderId="0" xfId="2" applyFont="1" applyAlignment="1">
      <alignment horizontal="center" vertical="center"/>
    </xf>
    <xf numFmtId="0" fontId="10" fillId="0" borderId="0" xfId="0" applyFont="1" applyAlignment="1">
      <alignment horizontal="center" vertical="center"/>
    </xf>
    <xf numFmtId="9" fontId="29" fillId="0" borderId="0" xfId="2" applyFont="1" applyAlignment="1">
      <alignment horizontal="center" vertical="center"/>
    </xf>
    <xf numFmtId="164" fontId="28" fillId="0" borderId="0" xfId="1" applyNumberFormat="1" applyFont="1" applyAlignment="1">
      <alignment horizontal="center" vertical="center"/>
    </xf>
    <xf numFmtId="9" fontId="28" fillId="0" borderId="0" xfId="2" applyFont="1" applyAlignment="1">
      <alignment horizontal="center" vertical="center"/>
    </xf>
    <xf numFmtId="9" fontId="29" fillId="0" borderId="0" xfId="2" applyFont="1"/>
    <xf numFmtId="164" fontId="10" fillId="2" borderId="0" xfId="1" applyNumberFormat="1" applyFont="1" applyFill="1" applyAlignment="1">
      <alignment horizontal="left"/>
    </xf>
    <xf numFmtId="164" fontId="10" fillId="0" borderId="3" xfId="1" applyNumberFormat="1" applyFont="1" applyFill="1" applyBorder="1" applyAlignment="1">
      <alignment horizontal="left"/>
    </xf>
    <xf numFmtId="164" fontId="10" fillId="0" borderId="5" xfId="1" applyNumberFormat="1" applyFont="1" applyFill="1" applyBorder="1" applyAlignment="1">
      <alignment horizontal="left"/>
    </xf>
    <xf numFmtId="164" fontId="10" fillId="0" borderId="0" xfId="1" applyNumberFormat="1" applyFont="1" applyFill="1" applyBorder="1" applyAlignment="1">
      <alignment horizontal="left"/>
    </xf>
    <xf numFmtId="164" fontId="10" fillId="0" borderId="0" xfId="1" applyNumberFormat="1" applyFont="1" applyFill="1" applyBorder="1" applyAlignment="1"/>
    <xf numFmtId="164" fontId="41" fillId="0" borderId="11" xfId="1" applyNumberFormat="1" applyFont="1" applyBorder="1" applyAlignment="1">
      <alignment vertical="center"/>
    </xf>
    <xf numFmtId="0" fontId="45" fillId="0" borderId="0" xfId="0" applyFont="1" applyAlignment="1">
      <alignment vertical="center" wrapText="1"/>
    </xf>
    <xf numFmtId="0" fontId="46" fillId="0" borderId="0" xfId="0" applyFont="1" applyAlignment="1">
      <alignment vertical="center" wrapText="1"/>
    </xf>
    <xf numFmtId="0" fontId="47" fillId="0" borderId="0" xfId="0" applyFont="1" applyAlignment="1">
      <alignment wrapText="1"/>
    </xf>
    <xf numFmtId="0" fontId="48" fillId="0" borderId="0" xfId="0" applyFont="1" applyAlignment="1">
      <alignment horizontal="left" vertical="center" wrapText="1"/>
    </xf>
    <xf numFmtId="0" fontId="49" fillId="0" borderId="0" xfId="0" applyFont="1" applyAlignment="1">
      <alignment horizontal="left" vertical="center" wrapText="1"/>
    </xf>
    <xf numFmtId="0" fontId="50" fillId="0" borderId="0" xfId="0" applyFont="1" applyAlignment="1">
      <alignment horizontal="left" vertical="center" wrapText="1"/>
    </xf>
    <xf numFmtId="0" fontId="45" fillId="0" borderId="61" xfId="0" applyFont="1" applyBorder="1" applyAlignment="1">
      <alignment vertical="center" wrapText="1"/>
    </xf>
    <xf numFmtId="0" fontId="46" fillId="0" borderId="61" xfId="0" applyFont="1" applyBorder="1" applyAlignment="1">
      <alignment vertical="center" wrapText="1"/>
    </xf>
    <xf numFmtId="0" fontId="47" fillId="0" borderId="61" xfId="0" applyFont="1" applyBorder="1" applyAlignment="1">
      <alignment wrapText="1"/>
    </xf>
    <xf numFmtId="0" fontId="44" fillId="8" borderId="61" xfId="0" applyFont="1" applyFill="1" applyBorder="1" applyAlignment="1">
      <alignment horizontal="left" vertical="center" wrapText="1"/>
    </xf>
    <xf numFmtId="0" fontId="51" fillId="8" borderId="61" xfId="0" applyFont="1" applyFill="1" applyBorder="1" applyAlignment="1">
      <alignment horizontal="left" vertical="center" wrapText="1"/>
    </xf>
    <xf numFmtId="0" fontId="35" fillId="0" borderId="0" xfId="0" applyFont="1" applyAlignment="1">
      <alignment horizontal="center"/>
    </xf>
    <xf numFmtId="164" fontId="35" fillId="0" borderId="0" xfId="14" applyNumberFormat="1" applyFont="1"/>
    <xf numFmtId="0" fontId="18" fillId="0" borderId="0" xfId="0" applyFont="1" applyAlignment="1">
      <alignment horizontal="left" indent="2"/>
    </xf>
    <xf numFmtId="0" fontId="52" fillId="0" borderId="0" xfId="0" applyFont="1"/>
    <xf numFmtId="0" fontId="35" fillId="0" borderId="0" xfId="0" applyFont="1" applyAlignment="1">
      <alignment horizontal="left"/>
    </xf>
    <xf numFmtId="164" fontId="35" fillId="0" borderId="0" xfId="14" applyNumberFormat="1" applyFont="1" applyAlignment="1"/>
    <xf numFmtId="0" fontId="31" fillId="0" borderId="0" xfId="0" applyFont="1"/>
    <xf numFmtId="0" fontId="32" fillId="0" borderId="0" xfId="0" applyFont="1" applyAlignment="1">
      <alignment horizontal="center"/>
    </xf>
    <xf numFmtId="0" fontId="35" fillId="0" borderId="0" xfId="0" applyFont="1" applyAlignment="1">
      <alignment horizontal="left" indent="2"/>
    </xf>
    <xf numFmtId="164" fontId="35" fillId="0" borderId="0" xfId="14" applyNumberFormat="1" applyFont="1" applyBorder="1" applyAlignment="1"/>
    <xf numFmtId="0" fontId="35" fillId="0" borderId="0" xfId="0" quotePrefix="1" applyFont="1"/>
    <xf numFmtId="0" fontId="53" fillId="0" borderId="0" xfId="0" applyFont="1"/>
    <xf numFmtId="164" fontId="35" fillId="0" borderId="0" xfId="15" applyNumberFormat="1" applyFont="1" applyBorder="1"/>
    <xf numFmtId="0" fontId="37" fillId="0" borderId="0" xfId="0" applyFont="1"/>
    <xf numFmtId="164" fontId="35" fillId="0" borderId="0" xfId="14" applyNumberFormat="1" applyFont="1" applyBorder="1"/>
    <xf numFmtId="0" fontId="37" fillId="11" borderId="6" xfId="0" applyFont="1" applyFill="1" applyBorder="1" applyAlignment="1">
      <alignment horizontal="center" vertical="center"/>
    </xf>
    <xf numFmtId="0" fontId="37" fillId="11" borderId="6" xfId="0" applyFont="1" applyFill="1" applyBorder="1" applyAlignment="1">
      <alignment horizontal="center" vertical="center" wrapText="1"/>
    </xf>
    <xf numFmtId="0" fontId="37" fillId="11" borderId="2" xfId="0" applyFont="1" applyFill="1" applyBorder="1" applyAlignment="1">
      <alignment horizontal="center" vertical="center" wrapText="1"/>
    </xf>
    <xf numFmtId="0" fontId="37" fillId="11" borderId="15" xfId="0" applyFont="1" applyFill="1" applyBorder="1" applyAlignment="1">
      <alignment horizontal="center" vertical="center" wrapText="1"/>
    </xf>
    <xf numFmtId="0" fontId="35" fillId="0" borderId="6" xfId="0" applyFont="1" applyBorder="1" applyAlignment="1">
      <alignment horizontal="center" vertical="center"/>
    </xf>
    <xf numFmtId="164" fontId="0" fillId="0" borderId="14" xfId="0" applyNumberFormat="1" applyBorder="1" applyAlignment="1">
      <alignment vertical="center" wrapText="1"/>
    </xf>
    <xf numFmtId="164" fontId="0" fillId="0" borderId="2" xfId="0" applyNumberFormat="1" applyBorder="1" applyAlignment="1">
      <alignment vertical="center" wrapText="1"/>
    </xf>
    <xf numFmtId="164" fontId="0" fillId="0" borderId="15" xfId="0" applyNumberFormat="1" applyBorder="1" applyAlignment="1">
      <alignment vertical="center" wrapText="1"/>
    </xf>
    <xf numFmtId="0" fontId="35" fillId="4" borderId="62" xfId="0" applyFont="1" applyFill="1" applyBorder="1" applyAlignment="1">
      <alignment vertical="center" wrapText="1"/>
    </xf>
    <xf numFmtId="164" fontId="35" fillId="0" borderId="6" xfId="14" applyNumberFormat="1" applyFont="1" applyBorder="1" applyAlignment="1">
      <alignment horizontal="center" vertical="center"/>
    </xf>
    <xf numFmtId="43" fontId="35" fillId="0" borderId="6" xfId="1" applyFont="1" applyBorder="1" applyAlignment="1">
      <alignment horizontal="center" vertical="center"/>
    </xf>
    <xf numFmtId="43" fontId="35" fillId="0" borderId="6" xfId="14" applyFont="1" applyBorder="1" applyAlignment="1">
      <alignment horizontal="right" vertical="center"/>
    </xf>
    <xf numFmtId="164" fontId="35" fillId="0" borderId="2" xfId="14" applyNumberFormat="1" applyFont="1" applyBorder="1" applyAlignment="1">
      <alignment horizontal="right" vertical="center"/>
    </xf>
    <xf numFmtId="164" fontId="0" fillId="0" borderId="15" xfId="0" applyNumberFormat="1" applyBorder="1" applyAlignment="1">
      <alignment vertical="center"/>
    </xf>
    <xf numFmtId="164" fontId="35" fillId="0" borderId="6" xfId="14" applyNumberFormat="1" applyFont="1" applyBorder="1" applyAlignment="1">
      <alignment horizontal="right" vertical="center"/>
    </xf>
    <xf numFmtId="164" fontId="35" fillId="0" borderId="6" xfId="14" applyNumberFormat="1" applyFont="1" applyBorder="1" applyAlignment="1">
      <alignment horizontal="left" vertical="center"/>
    </xf>
    <xf numFmtId="164" fontId="0" fillId="0" borderId="14" xfId="0" applyNumberFormat="1" applyBorder="1" applyAlignment="1">
      <alignment vertical="center"/>
    </xf>
    <xf numFmtId="164" fontId="0" fillId="0" borderId="2" xfId="0" applyNumberFormat="1" applyBorder="1" applyAlignment="1">
      <alignment vertical="center"/>
    </xf>
    <xf numFmtId="0" fontId="35" fillId="4" borderId="6" xfId="0" applyFont="1" applyFill="1" applyBorder="1" applyAlignment="1">
      <alignment vertical="center"/>
    </xf>
    <xf numFmtId="164" fontId="37" fillId="11" borderId="6" xfId="0" applyNumberFormat="1" applyFont="1" applyFill="1" applyBorder="1" applyAlignment="1">
      <alignment vertical="center"/>
    </xf>
    <xf numFmtId="0" fontId="37" fillId="11" borderId="6" xfId="0" applyFont="1" applyFill="1" applyBorder="1"/>
    <xf numFmtId="171" fontId="35" fillId="4" borderId="6" xfId="0" applyNumberFormat="1" applyFont="1" applyFill="1" applyBorder="1" applyAlignment="1">
      <alignment vertical="center"/>
    </xf>
    <xf numFmtId="0" fontId="35" fillId="4" borderId="6" xfId="0" applyFont="1" applyFill="1" applyBorder="1"/>
    <xf numFmtId="0" fontId="55" fillId="0" borderId="0" xfId="0" applyFont="1"/>
    <xf numFmtId="0" fontId="35" fillId="0" borderId="0" xfId="0" applyFont="1" applyAlignment="1">
      <alignment vertical="center" wrapText="1"/>
    </xf>
    <xf numFmtId="0" fontId="35" fillId="0" borderId="0" xfId="0" applyFont="1" applyAlignment="1">
      <alignment horizontal="center" vertical="center" wrapText="1"/>
    </xf>
    <xf numFmtId="0" fontId="35" fillId="4" borderId="0" xfId="0" applyFont="1" applyFill="1" applyAlignment="1">
      <alignment vertical="center"/>
    </xf>
    <xf numFmtId="14" fontId="35" fillId="0" borderId="0" xfId="0" quotePrefix="1" applyNumberFormat="1" applyFont="1" applyAlignment="1">
      <alignment vertical="center"/>
    </xf>
    <xf numFmtId="164" fontId="35" fillId="0" borderId="0" xfId="14" applyNumberFormat="1" applyFont="1" applyAlignment="1">
      <alignment horizontal="left" vertical="center"/>
    </xf>
    <xf numFmtId="0" fontId="35" fillId="0" borderId="0" xfId="0" applyFont="1" applyAlignment="1">
      <alignment wrapText="1"/>
    </xf>
    <xf numFmtId="0" fontId="35" fillId="0" borderId="0" xfId="0" quotePrefix="1" applyFont="1" applyAlignment="1">
      <alignment horizontal="left" indent="2"/>
    </xf>
    <xf numFmtId="0" fontId="35" fillId="0" borderId="0" xfId="0" quotePrefix="1" applyFont="1" applyAlignment="1">
      <alignment horizontal="center"/>
    </xf>
    <xf numFmtId="0" fontId="31" fillId="8" borderId="0" xfId="0" applyFont="1" applyFill="1"/>
    <xf numFmtId="0" fontId="56" fillId="8" borderId="0" xfId="0" applyFont="1" applyFill="1"/>
    <xf numFmtId="0" fontId="35" fillId="0" borderId="0" xfId="0" applyFont="1" applyAlignment="1">
      <alignment horizontal="left" vertical="center" wrapText="1"/>
    </xf>
    <xf numFmtId="0" fontId="56" fillId="8" borderId="0" xfId="0" applyFont="1" applyFill="1" applyAlignment="1">
      <alignment horizontal="center"/>
    </xf>
    <xf numFmtId="0" fontId="35" fillId="0" borderId="0" xfId="0" quotePrefix="1" applyFont="1" applyAlignment="1">
      <alignment horizontal="left"/>
    </xf>
    <xf numFmtId="0" fontId="58" fillId="0" borderId="0" xfId="0" applyFont="1"/>
    <xf numFmtId="0" fontId="58" fillId="0" borderId="0" xfId="0" applyFont="1" applyAlignment="1">
      <alignment horizontal="center"/>
    </xf>
    <xf numFmtId="164" fontId="58" fillId="0" borderId="0" xfId="14" applyNumberFormat="1" applyFont="1"/>
    <xf numFmtId="0" fontId="59" fillId="0" borderId="0" xfId="0" applyFont="1" applyAlignment="1">
      <alignment horizontal="left" indent="2"/>
    </xf>
    <xf numFmtId="0" fontId="60" fillId="0" borderId="0" xfId="0" applyFont="1"/>
    <xf numFmtId="0" fontId="58" fillId="0" borderId="0" xfId="0" applyFont="1" applyAlignment="1">
      <alignment horizontal="left"/>
    </xf>
    <xf numFmtId="164" fontId="58" fillId="0" borderId="0" xfId="14" applyNumberFormat="1" applyFont="1" applyAlignment="1"/>
    <xf numFmtId="0" fontId="61" fillId="0" borderId="0" xfId="0" applyFont="1"/>
    <xf numFmtId="0" fontId="62" fillId="0" borderId="0" xfId="0" applyFont="1"/>
    <xf numFmtId="0" fontId="62" fillId="0" borderId="0" xfId="0" applyFont="1" applyAlignment="1">
      <alignment horizontal="center"/>
    </xf>
    <xf numFmtId="0" fontId="58" fillId="0" borderId="0" xfId="0" applyFont="1" applyAlignment="1">
      <alignment horizontal="left" indent="2"/>
    </xf>
    <xf numFmtId="164" fontId="58" fillId="0" borderId="0" xfId="14" applyNumberFormat="1" applyFont="1" applyBorder="1" applyAlignment="1"/>
    <xf numFmtId="0" fontId="58" fillId="0" borderId="0" xfId="0" quotePrefix="1" applyFont="1"/>
    <xf numFmtId="0" fontId="63" fillId="0" borderId="0" xfId="0" applyFont="1"/>
    <xf numFmtId="164" fontId="58" fillId="0" borderId="0" xfId="15" applyNumberFormat="1" applyFont="1" applyBorder="1"/>
    <xf numFmtId="0" fontId="58" fillId="0" borderId="0" xfId="0" quotePrefix="1" applyFont="1" applyAlignment="1">
      <alignment horizontal="left"/>
    </xf>
    <xf numFmtId="164" fontId="58" fillId="0" borderId="0" xfId="14" applyNumberFormat="1" applyFont="1" applyBorder="1"/>
    <xf numFmtId="0" fontId="63" fillId="11" borderId="6" xfId="0" applyFont="1" applyFill="1" applyBorder="1" applyAlignment="1">
      <alignment horizontal="center" vertical="center"/>
    </xf>
    <xf numFmtId="0" fontId="63" fillId="11" borderId="6" xfId="0" applyFont="1" applyFill="1" applyBorder="1" applyAlignment="1">
      <alignment horizontal="center" vertical="center" wrapText="1"/>
    </xf>
    <xf numFmtId="0" fontId="63" fillId="11" borderId="2" xfId="0" applyFont="1" applyFill="1" applyBorder="1" applyAlignment="1">
      <alignment horizontal="center" vertical="center" wrapText="1"/>
    </xf>
    <xf numFmtId="0" fontId="63" fillId="11" borderId="15" xfId="0" applyFont="1" applyFill="1" applyBorder="1" applyAlignment="1">
      <alignment horizontal="center" vertical="center" wrapText="1"/>
    </xf>
    <xf numFmtId="0" fontId="58" fillId="0" borderId="6" xfId="0" applyFont="1" applyBorder="1" applyAlignment="1">
      <alignment horizontal="center" vertical="center"/>
    </xf>
    <xf numFmtId="0" fontId="58" fillId="4" borderId="62" xfId="0" applyFont="1" applyFill="1" applyBorder="1" applyAlignment="1">
      <alignment horizontal="center" vertical="center" wrapText="1"/>
    </xf>
    <xf numFmtId="164" fontId="58" fillId="0" borderId="6" xfId="14" applyNumberFormat="1" applyFont="1" applyBorder="1" applyAlignment="1">
      <alignment horizontal="center" vertical="center"/>
    </xf>
    <xf numFmtId="43" fontId="58" fillId="0" borderId="6" xfId="1" applyFont="1" applyBorder="1" applyAlignment="1">
      <alignment horizontal="center" vertical="center"/>
    </xf>
    <xf numFmtId="172" fontId="58" fillId="0" borderId="6" xfId="1" applyNumberFormat="1" applyFont="1" applyBorder="1" applyAlignment="1">
      <alignment horizontal="right" vertical="center"/>
    </xf>
    <xf numFmtId="164" fontId="58" fillId="0" borderId="2" xfId="14" applyNumberFormat="1" applyFont="1" applyBorder="1" applyAlignment="1">
      <alignment horizontal="right" vertical="center"/>
    </xf>
    <xf numFmtId="164" fontId="57" fillId="0" borderId="15" xfId="0" applyNumberFormat="1" applyFont="1" applyBorder="1" applyAlignment="1">
      <alignment vertical="center"/>
    </xf>
    <xf numFmtId="164" fontId="58" fillId="0" borderId="6" xfId="14" applyNumberFormat="1" applyFont="1" applyBorder="1" applyAlignment="1">
      <alignment horizontal="right" vertical="center"/>
    </xf>
    <xf numFmtId="164" fontId="58" fillId="0" borderId="6" xfId="14" applyNumberFormat="1" applyFont="1" applyBorder="1" applyAlignment="1">
      <alignment horizontal="left" vertical="center"/>
    </xf>
    <xf numFmtId="0" fontId="58" fillId="4" borderId="6" xfId="0" applyFont="1" applyFill="1" applyBorder="1" applyAlignment="1">
      <alignment vertical="center"/>
    </xf>
    <xf numFmtId="43" fontId="58" fillId="0" borderId="6" xfId="14" applyFont="1" applyBorder="1" applyAlignment="1">
      <alignment horizontal="right" vertical="center"/>
    </xf>
    <xf numFmtId="164" fontId="63" fillId="11" borderId="6" xfId="0" applyNumberFormat="1" applyFont="1" applyFill="1" applyBorder="1" applyAlignment="1">
      <alignment vertical="center"/>
    </xf>
    <xf numFmtId="0" fontId="63" fillId="11" borderId="6" xfId="0" applyFont="1" applyFill="1" applyBorder="1"/>
    <xf numFmtId="164" fontId="58" fillId="0" borderId="0" xfId="0" applyNumberFormat="1" applyFont="1"/>
    <xf numFmtId="171" fontId="58" fillId="4" borderId="6" xfId="0" applyNumberFormat="1" applyFont="1" applyFill="1" applyBorder="1" applyAlignment="1">
      <alignment vertical="center"/>
    </xf>
    <xf numFmtId="0" fontId="58" fillId="4" borderId="6" xfId="0" applyFont="1" applyFill="1" applyBorder="1"/>
    <xf numFmtId="0" fontId="64" fillId="0" borderId="0" xfId="0" applyFont="1"/>
    <xf numFmtId="0" fontId="58" fillId="0" borderId="0" xfId="0" applyFont="1" applyAlignment="1">
      <alignment vertical="center" wrapText="1"/>
    </xf>
    <xf numFmtId="0" fontId="58" fillId="0" borderId="0" xfId="0" applyFont="1" applyAlignment="1">
      <alignment horizontal="center" vertical="center" wrapText="1"/>
    </xf>
    <xf numFmtId="0" fontId="58" fillId="4" borderId="0" xfId="0" applyFont="1" applyFill="1" applyAlignment="1">
      <alignment vertical="center"/>
    </xf>
    <xf numFmtId="14" fontId="63" fillId="0" borderId="0" xfId="0" quotePrefix="1" applyNumberFormat="1" applyFont="1" applyAlignment="1">
      <alignment vertical="center"/>
    </xf>
    <xf numFmtId="0" fontId="58" fillId="0" borderId="0" xfId="0" applyFont="1" applyAlignment="1">
      <alignment vertical="center"/>
    </xf>
    <xf numFmtId="164" fontId="58" fillId="0" borderId="0" xfId="14" quotePrefix="1" applyNumberFormat="1" applyFont="1" applyAlignment="1"/>
    <xf numFmtId="164" fontId="58" fillId="0" borderId="0" xfId="14" applyNumberFormat="1" applyFont="1" applyAlignment="1">
      <alignment horizontal="left" vertical="center"/>
    </xf>
    <xf numFmtId="0" fontId="58" fillId="0" borderId="0" xfId="0" applyFont="1" applyAlignment="1">
      <alignment wrapText="1"/>
    </xf>
    <xf numFmtId="0" fontId="58" fillId="0" borderId="0" xfId="0" quotePrefix="1" applyFont="1" applyAlignment="1">
      <alignment horizontal="left" indent="2"/>
    </xf>
    <xf numFmtId="0" fontId="58" fillId="0" borderId="0" xfId="0" quotePrefix="1" applyFont="1" applyAlignment="1">
      <alignment horizontal="center"/>
    </xf>
    <xf numFmtId="0" fontId="61" fillId="11" borderId="0" xfId="0" applyFont="1" applyFill="1"/>
    <xf numFmtId="0" fontId="61" fillId="11" borderId="0" xfId="0" applyFont="1" applyFill="1" applyAlignment="1">
      <alignment horizontal="center"/>
    </xf>
    <xf numFmtId="0" fontId="65" fillId="11" borderId="0" xfId="0" applyFont="1" applyFill="1"/>
    <xf numFmtId="0" fontId="66" fillId="0" borderId="0" xfId="0" applyFont="1"/>
    <xf numFmtId="0" fontId="66" fillId="0" borderId="0" xfId="0" applyFont="1" applyAlignment="1">
      <alignment horizontal="center"/>
    </xf>
    <xf numFmtId="164" fontId="10" fillId="2" borderId="0" xfId="1" applyNumberFormat="1" applyFont="1" applyFill="1" applyBorder="1" applyAlignment="1">
      <alignment horizontal="center"/>
    </xf>
    <xf numFmtId="164" fontId="10" fillId="0" borderId="5" xfId="1" applyNumberFormat="1" applyFont="1" applyFill="1" applyBorder="1" applyAlignment="1">
      <alignment horizontal="center"/>
    </xf>
    <xf numFmtId="0" fontId="18" fillId="6" borderId="0" xfId="0" applyFont="1" applyFill="1" applyAlignment="1">
      <alignment horizontal="center"/>
    </xf>
    <xf numFmtId="0" fontId="18" fillId="4" borderId="5" xfId="0" applyFont="1" applyFill="1" applyBorder="1" applyAlignment="1">
      <alignment horizontal="left"/>
    </xf>
    <xf numFmtId="0" fontId="18" fillId="4" borderId="3" xfId="0" applyFont="1" applyFill="1" applyBorder="1" applyAlignment="1">
      <alignment horizontal="left"/>
    </xf>
    <xf numFmtId="164" fontId="18" fillId="2" borderId="0" xfId="1" applyNumberFormat="1" applyFont="1" applyFill="1" applyAlignment="1">
      <alignment horizontal="center"/>
    </xf>
    <xf numFmtId="0" fontId="24" fillId="4" borderId="0" xfId="0" applyFont="1" applyFill="1" applyAlignment="1">
      <alignment horizontal="center"/>
    </xf>
    <xf numFmtId="164" fontId="24" fillId="0" borderId="0" xfId="0" applyNumberFormat="1" applyFont="1" applyAlignment="1">
      <alignment horizontal="center"/>
    </xf>
    <xf numFmtId="0" fontId="24" fillId="0" borderId="0" xfId="0" applyFont="1" applyAlignment="1">
      <alignment horizontal="center"/>
    </xf>
    <xf numFmtId="164" fontId="18" fillId="4" borderId="3" xfId="0" applyNumberFormat="1" applyFont="1" applyFill="1" applyBorder="1" applyAlignment="1">
      <alignment horizontal="left"/>
    </xf>
    <xf numFmtId="164" fontId="10" fillId="0" borderId="3" xfId="1" applyNumberFormat="1" applyFont="1" applyBorder="1" applyAlignment="1">
      <alignment horizontal="left"/>
    </xf>
    <xf numFmtId="164" fontId="10" fillId="0" borderId="5" xfId="1" applyNumberFormat="1" applyFont="1" applyBorder="1" applyAlignment="1">
      <alignment horizontal="left"/>
    </xf>
    <xf numFmtId="164" fontId="18" fillId="4" borderId="5" xfId="0" applyNumberFormat="1" applyFont="1" applyFill="1" applyBorder="1" applyAlignment="1">
      <alignment horizontal="left"/>
    </xf>
    <xf numFmtId="164" fontId="10" fillId="2" borderId="0" xfId="1" applyNumberFormat="1" applyFont="1" applyFill="1" applyAlignment="1">
      <alignment horizontal="left"/>
    </xf>
    <xf numFmtId="164" fontId="10" fillId="2" borderId="19" xfId="1" applyNumberFormat="1" applyFont="1" applyFill="1" applyBorder="1" applyAlignment="1">
      <alignment horizontal="center"/>
    </xf>
    <xf numFmtId="164" fontId="10" fillId="0" borderId="3" xfId="1" applyNumberFormat="1" applyFont="1" applyFill="1" applyBorder="1" applyAlignment="1">
      <alignment horizontal="center"/>
    </xf>
    <xf numFmtId="168" fontId="31" fillId="4" borderId="20" xfId="1" applyNumberFormat="1" applyFont="1" applyFill="1" applyBorder="1" applyAlignment="1">
      <alignment horizontal="center" vertical="center" wrapText="1"/>
    </xf>
    <xf numFmtId="168" fontId="31" fillId="4" borderId="21" xfId="1" applyNumberFormat="1" applyFont="1" applyFill="1" applyBorder="1" applyAlignment="1">
      <alignment horizontal="center" vertical="center" wrapText="1"/>
    </xf>
    <xf numFmtId="164" fontId="31" fillId="2" borderId="21" xfId="1" applyNumberFormat="1" applyFont="1" applyFill="1" applyBorder="1" applyAlignment="1">
      <alignment horizontal="center" vertical="center" wrapText="1"/>
    </xf>
    <xf numFmtId="164" fontId="31" fillId="2" borderId="22" xfId="1" applyNumberFormat="1" applyFont="1" applyFill="1" applyBorder="1" applyAlignment="1">
      <alignment horizontal="center" vertical="center" wrapText="1"/>
    </xf>
    <xf numFmtId="164" fontId="31" fillId="4" borderId="17" xfId="1" applyNumberFormat="1" applyFont="1" applyFill="1" applyBorder="1" applyAlignment="1">
      <alignment horizontal="center" vertical="center" wrapText="1"/>
    </xf>
    <xf numFmtId="164" fontId="31" fillId="4" borderId="16" xfId="1" applyNumberFormat="1" applyFont="1" applyFill="1" applyBorder="1" applyAlignment="1">
      <alignment horizontal="center" vertical="center" wrapText="1"/>
    </xf>
    <xf numFmtId="164" fontId="31" fillId="4" borderId="18" xfId="1" applyNumberFormat="1" applyFont="1" applyFill="1" applyBorder="1" applyAlignment="1">
      <alignment horizontal="center" vertical="center" wrapText="1"/>
    </xf>
    <xf numFmtId="0" fontId="33" fillId="8" borderId="23" xfId="0" applyFont="1" applyFill="1" applyBorder="1" applyAlignment="1">
      <alignment horizontal="center" vertical="center"/>
    </xf>
    <xf numFmtId="0" fontId="33" fillId="8" borderId="31" xfId="0" applyFont="1" applyFill="1" applyBorder="1" applyAlignment="1">
      <alignment horizontal="center" vertical="center"/>
    </xf>
    <xf numFmtId="0" fontId="33" fillId="8" borderId="24" xfId="0" applyFont="1" applyFill="1" applyBorder="1" applyAlignment="1">
      <alignment horizontal="center" vertical="center" wrapText="1"/>
    </xf>
    <xf numFmtId="0" fontId="33" fillId="8" borderId="32" xfId="0" applyFont="1" applyFill="1" applyBorder="1" applyAlignment="1">
      <alignment horizontal="center" vertical="center" wrapText="1"/>
    </xf>
    <xf numFmtId="0" fontId="33" fillId="8" borderId="24" xfId="0" applyFont="1" applyFill="1" applyBorder="1" applyAlignment="1">
      <alignment horizontal="center" vertical="center"/>
    </xf>
    <xf numFmtId="0" fontId="33" fillId="8" borderId="32" xfId="0" applyFont="1" applyFill="1" applyBorder="1" applyAlignment="1">
      <alignment horizontal="center" vertical="center"/>
    </xf>
    <xf numFmtId="168" fontId="33" fillId="8" borderId="25" xfId="1" applyNumberFormat="1" applyFont="1" applyFill="1" applyBorder="1" applyAlignment="1">
      <alignment horizontal="center" vertical="center" wrapText="1"/>
    </xf>
    <xf numFmtId="168" fontId="33" fillId="8" borderId="31" xfId="1" applyNumberFormat="1" applyFont="1" applyFill="1" applyBorder="1" applyAlignment="1">
      <alignment horizontal="center" vertical="center" wrapText="1"/>
    </xf>
    <xf numFmtId="0" fontId="39" fillId="8" borderId="49" xfId="0" applyFont="1" applyFill="1" applyBorder="1" applyAlignment="1">
      <alignment horizontal="left" vertical="center"/>
    </xf>
    <xf numFmtId="0" fontId="39" fillId="8" borderId="50" xfId="0" applyFont="1" applyFill="1" applyBorder="1" applyAlignment="1">
      <alignment horizontal="left" vertical="center"/>
    </xf>
    <xf numFmtId="164" fontId="40" fillId="0" borderId="52" xfId="1" applyNumberFormat="1" applyFont="1" applyBorder="1" applyAlignment="1">
      <alignment horizontal="center" vertical="center" wrapText="1"/>
    </xf>
    <xf numFmtId="164" fontId="40" fillId="0" borderId="2" xfId="1" applyNumberFormat="1" applyFont="1" applyBorder="1" applyAlignment="1">
      <alignment horizontal="center" vertical="center" wrapText="1"/>
    </xf>
    <xf numFmtId="164" fontId="40" fillId="0" borderId="53" xfId="1" applyNumberFormat="1" applyFont="1" applyBorder="1" applyAlignment="1">
      <alignment horizontal="center" vertical="center" wrapText="1"/>
    </xf>
    <xf numFmtId="168" fontId="33" fillId="8" borderId="30" xfId="1" applyNumberFormat="1" applyFont="1" applyFill="1" applyBorder="1" applyAlignment="1">
      <alignment horizontal="center" vertical="center" wrapText="1"/>
    </xf>
    <xf numFmtId="168" fontId="33" fillId="8" borderId="33" xfId="1" applyNumberFormat="1" applyFont="1" applyFill="1" applyBorder="1" applyAlignment="1">
      <alignment horizontal="center" vertical="center" wrapText="1"/>
    </xf>
    <xf numFmtId="164" fontId="33" fillId="8" borderId="28" xfId="1" applyNumberFormat="1" applyFont="1" applyFill="1" applyBorder="1" applyAlignment="1">
      <alignment horizontal="center" vertical="center" wrapText="1"/>
    </xf>
    <xf numFmtId="164" fontId="33" fillId="8" borderId="31" xfId="1" applyNumberFormat="1" applyFont="1" applyFill="1" applyBorder="1" applyAlignment="1">
      <alignment horizontal="center" vertical="center" wrapText="1"/>
    </xf>
    <xf numFmtId="168" fontId="33" fillId="8" borderId="57" xfId="1" applyNumberFormat="1" applyFont="1" applyFill="1" applyBorder="1" applyAlignment="1">
      <alignment horizontal="center" vertical="center" wrapText="1"/>
    </xf>
    <xf numFmtId="164" fontId="33" fillId="8" borderId="29" xfId="1" applyNumberFormat="1" applyFont="1" applyFill="1" applyBorder="1" applyAlignment="1">
      <alignment horizontal="center" vertical="center" wrapText="1"/>
    </xf>
    <xf numFmtId="164" fontId="33" fillId="8" borderId="32" xfId="1" applyNumberFormat="1" applyFont="1" applyFill="1" applyBorder="1" applyAlignment="1">
      <alignment horizontal="center" vertical="center" wrapText="1"/>
    </xf>
    <xf numFmtId="168" fontId="33" fillId="8" borderId="26" xfId="1" applyNumberFormat="1" applyFont="1" applyFill="1" applyBorder="1" applyAlignment="1">
      <alignment horizontal="center" vertical="center" wrapText="1"/>
    </xf>
    <xf numFmtId="168" fontId="33" fillId="8" borderId="32" xfId="1" applyNumberFormat="1" applyFont="1" applyFill="1" applyBorder="1" applyAlignment="1">
      <alignment horizontal="center" vertical="center" wrapText="1"/>
    </xf>
    <xf numFmtId="164" fontId="33" fillId="8" borderId="26" xfId="1" applyNumberFormat="1" applyFont="1" applyFill="1" applyBorder="1" applyAlignment="1">
      <alignment horizontal="center" vertical="center" wrapText="1"/>
    </xf>
    <xf numFmtId="164" fontId="33" fillId="8" borderId="27" xfId="1" applyNumberFormat="1" applyFont="1" applyFill="1" applyBorder="1" applyAlignment="1">
      <alignment horizontal="center" vertical="center" wrapText="1"/>
    </xf>
    <xf numFmtId="164" fontId="33" fillId="8" borderId="33" xfId="1" applyNumberFormat="1" applyFont="1" applyFill="1" applyBorder="1" applyAlignment="1">
      <alignment horizontal="center" vertical="center" wrapText="1"/>
    </xf>
    <xf numFmtId="164" fontId="41" fillId="0" borderId="54" xfId="1" applyNumberFormat="1" applyFont="1" applyBorder="1" applyAlignment="1">
      <alignment horizontal="left" vertical="center"/>
    </xf>
    <xf numFmtId="164" fontId="41" fillId="0" borderId="55" xfId="1" applyNumberFormat="1" applyFont="1" applyBorder="1" applyAlignment="1">
      <alignment horizontal="left" vertical="center"/>
    </xf>
    <xf numFmtId="164" fontId="6" fillId="0" borderId="56" xfId="7" applyNumberFormat="1" applyBorder="1" applyAlignment="1">
      <alignment horizontal="left" vertical="center"/>
    </xf>
    <xf numFmtId="168" fontId="33" fillId="8" borderId="29" xfId="1" applyNumberFormat="1" applyFont="1" applyFill="1" applyBorder="1" applyAlignment="1">
      <alignment horizontal="center" vertical="center" wrapText="1"/>
    </xf>
    <xf numFmtId="168" fontId="33" fillId="8" borderId="58" xfId="1" applyNumberFormat="1" applyFont="1" applyFill="1" applyBorder="1" applyAlignment="1">
      <alignment horizontal="center" vertical="center" wrapText="1"/>
    </xf>
    <xf numFmtId="164" fontId="40" fillId="0" borderId="52" xfId="1" applyNumberFormat="1" applyFont="1" applyBorder="1" applyAlignment="1">
      <alignment horizontal="center" vertical="center"/>
    </xf>
    <xf numFmtId="164" fontId="40" fillId="0" borderId="2" xfId="1" applyNumberFormat="1" applyFont="1" applyBorder="1" applyAlignment="1">
      <alignment horizontal="center" vertical="center"/>
    </xf>
    <xf numFmtId="164" fontId="40" fillId="0" borderId="53" xfId="1" applyNumberFormat="1" applyFont="1" applyBorder="1" applyAlignment="1">
      <alignment horizontal="center" vertical="center"/>
    </xf>
    <xf numFmtId="164" fontId="39" fillId="8" borderId="52" xfId="1" applyNumberFormat="1" applyFont="1" applyFill="1" applyBorder="1" applyAlignment="1">
      <alignment horizontal="center" vertical="center"/>
    </xf>
    <xf numFmtId="164" fontId="39" fillId="8" borderId="15" xfId="1" applyNumberFormat="1" applyFont="1" applyFill="1" applyBorder="1" applyAlignment="1">
      <alignment horizontal="center" vertical="center"/>
    </xf>
    <xf numFmtId="164" fontId="39" fillId="8" borderId="14" xfId="1" applyNumberFormat="1" applyFont="1" applyFill="1" applyBorder="1" applyAlignment="1">
      <alignment horizontal="center" vertical="center"/>
    </xf>
    <xf numFmtId="0" fontId="18" fillId="0" borderId="0" xfId="0" applyFont="1" applyAlignment="1">
      <alignment horizontal="center"/>
    </xf>
    <xf numFmtId="0" fontId="43" fillId="5" borderId="59" xfId="7" applyFont="1" applyFill="1" applyBorder="1" applyAlignment="1">
      <alignment horizontal="left" vertical="center"/>
    </xf>
    <xf numFmtId="0" fontId="43" fillId="5" borderId="60" xfId="7" applyFont="1" applyFill="1" applyBorder="1" applyAlignment="1">
      <alignment horizontal="left" vertical="center"/>
    </xf>
    <xf numFmtId="164" fontId="39" fillId="8" borderId="6" xfId="1" applyNumberFormat="1" applyFont="1" applyFill="1" applyBorder="1" applyAlignment="1">
      <alignment horizontal="center" vertical="center"/>
    </xf>
    <xf numFmtId="164" fontId="41" fillId="0" borderId="12" xfId="1" applyNumberFormat="1" applyFont="1" applyBorder="1" applyAlignment="1">
      <alignment horizontal="center" vertical="center"/>
    </xf>
    <xf numFmtId="164" fontId="41" fillId="0" borderId="56" xfId="1" applyNumberFormat="1" applyFont="1" applyBorder="1" applyAlignment="1">
      <alignment horizontal="left" vertical="center"/>
    </xf>
    <xf numFmtId="0" fontId="61" fillId="11" borderId="0" xfId="0" applyFont="1" applyFill="1" applyAlignment="1">
      <alignment horizontal="center" vertical="center"/>
    </xf>
    <xf numFmtId="0" fontId="61" fillId="11" borderId="0" xfId="0" applyFont="1" applyFill="1" applyAlignment="1">
      <alignment horizontal="center"/>
    </xf>
    <xf numFmtId="164" fontId="57" fillId="0" borderId="14" xfId="0" applyNumberFormat="1" applyFont="1" applyBorder="1" applyAlignment="1">
      <alignment horizontal="left" vertical="center"/>
    </xf>
    <xf numFmtId="164" fontId="57" fillId="0" borderId="2" xfId="0" applyNumberFormat="1" applyFont="1" applyBorder="1" applyAlignment="1">
      <alignment horizontal="left" vertical="center"/>
    </xf>
    <xf numFmtId="164" fontId="57" fillId="0" borderId="15" xfId="0" applyNumberFormat="1" applyFont="1" applyBorder="1" applyAlignment="1">
      <alignment horizontal="left" vertical="center"/>
    </xf>
    <xf numFmtId="164" fontId="57" fillId="4" borderId="14" xfId="0" applyNumberFormat="1" applyFont="1" applyFill="1" applyBorder="1" applyAlignment="1">
      <alignment horizontal="left" vertical="center"/>
    </xf>
    <xf numFmtId="164" fontId="57" fillId="4" borderId="2" xfId="0" applyNumberFormat="1" applyFont="1" applyFill="1" applyBorder="1" applyAlignment="1">
      <alignment horizontal="left" vertical="center"/>
    </xf>
    <xf numFmtId="164" fontId="57" fillId="4" borderId="15" xfId="0" applyNumberFormat="1" applyFont="1" applyFill="1" applyBorder="1" applyAlignment="1">
      <alignment horizontal="left" vertical="center"/>
    </xf>
    <xf numFmtId="0" fontId="63" fillId="11" borderId="6" xfId="0" applyFont="1" applyFill="1" applyBorder="1" applyAlignment="1">
      <alignment horizontal="right" vertical="center"/>
    </xf>
    <xf numFmtId="0" fontId="58" fillId="4" borderId="6" xfId="0" applyFont="1" applyFill="1" applyBorder="1" applyAlignment="1">
      <alignment horizontal="right" vertical="center"/>
    </xf>
    <xf numFmtId="0" fontId="58" fillId="0" borderId="0" xfId="0" applyFont="1" applyAlignment="1">
      <alignment horizontal="left" vertical="center" wrapText="1"/>
    </xf>
    <xf numFmtId="0" fontId="57" fillId="4" borderId="2" xfId="0" applyFont="1" applyFill="1" applyBorder="1" applyAlignment="1">
      <alignment horizontal="left" vertical="center"/>
    </xf>
    <xf numFmtId="0" fontId="57" fillId="4" borderId="15" xfId="0" applyFont="1" applyFill="1" applyBorder="1" applyAlignment="1">
      <alignment horizontal="left" vertical="center"/>
    </xf>
    <xf numFmtId="0" fontId="63" fillId="11" borderId="14" xfId="0" applyFont="1" applyFill="1" applyBorder="1" applyAlignment="1">
      <alignment horizontal="center" vertical="center"/>
    </xf>
    <xf numFmtId="0" fontId="63" fillId="11" borderId="2" xfId="0" applyFont="1" applyFill="1" applyBorder="1" applyAlignment="1">
      <alignment horizontal="center" vertical="center"/>
    </xf>
    <xf numFmtId="0" fontId="63" fillId="11" borderId="15" xfId="0" applyFont="1" applyFill="1" applyBorder="1" applyAlignment="1">
      <alignment horizontal="center" vertical="center"/>
    </xf>
    <xf numFmtId="0" fontId="35" fillId="0" borderId="0" xfId="0" applyFont="1" applyAlignment="1">
      <alignment horizontal="left" vertical="center" wrapText="1"/>
    </xf>
    <xf numFmtId="0" fontId="56" fillId="8" borderId="0" xfId="0" applyFont="1" applyFill="1" applyAlignment="1">
      <alignment horizontal="center" vertical="center"/>
    </xf>
    <xf numFmtId="0" fontId="56" fillId="8" borderId="0" xfId="0" applyFont="1" applyFill="1" applyAlignment="1">
      <alignment horizontal="center"/>
    </xf>
    <xf numFmtId="0" fontId="47" fillId="0" borderId="0" xfId="0" applyFont="1" applyAlignment="1">
      <alignment horizontal="center" wrapText="1"/>
    </xf>
    <xf numFmtId="0" fontId="47" fillId="0" borderId="61" xfId="0" applyFont="1" applyBorder="1" applyAlignment="1">
      <alignment horizontal="center" wrapText="1"/>
    </xf>
    <xf numFmtId="0" fontId="37" fillId="11" borderId="14" xfId="0" applyFont="1" applyFill="1" applyBorder="1" applyAlignment="1">
      <alignment horizontal="center" vertical="center"/>
    </xf>
    <xf numFmtId="0" fontId="37" fillId="11" borderId="2" xfId="0" applyFont="1" applyFill="1" applyBorder="1" applyAlignment="1">
      <alignment horizontal="center" vertical="center"/>
    </xf>
    <xf numFmtId="0" fontId="37" fillId="11" borderId="15" xfId="0" applyFont="1" applyFill="1" applyBorder="1" applyAlignment="1">
      <alignment horizontal="center" vertical="center"/>
    </xf>
    <xf numFmtId="164" fontId="0" fillId="0" borderId="14" xfId="0" applyNumberFormat="1" applyBorder="1" applyAlignment="1">
      <alignment horizontal="left" vertical="center"/>
    </xf>
    <xf numFmtId="164" fontId="0" fillId="0" borderId="2" xfId="0" applyNumberFormat="1" applyBorder="1" applyAlignment="1">
      <alignment horizontal="left" vertical="center"/>
    </xf>
    <xf numFmtId="164" fontId="0" fillId="0" borderId="15" xfId="0" applyNumberFormat="1" applyBorder="1" applyAlignment="1">
      <alignment horizontal="left" vertical="center"/>
    </xf>
    <xf numFmtId="0" fontId="37" fillId="11" borderId="6" xfId="0" applyFont="1" applyFill="1" applyBorder="1" applyAlignment="1">
      <alignment horizontal="right" vertical="center"/>
    </xf>
    <xf numFmtId="0" fontId="35" fillId="4" borderId="6" xfId="0" applyFont="1" applyFill="1" applyBorder="1" applyAlignment="1">
      <alignment horizontal="right" vertical="center"/>
    </xf>
    <xf numFmtId="0" fontId="66" fillId="0" borderId="0" xfId="0" applyFont="1" applyBorder="1" applyAlignment="1"/>
    <xf numFmtId="0" fontId="66" fillId="0" borderId="0" xfId="0" applyFont="1" applyBorder="1" applyAlignment="1"/>
    <xf numFmtId="0" fontId="68" fillId="0" borderId="0" xfId="0" applyFont="1" applyBorder="1" applyAlignment="1">
      <alignment horizontal="center" vertical="center"/>
    </xf>
    <xf numFmtId="0" fontId="66" fillId="0" borderId="1" xfId="0" applyFont="1" applyBorder="1" applyAlignment="1"/>
    <xf numFmtId="0" fontId="68" fillId="0" borderId="1" xfId="0" applyFont="1" applyBorder="1" applyAlignment="1">
      <alignment horizontal="center" vertical="center"/>
    </xf>
    <xf numFmtId="0" fontId="69" fillId="0" borderId="0" xfId="0" applyFont="1" applyBorder="1" applyAlignment="1">
      <alignment horizontal="left" vertical="center" indent="8"/>
    </xf>
    <xf numFmtId="0" fontId="67" fillId="0" borderId="0" xfId="0" applyFont="1" applyBorder="1" applyAlignment="1">
      <alignment horizontal="right" vertical="center"/>
    </xf>
    <xf numFmtId="0" fontId="58" fillId="0" borderId="0" xfId="0" quotePrefix="1" applyFont="1" applyAlignment="1">
      <alignment horizontal="left"/>
    </xf>
  </cellXfs>
  <cellStyles count="16">
    <cellStyle name="Comma" xfId="1" builtinId="3"/>
    <cellStyle name="Comma 2" xfId="14" xr:uid="{00000000-0005-0000-0000-000001000000}"/>
    <cellStyle name="Comma 2 2" xfId="15" xr:uid="{00000000-0005-0000-0000-000002000000}"/>
    <cellStyle name="Comma 4" xfId="12" xr:uid="{00000000-0005-0000-0000-000003000000}"/>
    <cellStyle name="Comma 45" xfId="4" xr:uid="{00000000-0005-0000-0000-000004000000}"/>
    <cellStyle name="Hyperlink" xfId="7" builtinId="8"/>
    <cellStyle name="Normal" xfId="0" builtinId="0"/>
    <cellStyle name="Normal 2 104" xfId="8" xr:uid="{00000000-0005-0000-0000-000007000000}"/>
    <cellStyle name="Normal 2 2 2" xfId="3" xr:uid="{00000000-0005-0000-0000-000008000000}"/>
    <cellStyle name="Normal 3" xfId="11" xr:uid="{00000000-0005-0000-0000-000009000000}"/>
    <cellStyle name="Normal 3 129" xfId="5" xr:uid="{00000000-0005-0000-0000-00000A000000}"/>
    <cellStyle name="Normal 3 2" xfId="10" xr:uid="{00000000-0005-0000-0000-00000B000000}"/>
    <cellStyle name="Normal 31 3" xfId="6" xr:uid="{00000000-0005-0000-0000-00000C000000}"/>
    <cellStyle name="Normal 7" xfId="9" xr:uid="{00000000-0005-0000-0000-00000D000000}"/>
    <cellStyle name="Normal 8" xfId="13" xr:uid="{00000000-0005-0000-0000-00000E000000}"/>
    <cellStyle name="Percent" xfId="2" builtinId="5"/>
  </cellStyles>
  <dxfs count="0"/>
  <tableStyles count="0" defaultTableStyle="TableStyleMedium2" defaultPivotStyle="PivotStyleLight16"/>
  <colors>
    <mruColors>
      <color rgb="FFB4C6E7"/>
      <color rgb="FF0000FF"/>
      <color rgb="FFB2B2B2"/>
      <color rgb="FFFF5050"/>
      <color rgb="FFFFFF00"/>
      <color rgb="FF3366FF"/>
      <color rgb="FF5F5F5F"/>
      <color rgb="FFDDDDDD"/>
      <color rgb="FF80800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theme" Target="theme/theme1.xml"/><Relationship Id="rId50" Type="http://schemas.openxmlformats.org/officeDocument/2006/relationships/sheetMetadata" Target="metadata.xml"/><Relationship Id="rId55" Type="http://schemas.openxmlformats.org/officeDocument/2006/relationships/calcChain" Target="calcChain.xml"/><Relationship Id="rId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microsoft.com/office/2017/06/relationships/rdRichValueStructure" Target="richData/rdrichvaluestructure.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microsoft.com/office/2017/06/relationships/rdRichValue" Target="richData/rdrichvalue.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styles" Target="styles.xml"/><Relationship Id="rId8" Type="http://schemas.openxmlformats.org/officeDocument/2006/relationships/externalLink" Target="externalLinks/externalLink5.xml"/><Relationship Id="rId51" Type="http://schemas.microsoft.com/office/2022/10/relationships/richValueRel" Target="richData/richValueRel.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absolute">
    <xdr:from>
      <xdr:col>26</xdr:col>
      <xdr:colOff>116539</xdr:colOff>
      <xdr:row>1</xdr:row>
      <xdr:rowOff>56027</xdr:rowOff>
    </xdr:from>
    <xdr:to>
      <xdr:col>29</xdr:col>
      <xdr:colOff>56028</xdr:colOff>
      <xdr:row>5</xdr:row>
      <xdr:rowOff>127745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499539" y="235321"/>
          <a:ext cx="2359960" cy="8897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388620</xdr:colOff>
      <xdr:row>57</xdr:row>
      <xdr:rowOff>60960</xdr:rowOff>
    </xdr:from>
    <xdr:to>
      <xdr:col>1</xdr:col>
      <xdr:colOff>2164080</xdr:colOff>
      <xdr:row>60</xdr:row>
      <xdr:rowOff>53340</xdr:rowOff>
    </xdr:to>
    <xdr:grpSp>
      <xdr:nvGrpSpPr>
        <xdr:cNvPr id="3073" name="Group 16">
          <a:extLst>
            <a:ext uri="{FF2B5EF4-FFF2-40B4-BE49-F238E27FC236}">
              <a16:creationId xmlns:a16="http://schemas.microsoft.com/office/drawing/2014/main" id="{E92BFE4E-D446-9F6A-8111-C7EA9CFF5C31}"/>
            </a:ext>
          </a:extLst>
        </xdr:cNvPr>
        <xdr:cNvGrpSpPr>
          <a:grpSpLocks/>
        </xdr:cNvGrpSpPr>
      </xdr:nvGrpSpPr>
      <xdr:grpSpPr bwMode="auto">
        <a:xfrm>
          <a:off x="731520" y="11498580"/>
          <a:ext cx="1775460" cy="358140"/>
          <a:chOff x="0" y="0"/>
          <a:chExt cx="1537970" cy="356870"/>
        </a:xfrm>
      </xdr:grpSpPr>
      <xdr:sp macro="" textlink="">
        <xdr:nvSpPr>
          <xdr:cNvPr id="3074" name="Rectangle: Rounded Corners 1">
            <a:extLst>
              <a:ext uri="{FF2B5EF4-FFF2-40B4-BE49-F238E27FC236}">
                <a16:creationId xmlns:a16="http://schemas.microsoft.com/office/drawing/2014/main" id="{393E5D0E-B7DD-E74A-D852-4F1DD9747D54}"/>
              </a:ext>
            </a:extLst>
          </xdr:cNvPr>
          <xdr:cNvSpPr>
            <a:spLocks noChangeArrowheads="1"/>
          </xdr:cNvSpPr>
        </xdr:nvSpPr>
        <xdr:spPr bwMode="auto">
          <a:xfrm>
            <a:off x="0" y="0"/>
            <a:ext cx="356870" cy="356870"/>
          </a:xfrm>
          <a:prstGeom prst="roundRect">
            <a:avLst>
              <a:gd name="adj" fmla="val 16667"/>
            </a:avLst>
          </a:prstGeom>
          <a:solidFill>
            <a:srgbClr val="FFFFFF"/>
          </a:solidFill>
          <a:ln w="9525">
            <a:solidFill>
              <a:srgbClr val="000000"/>
            </a:solidFill>
            <a:round/>
            <a:headEnd/>
            <a:tailEnd/>
          </a:ln>
        </xdr:spPr>
      </xdr:sp>
      <xdr:sp macro="" textlink="">
        <xdr:nvSpPr>
          <xdr:cNvPr id="3075" name="Rectangle: Rounded Corners 3">
            <a:extLst>
              <a:ext uri="{FF2B5EF4-FFF2-40B4-BE49-F238E27FC236}">
                <a16:creationId xmlns:a16="http://schemas.microsoft.com/office/drawing/2014/main" id="{703CE668-CB33-B967-260E-4577B7FA86F2}"/>
              </a:ext>
            </a:extLst>
          </xdr:cNvPr>
          <xdr:cNvSpPr>
            <a:spLocks noChangeArrowheads="1"/>
          </xdr:cNvSpPr>
        </xdr:nvSpPr>
        <xdr:spPr bwMode="auto">
          <a:xfrm>
            <a:off x="396240" y="0"/>
            <a:ext cx="356870" cy="356870"/>
          </a:xfrm>
          <a:prstGeom prst="roundRect">
            <a:avLst>
              <a:gd name="adj" fmla="val 16667"/>
            </a:avLst>
          </a:prstGeom>
          <a:solidFill>
            <a:srgbClr val="FFFFFF"/>
          </a:solidFill>
          <a:ln w="9525">
            <a:solidFill>
              <a:srgbClr val="000000"/>
            </a:solidFill>
            <a:round/>
            <a:headEnd/>
            <a:tailEnd/>
          </a:ln>
        </xdr:spPr>
      </xdr:sp>
      <xdr:sp macro="" textlink="">
        <xdr:nvSpPr>
          <xdr:cNvPr id="3076" name="Rectangle: Rounded Corners 12">
            <a:extLst>
              <a:ext uri="{FF2B5EF4-FFF2-40B4-BE49-F238E27FC236}">
                <a16:creationId xmlns:a16="http://schemas.microsoft.com/office/drawing/2014/main" id="{BAC00851-D000-932B-9DD4-FDDC213EDE94}"/>
              </a:ext>
            </a:extLst>
          </xdr:cNvPr>
          <xdr:cNvSpPr>
            <a:spLocks noChangeArrowheads="1"/>
          </xdr:cNvSpPr>
        </xdr:nvSpPr>
        <xdr:spPr bwMode="auto">
          <a:xfrm>
            <a:off x="784860" y="0"/>
            <a:ext cx="356870" cy="356870"/>
          </a:xfrm>
          <a:prstGeom prst="roundRect">
            <a:avLst>
              <a:gd name="adj" fmla="val 16667"/>
            </a:avLst>
          </a:prstGeom>
          <a:solidFill>
            <a:srgbClr val="FFFFFF"/>
          </a:solidFill>
          <a:ln w="9525">
            <a:solidFill>
              <a:srgbClr val="000000"/>
            </a:solidFill>
            <a:round/>
            <a:headEnd/>
            <a:tailEnd/>
          </a:ln>
        </xdr:spPr>
      </xdr:sp>
      <xdr:sp macro="" textlink="">
        <xdr:nvSpPr>
          <xdr:cNvPr id="3077" name="Rectangle: Rounded Corners 15">
            <a:extLst>
              <a:ext uri="{FF2B5EF4-FFF2-40B4-BE49-F238E27FC236}">
                <a16:creationId xmlns:a16="http://schemas.microsoft.com/office/drawing/2014/main" id="{3DD34A93-A447-86AA-ABD8-709BE15006FD}"/>
              </a:ext>
            </a:extLst>
          </xdr:cNvPr>
          <xdr:cNvSpPr>
            <a:spLocks noChangeArrowheads="1"/>
          </xdr:cNvSpPr>
        </xdr:nvSpPr>
        <xdr:spPr bwMode="auto">
          <a:xfrm>
            <a:off x="1181100" y="0"/>
            <a:ext cx="356870" cy="356870"/>
          </a:xfrm>
          <a:prstGeom prst="roundRect">
            <a:avLst>
              <a:gd name="adj" fmla="val 16667"/>
            </a:avLst>
          </a:prstGeom>
          <a:solidFill>
            <a:srgbClr val="FFFFFF"/>
          </a:solidFill>
          <a:ln w="9525">
            <a:solidFill>
              <a:srgbClr val="000000"/>
            </a:solid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0</xdr:row>
      <xdr:rowOff>47625</xdr:rowOff>
    </xdr:from>
    <xdr:to>
      <xdr:col>3</xdr:col>
      <xdr:colOff>57150</xdr:colOff>
      <xdr:row>2</xdr:row>
      <xdr:rowOff>219075</xdr:rowOff>
    </xdr:to>
    <xdr:pic>
      <xdr:nvPicPr>
        <xdr:cNvPr id="2" name="Picture 1" descr="01_ LOGO SOLUTON">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47625"/>
          <a:ext cx="18859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200025</xdr:colOff>
      <xdr:row>0</xdr:row>
      <xdr:rowOff>85725</xdr:rowOff>
    </xdr:from>
    <xdr:to>
      <xdr:col>9</xdr:col>
      <xdr:colOff>671232</xdr:colOff>
      <xdr:row>2</xdr:row>
      <xdr:rowOff>123825</xdr:rowOff>
    </xdr:to>
    <xdr:pic>
      <xdr:nvPicPr>
        <xdr:cNvPr id="3" name="Picture 2" descr="cid:image006.png@01D5C606.D0757640">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48300" y="85725"/>
          <a:ext cx="1328457"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313765</xdr:colOff>
      <xdr:row>72</xdr:row>
      <xdr:rowOff>44825</xdr:rowOff>
    </xdr:from>
    <xdr:to>
      <xdr:col>3</xdr:col>
      <xdr:colOff>477482</xdr:colOff>
      <xdr:row>81</xdr:row>
      <xdr:rowOff>11206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313765" y="13494125"/>
          <a:ext cx="2011567" cy="1490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TP\&#20491;&#20154;F&#20849;&#26377;\&#20869;&#30000;&#21338;&#24693;\&#28165;&#27700;\&#35336;&#31639;&#26360;&#24335;\&#35373;&#35336;&#26989;&#21209;\10543&#24859;&#30693;&#35069;&#37628;&#24658;&#28201;&#23460;\&#36000;&#33655;&#38598;&#35336;&#65288;&#24859;&#30693;&#35069;&#37628;&#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ekret\c\Documents%20and%20Settings\&#37428;&#26408;&#12288;&#36948;&#21705;\Local%20Settings\Temporary%20Internet%20Files\Content.IE5\XV65FD25\BOURJOIS\BOURJBQ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khanhlinh\AEON%20Project\DATA\DataFile\O\DB9604\RevMay97\SHOPLI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Nu2ng\Nu2nG\Nu2nG\NISSAN%20BSD%20Tender\NISSAN%20BSD%20PI\BQ_TIMAHR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k2portal/DOCUME~1/800933/LOCALS~1/Temp/C.Notes.User/Monthly%20Report-Dec%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esrv\ME%20Database\A%20Project\VARIOUS-FILE\FORMAT_BQ\AFORM-BQ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51204;&#50857;&#52384;\&#54252;&#52380;&#49569;&#50864;&#49688;&#47049;\hb\&#49340;&#49328;1&#51648;&#44396;(&#49892;&#49884;)\&#51452;&#44277;&#49688;&#47049;\&#51068;&#50948;&#45824;&#44032;98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Users\WELCOME\Desktop\New%20folder\Copy%20of%20VN1379-DenEast-MEP%20BOQ%20-%2020180409%20-%20sourc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k2portal/WINDOWS/TEMP/C.Notes.User/S-curv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210043\Box%20Sync\VN1399%20Huhtamaki%20Team\VN1399%20Technical%20Data\29%20QS\VN1399.Huhtamaki%20Plant%20Expansion-BOQ-CSA(20180104).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02.%20SERVER%20SOL/CHUONG%20PHAN%20SOL/00000.%20CCM%20-%20QLCP%20-%20DU%20AN/01.%20CCM%20-%20Budget%20-%20ALL%20PROJECT/00.%20SOL%20-%20DA%20mau%20-%20Budget%20-%20final.xlsx" TargetMode="External"/><Relationship Id="rId1" Type="http://schemas.openxmlformats.org/officeDocument/2006/relationships/externalLinkPath" Target="/02.%20SERVER%20SOL/CHUONG%20PHAN%20SOL/00000.%20CCM%20-%20QLCP%20-%20DU%20AN/01.%20CCM%20-%20Budget%20-%20ALL%20PROJECT/00.%20SOL%20-%20DA%20mau%20-%20Budget%20-%20fin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Desktop%204\Ho&#224;ng%20huy\1820-CHH-BOQ%20MEP-Source-180404.11g3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1.9\Projects\1100.Colgate_Palmolive\02.%20Documents\03%20Bid%20docs%20M&amp;E%20works\BOQ\BOQ%20from%20Hai\10-HIEN\fertiliser\SC-0858-15-4-2002\SE6380\TOP1\MISS_&#49688;\ORIGINAL\&#49688;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PC%20-%2002\AppData\Local\Microsoft\Windows\INetCache\Content.Outlook\EWUIBQ2S\RV01-%20BQQ%20HE%20THONG%20DIEN%20DIEN%20NHE%20DENEAST%20%2006%2006%202018(%20He%20So).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9\Projects\Project\QS%20ME\1100.%20CP%20phase1\CP_E_Draft_VLG.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DATA%20PROJECT%20DISINI\ACHALIQ%20PROJECT%20FILE\ATD-PLAZA\EST.%20SERVICEHEATEXCHANGER-AT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01.%20DU%20LIEU%20GIA\01.%20THONG%20TIN%20DU%20AN\10.%20DU%20AN%202018\21.%20DEN%20EAST%20-%20BINH%20DUONG\07.%20HOP%20DONG\Rev02\VN1379%20DenEast%20-%20CSA%20BoQ.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PROJECT\DU%20AN%202015\CONTRUCTION\BEL%2002_FINISHING\TENDER\BEL-P04-Finishing-Tender%20doc\BEL_%20Finishing%20_Excel%20BOQ\Excel%20BOQ\2-BEL-P04%20-%20Main%20Factory.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UNICONS\Desktop\VN1379-DenEast-MEP%20BOQ%20-%2020180328%20-%20MECHANICAL.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INFORMATION%20PROJECT\CANG%20M&amp;E\PROJECT%202011\13.NESTLE\SUPPLIER\QUYNH\REV%2002\01_BoQ%20Nestle_%20Summary%20%20Civil%20Works%2030.03.201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Projects\1368.Damen%20shipyard\For%20Cost%20Estimate\1368.Damen%20shipyard-Outfitting.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04.SOLUTIONS\04.DU%20AN\13.%20PEPSI%2008\06.%20HOP%20DONG%20AB\02.%20HOP%20DONG%20CHINH\DMT2-TLC-CLAIM%20PAYMENT%2001%20.Rev.0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NICONS\PROJET%202018\3-2018\BUIDING%20HH1-HH2\BoQ%20SOURCE\bill%20180402\SOURCE%20%202.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Projects\1340.Mascot%20future%20workshop\1340.Mascot%20future%20workshop.111123.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3.SOLUTION%20BUILDER\02.D&#7921;%20&#225;n\03.CamRanh%20Airport\07.Thanh%20to&#225;n%20&#272;&#7897;i-NK\01.Tu&#7847;n%2051-2016\CIA%2001%20-%20Thanh%20to&#225;n%20t&#7893;%20&#273;&#7897;i,%20TP,%20NCC.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kret\c\Documents%20and%20Settings\&#37428;&#26408;&#12288;&#36948;&#21705;\Local%20Settings\Temporary%20Internet%20Files\Content.IE5\XV65FD25\BOURJOIS\BOURJBQ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goduy\c\Quocanh\Jumo\Copy%20of%20Bill%20of%20Quantity-JOMU%20(XD-Canteen,%20NX,%20Con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WORKING\2018.3%20(Construction%20Site)\D'Edge\2018.03.16%20Solve%20the%20quantity%20of%20Reinforcement%20(Podium)%20follow%202%20methods%20as%20discussed\170628_THAO_SENSATION%20_Quantity_Final_Rev.02%20-%20Edit.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Tifico-newoffice,R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M%20&amp;%20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nISSEI%20eLECTRIC%20hANOI%20quotation%20form%20Constrexim\SCHED\schedule%20form.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Project\QS%20ME\VN1379%20Deneast\BOQ\Main%20package\Re-tender%206.2018\VN1379-Deneast-MEP%20BOQ%20for%20Tender-180708-UNC%20Rev.00.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m\c\Laucp\CTE20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1.9\Projects\1100.Colgate_Palmolive\02.%20Documents\03%20Bid%20docs%20M&amp;E%20works\BOQ\BOQ%20from%20Hai\WINDOWS\TEMP\FERTILIZER3WAREHOUS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9\Projects\1100.Colgate_Palmolive\02.%20Documents\03%20Bid%20docs%20M&amp;E%20works\BOQ\BOQ%20from%20Hai\THUY\NKCTHANG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u\d\My%20Documents\quang\TinhToan\Ncn\Kiemtrathep.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01%20PROJECT%20Working\1768%20DPP%20poultry\07%20Export\Tender%20V5\General\00-Pipe%20Schedule%20for%20QS%20rev0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Projects\1262.%20Unilever%20Tandem\Projects\1248.%20Nestle\1248.%20Nestle%20-%2001%20Amenities%20-%20take%20off%20sheet(16-Mar-201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Users\DELL-PC\Desktop\VND01%20-%20CLAIM%20SUB%20-%2017-05-17.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9\Projects\1100.Colgate_Palmolive\02.%20Documents\03%20Bid%20docs%20M&amp;E%20works\BOQ\BOQ%20from%20Hai\TONGHOP\10-HIEN\fertiliser\SC-0858-15-4-2002\SE6380\TOP1\MISS_&#49688;\ORIGINAL\&#49688;_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WINDOWS\TEMP\FERTILIZER3WAREHOUSE.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hjfiler6\proposals\PI-07012\Phase%20II\Department%20Folders\INSTRUMENTS\COSTING%20&amp;%20BOQ\PHASE%20II\Inst%20Database%20081208%20(Rev%20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49552;&#51116;&#50857;\&#45800;&#51648;&#48512;\hb\&#49340;&#49328;1&#51648;&#44396;(&#49892;&#49884;)\&#51452;&#44277;&#49688;&#47049;\&#51068;&#50948;&#45824;&#44032;98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負荷集計（断熱不燃）"/>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thwork"/>
      <sheetName val="TenderAnaly"/>
      <sheetName val="AppendixA"/>
      <sheetName val="BQ"/>
      <sheetName val="GrossBQ"/>
      <sheetName val="GrossBQ (2)"/>
      <sheetName val="BQ(2)"/>
      <sheetName val="BQ(3)"/>
      <sheetName val="Summary"/>
      <sheetName val="G1"/>
      <sheetName val="FlrArea"/>
      <sheetName val="Analysis"/>
      <sheetName val="Notes"/>
      <sheetName val="Prelims"/>
      <sheetName val="Site Expense"/>
      <sheetName val="Steelwork"/>
      <sheetName val="ExtWalls"/>
      <sheetName val="Founds"/>
      <sheetName val="Slab"/>
      <sheetName val="Retaining Wall"/>
      <sheetName val="Summary Final"/>
      <sheetName val="G1 Final"/>
      <sheetName val="Thiet bi"/>
      <sheetName val="Nhan cong"/>
      <sheetName val="GrossBQ_(2)"/>
      <sheetName val="공업용수관로"/>
      <sheetName val="負荷集計（断熱不燃）"/>
      <sheetName val="Project Execution Report"/>
      <sheetName val="Config"/>
      <sheetName val="MTP"/>
      <sheetName val="PNT-QUOT-#3"/>
      <sheetName val="COAT&amp;WRAP-QIOT-#3"/>
      <sheetName val="BOURJBQ1"/>
      <sheetName val="토공"/>
      <sheetName val="DL1"/>
      <sheetName val="D_MUC"/>
      <sheetName val="general notes   "/>
      <sheetName val="FitOutConfCentre"/>
      <sheetName val="escon"/>
      <sheetName val="CP THEO 957"/>
      <sheetName val="GrossBQ_(2)1"/>
      <sheetName val="Site_Expense"/>
      <sheetName val="Retaining_Wall"/>
      <sheetName val="Summary_Final"/>
      <sheetName val="G1_Final"/>
      <sheetName val="Thiet_bi"/>
      <sheetName val="Nhan_cong"/>
      <sheetName val="Project_Execution_Report"/>
      <sheetName val="Du toan"/>
      <sheetName val="Chiet tinh dz35"/>
      <sheetName val="Sheet1"/>
      <sheetName val="DATA"/>
      <sheetName val="INFOR-ST"/>
      <sheetName val=""/>
      <sheetName val="DGchitiet "/>
      <sheetName val="집계표"/>
      <sheetName val="Tongke"/>
      <sheetName val="GLV-TB"/>
      <sheetName val="CT Thang Mo"/>
      <sheetName val="CT  PL"/>
      <sheetName val="tifico"/>
      <sheetName val="TONG HOP KHOI LUONG"/>
      <sheetName val="Input"/>
      <sheetName val="E-POD WD"/>
      <sheetName val="E-T1 WD"/>
      <sheetName val="E-T2 WD"/>
      <sheetName val="E-T3 WD"/>
      <sheetName val="E-T4 WD"/>
      <sheetName val="E-T5 WD"/>
      <sheetName val="PS-POD WD"/>
      <sheetName val="PS-T1 WD"/>
      <sheetName val="PS-T2 WD"/>
      <sheetName val="PS-T3 WD"/>
      <sheetName val="PS-T4 WD"/>
      <sheetName val="PS-T5 WD"/>
      <sheetName val="ACMV-POD WD"/>
      <sheetName val="ACMV-T1 WD"/>
      <sheetName val="ACMV-T2 WD"/>
      <sheetName val="ACMV-T3 WD"/>
      <sheetName val="ACMV-T4 WD"/>
      <sheetName val="ACMV-T5 WD"/>
      <sheetName val="FP-POD WD"/>
      <sheetName val="FP-T1 WD"/>
      <sheetName val="FP-T2 WD"/>
      <sheetName val="FP-T3 WD"/>
      <sheetName val="FP-T4 WD"/>
      <sheetName val="FP-T5 WD"/>
      <sheetName val="LIFT WD"/>
      <sheetName val="AC.T5"/>
      <sheetName val="MFĐ TT"/>
      <sheetName val="CAR PARKING TT"/>
      <sheetName val="VTTB"/>
      <sheetName val="Landscape"/>
      <sheetName val="Cash2"/>
      <sheetName val="Z"/>
      <sheetName val="GIAVLIEU"/>
      <sheetName val="ma HD AB"/>
      <sheetName val="dropdown"/>
      <sheetName val=" Net Break Down"/>
      <sheetName val="G1(09Dec改訂)"/>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Project Data"/>
      <sheetName val="Bill 2.1 Villa Outside"/>
      <sheetName val="Analisa"/>
      <sheetName val="Tong du toan"/>
      <sheetName val="NOTE"/>
      <sheetName val="Tong hop vat tu"/>
      <sheetName val="Phan tich ca may"/>
      <sheetName val="Chenh lech ca may"/>
      <sheetName val="Chenh lech vat tu"/>
      <sheetName val="Chiet tinh don gia CM"/>
      <sheetName val="TLg CN&amp;Laixe"/>
      <sheetName val="TLg CN&amp;Laixe (2)"/>
      <sheetName val="TLg Laitau"/>
      <sheetName val="TLg Laitau (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Earthwork"/>
      <sheetName val="Quantity"/>
      <sheetName val="PNT-QUOT-#3"/>
      <sheetName val="COAT&amp;WRAP-QIOT-#3"/>
      <sheetName val="??-BLDG"/>
      <sheetName val="TH kinh phi"/>
      <sheetName val="KLDT DIEN"/>
      <sheetName val="Dinh muc CP KTCB khac"/>
      <sheetName val="차액보증"/>
      <sheetName val="GIAVLIEU"/>
      <sheetName val="BG"/>
      <sheetName val="RAB AR&amp;STR"/>
      <sheetName val="ml"/>
      <sheetName val="__-BLDG"/>
      <sheetName val="BQ"/>
      <sheetName val="BQ External"/>
      <sheetName val="SHOPLIST"/>
      <sheetName val="Penthouse Apartment"/>
      <sheetName val="icmal"/>
      <sheetName val="Notes"/>
      <sheetName val="Basis"/>
      <sheetName val="#REF"/>
      <sheetName val="StattCo yCharges"/>
      <sheetName val="GFA_HQ_Building"/>
      <sheetName val="GFA_Conference"/>
      <sheetName val="Su}}ary"/>
      <sheetName val="TAS"/>
      <sheetName val="SubmitCal"/>
      <sheetName val="Cash2"/>
      <sheetName val="Z"/>
      <sheetName val="Raw Data"/>
      <sheetName val="BOQ"/>
      <sheetName val="Bill No. 2"/>
      <sheetName val="Graph Data (DO NOT PRINT)"/>
      <sheetName val="D-623D"/>
      <sheetName val="_______"/>
      <sheetName val="核算项目余额表"/>
      <sheetName val="Criteria"/>
      <sheetName val="Assumptions"/>
      <sheetName val="@risk rents and incentives"/>
      <sheetName val="Car park lease"/>
      <sheetName val="Net rent analysis"/>
      <sheetName val="Poz-1 "/>
      <sheetName val="Option"/>
      <sheetName val="Chiet tinh dz22"/>
      <sheetName val="Chiet tinh dz35"/>
      <sheetName val="Lab Cum Hist"/>
      <sheetName val="LABOUR HISTOGRAM"/>
      <sheetName val="1"/>
      <sheetName val="ancillary"/>
      <sheetName val="改加胶玻璃、室外栏杆"/>
      <sheetName val="FOL - Bar"/>
      <sheetName val="CT Thang Mo"/>
      <sheetName val="Budget"/>
      <sheetName val="LEVEL SHEET"/>
      <sheetName val="CASHFLOWS"/>
      <sheetName val="SPT vs PHI"/>
      <sheetName val="budget summary (2)"/>
      <sheetName val="Budget Analysis Summary"/>
      <sheetName val=""/>
      <sheetName val="Sheet1"/>
      <sheetName val="BQ_External"/>
      <sheetName val="Bill_1"/>
      <sheetName val="Bill_2"/>
      <sheetName val="Bill_3"/>
      <sheetName val="Bill_4"/>
      <sheetName val="Bill_5"/>
      <sheetName val="Bill_6"/>
      <sheetName val="Bill_7"/>
      <sheetName val="LABOUR_HISTOGRAM"/>
      <sheetName val="JAS"/>
      <sheetName val="Rate analysis"/>
      <sheetName val="企业表一"/>
      <sheetName val="M-5C"/>
      <sheetName val="M-5A"/>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oncrete"/>
      <sheetName val="beam-reinft-IIInd floor"/>
      <sheetName val="beam-reinft-machine rm"/>
      <sheetName val="girder"/>
      <sheetName val="Rocker"/>
      <sheetName val="98Price"/>
      <sheetName val="Bill 1"/>
      <sheetName val="Bill 2"/>
      <sheetName val="Bill 3"/>
      <sheetName val="Bill 4"/>
      <sheetName val="Bill 5"/>
      <sheetName val="Bill 6"/>
      <sheetName val="Bill 7"/>
      <sheetName val="B"/>
      <sheetName val="Customize Your Invoice"/>
      <sheetName val="PriceSummary"/>
      <sheetName val="POWER ASSUMPTIONS"/>
      <sheetName val="intr stool brkup"/>
      <sheetName val="ConferenceCentre_x0000_옰ʒ䄂ʒ鵠ʐ䄂ʒ閐̐䄂ʒ蕈̐"/>
      <sheetName val="Top sheet"/>
      <sheetName val="HVAC BoQ"/>
      <sheetName val="GFA_HQ_Building1"/>
      <sheetName val="GFA_Conference1"/>
      <sheetName val="BQ_External1"/>
      <sheetName val="Penthouse_Apartment"/>
      <sheetName val="StattCo_yCharges"/>
      <sheetName val="Raw_Data"/>
      <sheetName val="@risk_rents_and_incentives"/>
      <sheetName val="Car_park_lease"/>
      <sheetName val="Net_rent_analysis"/>
      <sheetName val="Poz-1_"/>
      <sheetName val="Chiet_tinh_dz22"/>
      <sheetName val="Chiet_tinh_dz35"/>
      <sheetName val="Lab_Cum_Hist"/>
      <sheetName val="Graph_Data_(DO_NOT_PRINT)"/>
      <sheetName val="Projet,_methodes_&amp;_couts"/>
      <sheetName val="Risques_majeurs_&amp;_Frais_Ind_"/>
      <sheetName val="CT_Thang_Mo"/>
      <sheetName val="Bill_No__2"/>
      <sheetName val="SPT_vs_PHI"/>
      <sheetName val="budget_summary_(2)"/>
      <sheetName val="Budget_Analysis_Summary"/>
      <sheetName val="CT__PL"/>
      <sheetName val="LEVEL_SHEET"/>
      <sheetName val="FOL_-_Bar"/>
      <sheetName val="Data"/>
      <sheetName val="Tender Summary"/>
      <sheetName val="Insurance Ext"/>
      <sheetName val="Prelims"/>
      <sheetName val="Body Sheet"/>
      <sheetName val="1.0 Executive Summary"/>
      <sheetName val="Geneí¬_x0008_i_x0000__x0000__x0014__x0000_0."/>
      <sheetName val="70_x0000_,/0_x0000_s«_x0008_i_x0000_Æø_x0003_í¬_x0008_i_x0000_"/>
      <sheetName val="HQ-TO"/>
      <sheetName val="LABOUR_HISTOGRAM1"/>
      <sheetName val="COC"/>
      <sheetName val="List"/>
      <sheetName val="Currencies"/>
      <sheetName val="Ap A"/>
      <sheetName val="SAP"/>
      <sheetName val="DATAS"/>
      <sheetName val="POWER"/>
      <sheetName val="MTP"/>
      <sheetName val="Inputs"/>
      <sheetName val="기계내역서"/>
      <sheetName val="SHOPLIST.xls"/>
      <sheetName val="Rate_Analysis"/>
      <sheetName val="ACT_SPS"/>
      <sheetName val="SPSF"/>
      <sheetName val="Invoice Summary"/>
      <sheetName val="Sheet3"/>
      <sheetName val="2 Div 14 "/>
      <sheetName val="PROJECT BRIEF"/>
      <sheetName val="Civil Boq"/>
      <sheetName val="Tender_Summary"/>
      <sheetName val="Insurance_Ext"/>
      <sheetName val="C (3)"/>
      <sheetName val="공종별_집계금액"/>
      <sheetName val="Customize_Your_Invoice"/>
      <sheetName val="HVAC_BoQ"/>
      <sheetName val="Dubai golf"/>
      <sheetName val="GFA_HQ_Building2"/>
      <sheetName val="GFA_Conference2"/>
      <sheetName val="BQ_External2"/>
      <sheetName val="Penthouse_Apartment1"/>
      <sheetName val="StattCo_yCharges1"/>
      <sheetName val="Raw_Data1"/>
      <sheetName val="Bill_No__21"/>
      <sheetName val="Graph_Data_(DO_NOT_PRINT)1"/>
      <sheetName val="Chiet_tinh_dz221"/>
      <sheetName val="Chiet_tinh_dz351"/>
      <sheetName val="CT_Thang_Mo1"/>
      <sheetName val="@risk_rents_and_incentives1"/>
      <sheetName val="Car_park_lease1"/>
      <sheetName val="Net_rent_analysis1"/>
      <sheetName val="Poz-1_1"/>
      <sheetName val="Lab_Cum_Hist1"/>
      <sheetName val="FOL_-_Bar1"/>
      <sheetName val="LEVEL_SHEET1"/>
      <sheetName val="SPT_vs_PHI1"/>
      <sheetName val="budget_summary_(2)1"/>
      <sheetName val="Budget_Analysis_Summary1"/>
      <sheetName val="Projet,_methodes_&amp;_couts1"/>
      <sheetName val="Risques_majeurs_&amp;_Frais_Ind_1"/>
      <sheetName val="CT__PL1"/>
      <sheetName val="intr_stool_brkup"/>
      <sheetName val="Top_sheet"/>
      <sheetName val="Body_Sheet"/>
      <sheetName val="1_0_Executive_Summary"/>
      <sheetName val="GFA_HQ_Building3"/>
      <sheetName val="GFA_Conference3"/>
      <sheetName val="StattCo_yCharges2"/>
      <sheetName val="BQ_External3"/>
      <sheetName val="Penthouse_Apartment2"/>
      <sheetName val="LABOUR_HISTOGRAM3"/>
      <sheetName val="Chiet_tinh_dz222"/>
      <sheetName val="Chiet_tinh_dz352"/>
      <sheetName val="CT_Thang_Mo2"/>
      <sheetName val="Raw_Data2"/>
      <sheetName val="@risk_rents_and_incentives2"/>
      <sheetName val="Car_park_lease2"/>
      <sheetName val="Net_rent_analysis2"/>
      <sheetName val="Poz-1_2"/>
      <sheetName val="Lab_Cum_Hist2"/>
      <sheetName val="Graph_Data_(DO_NOT_PRINT)2"/>
      <sheetName val="LEVEL_SHEET2"/>
      <sheetName val="Bill_No__22"/>
      <sheetName val="Tender_Summary2"/>
      <sheetName val="Insurance_Ext2"/>
      <sheetName val="FOL_-_Bar2"/>
      <sheetName val="SPT_vs_PHI2"/>
      <sheetName val="Customize_Your_Invoice2"/>
      <sheetName val="HVAC_BoQ2"/>
      <sheetName val="Body_Sheet1"/>
      <sheetName val="1_0_Executive_Summary1"/>
      <sheetName val="Top_sheet1"/>
      <sheetName val="intr_stool_brkup1"/>
      <sheetName val="Rate_analysis1"/>
      <sheetName val="LABOUR_HISTOGRAM2"/>
      <sheetName val="Tender_Summary1"/>
      <sheetName val="Insurance_Ext1"/>
      <sheetName val="Customize_Your_Invoice1"/>
      <sheetName val="HVAC_BoQ1"/>
      <sheetName val="GFA_HQ_Building4"/>
      <sheetName val="GFA_Conference4"/>
      <sheetName val="StattCo_yCharges3"/>
      <sheetName val="BQ_External4"/>
      <sheetName val="Penthouse_Apartment3"/>
      <sheetName val="LABOUR_HISTOGRAM4"/>
      <sheetName val="Chiet_tinh_dz223"/>
      <sheetName val="Chiet_tinh_dz353"/>
      <sheetName val="CT_Thang_Mo3"/>
      <sheetName val="Raw_Data3"/>
      <sheetName val="@risk_rents_and_incentives3"/>
      <sheetName val="Car_park_lease3"/>
      <sheetName val="Net_rent_analysis3"/>
      <sheetName val="Poz-1_3"/>
      <sheetName val="Lab_Cum_Hist3"/>
      <sheetName val="Graph_Data_(DO_NOT_PRINT)3"/>
      <sheetName val="LEVEL_SHEET3"/>
      <sheetName val="Bill_No__23"/>
      <sheetName val="Tender_Summary3"/>
      <sheetName val="Insurance_Ext3"/>
      <sheetName val="FOL_-_Bar3"/>
      <sheetName val="SPT_vs_PHI3"/>
      <sheetName val="Customize_Your_Invoice3"/>
      <sheetName val="HVAC_BoQ3"/>
      <sheetName val="budget_summary_(2)2"/>
      <sheetName val="Budget_Analysis_Summary2"/>
      <sheetName val="Body_Sheet2"/>
      <sheetName val="1_0_Executive_Summary2"/>
      <sheetName val="Projet,_methodes_&amp;_couts2"/>
      <sheetName val="Risques_majeurs_&amp;_Frais_Ind_2"/>
      <sheetName val="CT__PL2"/>
      <sheetName val="Top_sheet2"/>
      <sheetName val="intr_stool_brkup2"/>
      <sheetName val="Rate_analysis2"/>
      <sheetName val="GFA_HQ_Building5"/>
      <sheetName val="GFA_Conference5"/>
      <sheetName val="StattCo_yCharges4"/>
      <sheetName val="BQ_External5"/>
      <sheetName val="Penthouse_Apartment4"/>
      <sheetName val="LABOUR_HISTOGRAM5"/>
      <sheetName val="Chiet_tinh_dz224"/>
      <sheetName val="Chiet_tinh_dz354"/>
      <sheetName val="CT_Thang_Mo4"/>
      <sheetName val="Raw_Data4"/>
      <sheetName val="@risk_rents_and_incentives4"/>
      <sheetName val="Car_park_lease4"/>
      <sheetName val="Net_rent_analysis4"/>
      <sheetName val="Poz-1_4"/>
      <sheetName val="Lab_Cum_Hist4"/>
      <sheetName val="Graph_Data_(DO_NOT_PRINT)4"/>
      <sheetName val="LEVEL_SHEET4"/>
      <sheetName val="Bill_No__24"/>
      <sheetName val="Tender_Summary4"/>
      <sheetName val="Insurance_Ext4"/>
      <sheetName val="FOL_-_Bar4"/>
      <sheetName val="SPT_vs_PHI4"/>
      <sheetName val="Customize_Your_Invoice4"/>
      <sheetName val="HVAC_BoQ4"/>
      <sheetName val="budget_summary_(2)3"/>
      <sheetName val="Budget_Analysis_Summary3"/>
      <sheetName val="Body_Sheet3"/>
      <sheetName val="1_0_Executive_Summary3"/>
      <sheetName val="Projet,_methodes_&amp;_couts3"/>
      <sheetName val="Risques_majeurs_&amp;_Frais_Ind_3"/>
      <sheetName val="CT__PL3"/>
      <sheetName val="Top_sheet3"/>
      <sheetName val="intr_stool_brkup3"/>
      <sheetName val="Rate_analysis3"/>
      <sheetName val="sal"/>
      <sheetName val="WITHOUT C&amp;I PROFIT (3)"/>
      <sheetName val="Geneí¬_x0008_i"/>
      <sheetName val="70"/>
      <sheetName val="CODE"/>
      <sheetName val="HIRED LABOUR CODE"/>
      <sheetName val="PA- Consutant "/>
      <sheetName val="Design"/>
      <sheetName val="upa"/>
      <sheetName val="foot-slab reinft"/>
      <sheetName val="Materials Cost(PCC)"/>
      <sheetName val="India F&amp;S Template"/>
      <sheetName val="Annex"/>
      <sheetName val="factors"/>
      <sheetName val="P4-B"/>
      <sheetName val="Break_Up"/>
      <sheetName val="RESULT"/>
      <sheetName val="IO LIST"/>
      <sheetName val="Formulas"/>
      <sheetName val="Material "/>
      <sheetName val="Quote Sheet"/>
      <sheetName val="Bill_21"/>
      <sheetName val="2_Div_14_"/>
      <sheetName val="Wall"/>
      <sheetName val="CERTIFICATE"/>
      <sheetName val="마산월령동골조물량변경"/>
      <sheetName val="Elemental Buildup"/>
      <sheetName val="NKC6"/>
      <sheetName val="TOSHIBA-Structure"/>
      <sheetName val="Data Validation"/>
      <sheetName val="Activity List"/>
      <sheetName val="GFA_HQ_Building6"/>
      <sheetName val="MOS"/>
      <sheetName val="Softscape Buildup"/>
      <sheetName val="Mat'l Rate"/>
      <sheetName val="BILL COV"/>
      <sheetName val="Ap_A"/>
      <sheetName val="SHOPLIST_xls"/>
      <sheetName val="Geneí¬i0_"/>
      <sheetName val="70,/0s«iÆøí¬i"/>
      <sheetName val="Invoice_Summary"/>
      <sheetName val="PROJECT_BRIEF"/>
      <sheetName val="Ra  stair"/>
      <sheetName val="250mm"/>
      <sheetName val="200mm"/>
      <sheetName val="160mm"/>
      <sheetName val="FITTINGS"/>
      <sheetName val="VALVE CHAMBERS"/>
      <sheetName val="Fire Hydrants"/>
      <sheetName val="B.GATE VALVE"/>
      <sheetName val="Sub G1 Fire"/>
      <sheetName val="Sub G12 Fire"/>
      <sheetName val="ABSTRACT"/>
      <sheetName val="DETAILED  BOQ"/>
      <sheetName val="M-Book for Conc"/>
      <sheetName val="M-Book for FW"/>
      <sheetName val="Vehicles"/>
      <sheetName val="Toolbox"/>
      <sheetName val="Day work"/>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PROJECT_BRIEF1"/>
      <sheetName val="Bill_22"/>
      <sheetName val="C_(3)1"/>
      <sheetName val="Ap_A1"/>
      <sheetName val="2_Div_14_1"/>
      <sheetName val="Bill_11"/>
      <sheetName val="Bill_31"/>
      <sheetName val="Bill_41"/>
      <sheetName val="Bill_51"/>
      <sheetName val="Bill_61"/>
      <sheetName val="Bill_71"/>
      <sheetName val="Dubai_golf"/>
      <sheetName val="beam-reinft-IIInd_floor"/>
      <sheetName val="POWER_ASSUMPTIONS"/>
      <sheetName val="beam-reinft-machine_rm"/>
      <sheetName val="C_(3)"/>
      <sheetName val="GFA_Conference6"/>
      <sheetName val="BQ_External6"/>
      <sheetName val="Raw_Data5"/>
      <sheetName val="Penthouse_Apartment5"/>
      <sheetName val="StattCo_yCharges5"/>
      <sheetName val="@risk_rents_and_incentives5"/>
      <sheetName val="Car_park_lease5"/>
      <sheetName val="Net_rent_analysis5"/>
      <sheetName val="Poz-1_5"/>
      <sheetName val="Chiet_tinh_dz225"/>
      <sheetName val="Chiet_tinh_dz355"/>
      <sheetName val="LEVEL_SHEET5"/>
      <sheetName val="LABOUR_HISTOGRAM6"/>
      <sheetName val="Lab_Cum_Hist5"/>
      <sheetName val="Graph_Data_(DO_NOT_PRINT)5"/>
      <sheetName val="Body_Sheet4"/>
      <sheetName val="1_0_Executive_Summary4"/>
      <sheetName val="CT_Thang_Mo5"/>
      <sheetName val="Customize_Your_Invoice5"/>
      <sheetName val="HVAC_BoQ5"/>
      <sheetName val="Bill_No__25"/>
      <sheetName val="budget_summary_(2)4"/>
      <sheetName val="Budget_Analysis_Summary4"/>
      <sheetName val="Projet,_methodes_&amp;_couts4"/>
      <sheetName val="Risques_majeurs_&amp;_Frais_Ind_4"/>
      <sheetName val="SPT_vs_PHI5"/>
      <sheetName val="CT__PL4"/>
      <sheetName val="FOL_-_Bar5"/>
      <sheetName val="Tender_Summary5"/>
      <sheetName val="Insurance_Ext5"/>
      <sheetName val="Top_sheet4"/>
      <sheetName val="intr_stool_brkup4"/>
      <sheetName val="2_Div_14_2"/>
      <sheetName val="SHOPLIST_xls1"/>
      <sheetName val="Bill_23"/>
      <sheetName val="Ap_A2"/>
      <sheetName val="Bill_12"/>
      <sheetName val="Bill_32"/>
      <sheetName val="Bill_42"/>
      <sheetName val="Bill_52"/>
      <sheetName val="Bill_62"/>
      <sheetName val="Bill_72"/>
      <sheetName val="Invoice_Summary1"/>
      <sheetName val="beam-reinft-IIInd_floor1"/>
      <sheetName val="beam-reinft-machine_rm1"/>
      <sheetName val="PROJECT_BRIEF2"/>
      <sheetName val="C_(3)2"/>
      <sheetName val="POWER_ASSUMPTIONS1"/>
      <sheetName val="Dubai_golf1"/>
      <sheetName val="WITHOUT_C&amp;I_PROFIT_(3)"/>
      <sheetName val="Geneí¬i"/>
      <sheetName val="Civil_Boq"/>
      <sheetName val="DETAILED__BOQ"/>
      <sheetName val="M-Book_for_Conc"/>
      <sheetName val="M-Book_for_FW"/>
      <sheetName val="Activity_List"/>
      <sheetName val="HIRED_LABOUR_CODE"/>
      <sheetName val="PA-_Consutant_"/>
      <sheetName val="foot-slab_reinft"/>
      <sheetName val="GFA_HQ_Building7"/>
      <sheetName val="GFA_Conference7"/>
      <sheetName val="BQ_External7"/>
      <sheetName val="StattCo_yCharges6"/>
      <sheetName val="Graph_Data_(DO_NOT_PRINT)6"/>
      <sheetName val="Penthouse_Apartment6"/>
      <sheetName val="Chiet_tinh_dz226"/>
      <sheetName val="Chiet_tinh_dz356"/>
      <sheetName val="Raw_Data6"/>
      <sheetName val="LABOUR_HISTOGRAM7"/>
      <sheetName val="@risk_rents_and_incentives6"/>
      <sheetName val="Car_park_lease6"/>
      <sheetName val="Net_rent_analysis6"/>
      <sheetName val="Poz-1_6"/>
      <sheetName val="Lab_Cum_Hist6"/>
      <sheetName val="CT_Thang_Mo6"/>
      <sheetName val="budget_summary_(2)5"/>
      <sheetName val="Budget_Analysis_Summary5"/>
      <sheetName val="Tender_Summary6"/>
      <sheetName val="Insurance_Ext6"/>
      <sheetName val="Customize_Your_Invoice6"/>
      <sheetName val="HVAC_BoQ6"/>
      <sheetName val="Bill_No__26"/>
      <sheetName val="Projet,_methodes_&amp;_couts5"/>
      <sheetName val="Risques_majeurs_&amp;_Frais_Ind_5"/>
      <sheetName val="LEVEL_SHEET6"/>
      <sheetName val="SPT_vs_PHI6"/>
      <sheetName val="CT__PL5"/>
      <sheetName val="FOL_-_Bar6"/>
      <sheetName val="intr_stool_brkup5"/>
      <sheetName val="Top_sheet5"/>
      <sheetName val="Rate_analysis4"/>
      <sheetName val="Body_Sheet5"/>
      <sheetName val="1_0_Executive_Summary5"/>
      <sheetName val="Bill_13"/>
      <sheetName val="Bill_24"/>
      <sheetName val="Bill_33"/>
      <sheetName val="Bill_43"/>
      <sheetName val="Bill_53"/>
      <sheetName val="Bill_63"/>
      <sheetName val="Bill_73"/>
      <sheetName val="2_Div_14_3"/>
      <sheetName val="Ap_A3"/>
      <sheetName val="SHOPLIST_xls2"/>
      <sheetName val="Dubai_golf2"/>
      <sheetName val="beam-reinft-IIInd_floor2"/>
      <sheetName val="beam-reinft-machine_rm2"/>
      <sheetName val="POWER_ASSUMPTIONS2"/>
      <sheetName val="Invoice_Summary2"/>
      <sheetName val="PROJECT_BRIEF3"/>
      <sheetName val="C_(3)3"/>
      <sheetName val="Civil_Boq1"/>
      <sheetName val="Activity_List1"/>
      <sheetName val="WITHOUT_C&amp;I_PROFIT_(3)1"/>
      <sheetName val="VALVE_CHAMBERS"/>
      <sheetName val="Fire_Hydrants"/>
      <sheetName val="B_GATE_VALVE"/>
      <sheetName val="Sub_G1_Fire"/>
      <sheetName val="Sub_G12_Fire"/>
      <sheetName val="DETAILED__BOQ1"/>
      <sheetName val="M-Book_for_Conc1"/>
      <sheetName val="M-Book_for_FW1"/>
      <sheetName val="Ra__stair"/>
      <sheetName val="HIRED_LABOUR_CODE1"/>
      <sheetName val="PA-_Consutant_1"/>
      <sheetName val="foot-slab_reinft1"/>
      <sheetName val="BILL_COV"/>
      <sheetName val="Softscape_Buildup"/>
      <sheetName val="Mat'l_Rate"/>
      <sheetName val="GFA_HQ_Building8"/>
      <sheetName val="GFA_Conference8"/>
      <sheetName val="BQ_External8"/>
      <sheetName val="StattCo_yCharges7"/>
      <sheetName val="Graph_Data_(DO_NOT_PRINT)7"/>
      <sheetName val="Penthouse_Apartment7"/>
      <sheetName val="Chiet_tinh_dz227"/>
      <sheetName val="Chiet_tinh_dz357"/>
      <sheetName val="Raw_Data7"/>
      <sheetName val="LABOUR_HISTOGRAM8"/>
      <sheetName val="@risk_rents_and_incentives7"/>
      <sheetName val="Car_park_lease7"/>
      <sheetName val="Net_rent_analysis7"/>
      <sheetName val="Poz-1_7"/>
      <sheetName val="Lab_Cum_Hist7"/>
      <sheetName val="CT_Thang_Mo7"/>
      <sheetName val="budget_summary_(2)6"/>
      <sheetName val="Budget_Analysis_Summary6"/>
      <sheetName val="Tender_Summary7"/>
      <sheetName val="Insurance_Ext7"/>
      <sheetName val="Customize_Your_Invoice7"/>
      <sheetName val="HVAC_BoQ7"/>
      <sheetName val="Bill_No__27"/>
      <sheetName val="Projet,_methodes_&amp;_couts6"/>
      <sheetName val="Risques_majeurs_&amp;_Frais_Ind_6"/>
      <sheetName val="LEVEL_SHEET7"/>
      <sheetName val="SPT_vs_PHI7"/>
      <sheetName val="CT__PL6"/>
      <sheetName val="FOL_-_Bar7"/>
      <sheetName val="intr_stool_brkup6"/>
      <sheetName val="Top_sheet6"/>
      <sheetName val="Rate_analysis5"/>
      <sheetName val="Body_Sheet6"/>
      <sheetName val="1_0_Executive_Summary6"/>
      <sheetName val="Bill_14"/>
      <sheetName val="Bill_25"/>
      <sheetName val="Bill_34"/>
      <sheetName val="Bill_44"/>
      <sheetName val="Bill_54"/>
      <sheetName val="Bill_64"/>
      <sheetName val="Bill_74"/>
      <sheetName val="2_Div_14_4"/>
      <sheetName val="Ap_A4"/>
      <sheetName val="SHOPLIST_xls3"/>
      <sheetName val="Dubai_golf3"/>
      <sheetName val="beam-reinft-IIInd_floor3"/>
      <sheetName val="beam-reinft-machine_rm3"/>
      <sheetName val="POWER_ASSUMPTIONS3"/>
      <sheetName val="Invoice_Summary3"/>
      <sheetName val="PROJECT_BRIEF4"/>
      <sheetName val="C_(3)4"/>
      <sheetName val="Civil_Boq2"/>
      <sheetName val="Activity_List2"/>
      <sheetName val="WITHOUT_C&amp;I_PROFIT_(3)2"/>
      <sheetName val="VALVE_CHAMBERS1"/>
      <sheetName val="Fire_Hydrants1"/>
      <sheetName val="B_GATE_VALVE1"/>
      <sheetName val="Sub_G1_Fire1"/>
      <sheetName val="Sub_G12_Fire1"/>
      <sheetName val="DETAILED__BOQ2"/>
      <sheetName val="M-Book_for_Conc2"/>
      <sheetName val="M-Book_for_FW2"/>
      <sheetName val="Ra__stair1"/>
      <sheetName val="HIRED_LABOUR_CODE2"/>
      <sheetName val="PA-_Consutant_2"/>
      <sheetName val="foot-slab_reinft2"/>
      <sheetName val="BILL_COV1"/>
      <sheetName val="Softscape_Buildup1"/>
      <sheetName val="Mat'l_Rate1"/>
      <sheetName val="GFA_HQ_Building9"/>
      <sheetName val="Rate_analysis6"/>
      <sheetName val="Day_work"/>
      <sheetName val="Dropdown"/>
      <sheetName val="ConferenceCentre?옰ʒ䄂ʒ鵠ʐ䄂ʒ閐̐䄂ʒ蕈̐"/>
      <sheetName val="INSTR"/>
      <sheetName val="갑지"/>
      <sheetName val="Data_Summary"/>
      <sheetName val="15-MECH"/>
      <sheetName val="Eq. Mobilization"/>
      <sheetName val="w't table"/>
      <sheetName val="cp-e1"/>
      <sheetName val="Softscape_Buildup2"/>
      <sheetName val="Mat'l_Rate2"/>
      <sheetName val="Working for RCC"/>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Bill_15"/>
      <sheetName val="Bill_35"/>
      <sheetName val="Bill_45"/>
      <sheetName val="Bill_55"/>
      <sheetName val="Bill_65"/>
      <sheetName val="Bill_75"/>
      <sheetName val="Dubai_golf4"/>
      <sheetName val="beam-reinft-IIInd_floor4"/>
      <sheetName val="Invoice_Summary4"/>
      <sheetName val="POWER_ASSUMPTIONS4"/>
      <sheetName val="beam-reinft-machine_rm4"/>
      <sheetName val="Civil_Boq3"/>
      <sheetName val="WITHOUT_C&amp;I_PROFIT_(3)3"/>
      <sheetName val="Activity_List3"/>
      <sheetName val="Softscape_Buildup3"/>
      <sheetName val="Mat'l_Rate3"/>
      <sheetName val="B185-B-2"/>
      <sheetName val="B185-B-3"/>
      <sheetName val="B185-B-4"/>
      <sheetName val="B185-B-5"/>
      <sheetName val="B185-B-6"/>
      <sheetName val="B185-B-7"/>
      <sheetName val="B185-B-8"/>
      <sheetName val="B185-B-9.1"/>
      <sheetName val="B185-B-9.2"/>
      <sheetName val="COLUMN"/>
      <sheetName val="집계표(OPTION)"/>
      <sheetName val="Materials_Cost(PCC)"/>
      <sheetName val="India_F&amp;S_Template"/>
      <sheetName val="IO_LIST"/>
      <sheetName val="Material_"/>
      <sheetName val="Quote_Sheet"/>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RA-markate"/>
      <sheetName val="BOQ_Direct_selling cost"/>
      <sheetName val="77S(O)"/>
      <sheetName val="PointNo.5"/>
      <sheetName val="11-hsd"/>
      <sheetName val="13-septic"/>
      <sheetName val="7-ug"/>
      <sheetName val="2-utility"/>
      <sheetName val="18-misc"/>
      <sheetName val="5-pipe"/>
      <sheetName val="PMWeb data"/>
      <sheetName val="ConferenceCentre_x005f_x0000_옰ʒ䄂ʒ鵠ʐ䄂ʒ"/>
      <sheetName val="Geneí¬_x005f_x0008_i_x005f_x0000__x005f_x0000__x0"/>
      <sheetName val="70_x005f_x0000_,_0_x005f_x0000_s«_x005f_x0008_i_x"/>
      <sheetName val="_x005f_x0000__x005f_x0000__x005f_x0000__x005f_x0000__x0"/>
      <sheetName val="PRECAST lightconc-II"/>
      <sheetName val="col-reinft1"/>
      <sheetName val="P&amp;L-BDMC"/>
      <sheetName val="final abstract"/>
      <sheetName val="Staff Acco."/>
      <sheetName val="TBAL9697 -group wise  sdpl"/>
      <sheetName val="CHART OF ACCOUNTS"/>
      <sheetName val="E-Bill No.6 A-O"/>
      <sheetName val="房屋及建筑物"/>
      <sheetName val="XL4Poppy"/>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B03"/>
      <sheetName val="B09.1"/>
      <sheetName val="Day_work1"/>
      <sheetName val="Gra¦_x0004_)_x0000__x0000__x0000_VW_x0000__x0000__x0000__x0000__x0000__x0000__x0000__x0000__x0000_ U"/>
      <sheetName val="/VW_x0000_VU_x0000_)_x0000__x0000__x0000_)_x0000__x0000__x0000__x0001__x0000__x0000__x0000_tÏØ0_x0009__x0008__x0000__x0000__x0009__x0008_"/>
      <sheetName val="Gra¦_x0004_)"/>
      <sheetName val="/VW"/>
      <sheetName val="2.2)Revised Cash Flow"/>
      <sheetName val="/VW_x0000_VU_x0000_)_x0000__x0000__x0000_)_x0000__x0000__x0000__x0001__x0000__x0000__x0000_tÏØ0 _x0008__x0000__x0000_ _x0008_"/>
      <sheetName val="Employee List"/>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Civil_Boq4"/>
      <sheetName val="WITHOUT_C&amp;I_PROFIT_(3)4"/>
      <sheetName val="Activity_List4"/>
      <sheetName val="Softscape_Buildup4"/>
      <sheetName val="Mat'l_Rate4"/>
      <sheetName val="BILL_COV2"/>
      <sheetName val="Ra__stair2"/>
      <sheetName val="Eq__Mobilization"/>
      <sheetName val="Working_for_RCC"/>
      <sheetName val="B185-B-9_1"/>
      <sheetName val="B185-B-9_2"/>
      <sheetName val="BOQ_Direct_selling_cost"/>
      <sheetName val="CHART_OF_ACCOUNTS"/>
      <sheetName val="E-Bill_No_6_A-O"/>
      <sheetName val="B09_1"/>
      <sheetName val="PMWeb_data"/>
      <sheetName val="SS_MH"/>
      <sheetName val="SS MH"/>
      <sheetName val="Geneí¬_x005f_x0008_i"/>
      <sheetName val="Material List "/>
      <sheetName val="Detail"/>
      <sheetName val="p&amp;m"/>
      <sheetName val="Voucher"/>
      <sheetName val="SStaff-Sept2013"/>
      <sheetName val="Index List"/>
      <sheetName val="Type List"/>
      <sheetName val="File Types"/>
      <sheetName val="입찰내역 발주처 양식"/>
      <sheetName val="LIST DO NOT REMOVE"/>
      <sheetName val="2_2)Revised_Cash_Flow"/>
      <sheetName val="Summary of Work"/>
      <sheetName val="Lists"/>
      <sheetName val="CHUNG CU CARRILON"/>
      <sheetName val="Div26 - Elect"/>
      <sheetName val="70_x005f_x0000_,/0_x005f_x0000_s«_x005f_x0008_i_x"/>
      <sheetName val="침하계"/>
      <sheetName val="Update list"/>
      <sheetName val="Sinh Nam systems"/>
      <sheetName val="DIE profile"/>
      <sheetName val="Gaskets"/>
      <sheetName val="Fixing"/>
      <sheetName val="Metals"/>
      <sheetName val="Insulation"/>
      <sheetName val="Accesories"/>
      <sheetName val="Frameless"/>
      <sheetName val="Miscellaneous"/>
      <sheetName val="Glass"/>
      <sheetName val="Import tax"/>
      <sheetName val="[SHOPLIST.xls]70_x0000_,/0_x0000_s«_x0008_i_x0000_Æø_x0003_í¬"/>
      <sheetName val="[SHOPLIST.xls]70,/0s«iÆøí¬i"/>
      <sheetName val="[SHOPLIST.xls][SHOPLIST.xls]70_x0000_"/>
      <sheetName val="[SHOPLIST.xls][SHOPLIST.xls]70,"/>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ifico"/>
      <sheetName val="ConferenceCentre_x005f_x005f_x005f_x0000_옰ʒ"/>
      <sheetName val="Geneí¬_x005f_x005f_x005f_x0008_i_x005f_x005f_x000"/>
      <sheetName val="70_x005f_x005f_x005f_x0000_,_0_x005f_x005f_x005f_x0000_"/>
      <sheetName val="ConferenceCentre_x0000_옰ʒ䄂ʒ鵠ʐ䄂ʒ"/>
      <sheetName val="Geneí¬_x0008_i_x0000__x0000__x0"/>
      <sheetName val="70_x0000_,_0_x0000_s«_x0008_i_x"/>
      <sheetName val="70,_0s«iÆøí¬i"/>
      <sheetName val="ConferenceCentre_옰ʒ䄂ʒ鵠ʐ䄂ʒ閐̐䄂ʒ蕈̐"/>
      <sheetName val="ConferenceCentre_x005f_x0000_옰ʒ"/>
      <sheetName val="70_x005f_x0000_,_0_x005f_x0000_"/>
      <sheetName val="_x005f_x0000__x005f_x0000__x005"/>
      <sheetName val="Gra¦_x0004_)_x0000__x0000__x0"/>
      <sheetName val="_VW_x0000_VU_x0000_)_x0000__x"/>
      <sheetName val="_VW"/>
      <sheetName val="_SHOPLIST.xls_70_x0000_,_0_x000"/>
      <sheetName val="_SHOPLIST.xls_70,_0s«iÆøí¬i"/>
      <sheetName val="_SHOPLIST.xls__SHOPLIST.xls_70_"/>
      <sheetName val="_SHOPLIST.xls__SHOPLIST.xls_70,"/>
      <sheetName val="_x0000__x0000__x0000__x0000__x0"/>
      <sheetName val="ConferenceCentre_x005f_x005f_x0"/>
      <sheetName val="Geneí¬_x005f_x005f_x005f_x0008_"/>
      <sheetName val="70_x005f_x005f_x005f_x0000_,_0_"/>
      <sheetName val="Geneí¬_x005f_x0008_i_x000"/>
      <sheetName val="_SHOPLIST.xls_70"/>
      <sheetName val="anti-termite"/>
      <sheetName val="单价"/>
      <sheetName val="材料价格（藏）"/>
      <sheetName val="#REF!"/>
      <sheetName val="汇总表(藏)"/>
      <sheetName val="工程量（新）"/>
      <sheetName val="quotation "/>
      <sheetName val="XLR_NoRangeSheet"/>
      <sheetName val="cost-RC"/>
      <sheetName val="GS"/>
      <sheetName val="代号(藏)(线密度)"/>
      <sheetName val="Bill 5 - Carpark"/>
      <sheetName val="汇总"/>
      <sheetName val="代号(线密度)藏"/>
      <sheetName val="preliminary"/>
      <sheetName val="BOQ - summary  3"/>
      <sheetName val="NKSC thue"/>
      <sheetName val="05. Data_Cash Flow"/>
      <sheetName val="실행"/>
      <sheetName val="Chiet t"/>
      <sheetName val="Staffing and Rates IA"/>
      <sheetName val="SITE-E"/>
      <sheetName val="escon"/>
      <sheetName val="70,"/>
      <sheetName val="MTO REV.2(ARMOR)"/>
      <sheetName val="References"/>
      <sheetName val="escalation"/>
      <sheetName val="ANAL"/>
      <sheetName val="BS"/>
      <sheetName val="Materials_Cost(PCC)1"/>
      <sheetName val="India_F&amp;S_Template1"/>
      <sheetName val="IO_LIST1"/>
      <sheetName val="Material_1"/>
      <sheetName val="Quote_Sheet1"/>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HIRED_LABOUR_CODE3"/>
      <sheetName val="PA-_Consutant_3"/>
      <sheetName val="foot-slab_reinft3"/>
      <sheetName val="DETAILED__BOQ3"/>
      <sheetName val="M-Book_for_Conc3"/>
      <sheetName val="M-Book_for_FW3"/>
      <sheetName val="VALVE_CHAMBERS2"/>
      <sheetName val="Fire_Hydrants2"/>
      <sheetName val="B_GATE_VALVE2"/>
      <sheetName val="Sub_G1_Fire2"/>
      <sheetName val="Sub_G12_Fire2"/>
      <sheetName val="w't_table"/>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Day_work2"/>
      <sheetName val="Gra¦)VW_U"/>
      <sheetName val="/VWVU))tÏØ0  "/>
      <sheetName val="/VWVU))tÏØ0__"/>
      <sheetName val="SIEMENS"/>
      <sheetName val="B6.2 "/>
      <sheetName val="PointNo_5"/>
      <sheetName val="Elemental_Buildup"/>
      <sheetName val="Demand"/>
      <sheetName val="Occ"/>
      <sheetName val="VCH-SLC"/>
      <sheetName val="Item- Compact"/>
      <sheetName val="Supplier"/>
      <sheetName val="BLK2"/>
      <sheetName val="BLK3"/>
      <sheetName val="E &amp; R"/>
      <sheetName val="radar"/>
      <sheetName val="UG"/>
      <sheetName val="Sub_G1_Five"/>
      <sheetName val="Prices"/>
      <sheetName val="Rate summary"/>
      <sheetName val="SW-TEO"/>
      <sheetName val="科目余额表正式"/>
      <sheetName val="Project Cost Breakdown"/>
      <sheetName val="Materials_Cost(PCC)2"/>
      <sheetName val="India_F&amp;S_Template2"/>
      <sheetName val="IO_LIST2"/>
      <sheetName val="Material_2"/>
      <sheetName val="Quote_Sheet2"/>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HIRED_LABOUR_CODE4"/>
      <sheetName val="PA-_Consutant_4"/>
      <sheetName val="foot-slab_reinft4"/>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BOQ_Direct_selling_cost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Chiet_t"/>
      <sheetName val="Staffing_and_Rates_IA"/>
      <sheetName val="Index_List"/>
      <sheetName val="Type_List"/>
      <sheetName val="File_Types"/>
      <sheetName val="Gra¦)"/>
      <sheetName val="입찰내역_발주처_양식"/>
      <sheetName val="Material_List_"/>
      <sheetName val="Elemental_Buildup1"/>
      <sheetName val="PointNo_51"/>
      <sheetName val="B6_2_"/>
      <sheetName val="LIST_DO_NOT_REMOVE"/>
      <sheetName val="Рабочий лист"/>
      <sheetName val="ФМ"/>
      <sheetName val="Сравнение"/>
      <sheetName val="Table"/>
      <sheetName val="70_x005f_x005f_x005f_x0000_,/0_x005f_x005f_x005f_x0000_"/>
      <sheetName val="Geneí¬_x0008_i??_x0014_?0."/>
      <sheetName val="70?,/0?s«_x0008_i?Æø_x0003_í¬_x0008_i?"/>
      <sheetName val="[SHOPLIST.xls]/VW"/>
      <sheetName val="_x0000__x0000__x0000__x0000__x0000__x0000__x0000__x0000_"/>
      <sheetName val="SEX"/>
      <sheetName val="[SHOPLIST.xls]70"/>
      <sheetName val="BOQ(MECH)"/>
      <sheetName val="BOQ(ELEC) "/>
      <sheetName val="RAB_AR&amp;STR"/>
      <sheetName val="Div26_-_Elect"/>
      <sheetName val="TH_kinh_phi"/>
      <sheetName val="KLDT_DIEN"/>
      <sheetName val="Dinh_muc_CP_KTCB_khac"/>
      <sheetName val="Data_Validation"/>
      <sheetName val="PRECAST_lightconc-II"/>
      <sheetName val="final_abstract"/>
      <sheetName val="Staff_Acco_"/>
      <sheetName val="TBAL9697_-group_wise__sdpl"/>
      <sheetName val="2_2)Revised_Cash_Flow1"/>
      <sheetName val="Employee_List"/>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Summary_of_Work"/>
      <sheetName val="CHUNG_CU_CARRILON"/>
      <sheetName val="Update_list"/>
      <sheetName val="Sinh_Nam_systems"/>
      <sheetName val="DIE_profile"/>
      <sheetName val="Import_tax"/>
      <sheetName val="TONG_HOP_VL-NC"/>
      <sheetName val="TONGKE3p_"/>
      <sheetName val="TH_VL,_NC,_DDHT_Thanhphuoc"/>
      <sheetName val="DON_GIA"/>
      <sheetName val="CHITIET_VL-NC"/>
      <sheetName val="[SHOPLIST_xls]70,/0s«iÆøí¬"/>
      <sheetName val="[SHOPLIST_xls]70,/0s«iÆøí¬i"/>
      <sheetName val="[SHOPLIST_xls][SHOPLIST_xls]70"/>
      <sheetName val="[SHOPLIST_xls][SHOPLIST_xls]70,"/>
      <sheetName val="GFA_HQ_Building13"/>
      <sheetName val="GFA_Conference12"/>
      <sheetName val="RAB_AR&amp;STR1"/>
      <sheetName val="TH_kinh_phi1"/>
      <sheetName val="KLDT_DIEN1"/>
      <sheetName val="Dinh_muc_CP_KTCB_khac1"/>
      <sheetName val="BQ_External12"/>
      <sheetName val="Penthouse_Apartment11"/>
      <sheetName val="StattCo_yCharges11"/>
      <sheetName val="Raw_Data11"/>
      <sheetName val="Bill_No__211"/>
      <sheetName val="Graph_Data_(DO_NOT_PRINT)11"/>
      <sheetName val="@risk_rents_and_incentives11"/>
      <sheetName val="Car_park_lease11"/>
      <sheetName val="Net_rent_analysis11"/>
      <sheetName val="Poz-1_11"/>
      <sheetName val="Chiet_tinh_dz2211"/>
      <sheetName val="Chiet_tinh_dz3511"/>
      <sheetName val="Lab_Cum_Hist11"/>
      <sheetName val="LABOUR_HISTOGRAM12"/>
      <sheetName val="FOL_-_Bar11"/>
      <sheetName val="CT_Thang_Mo11"/>
      <sheetName val="LEVEL_SHEET11"/>
      <sheetName val="SPT_vs_PHI11"/>
      <sheetName val="budget_summary_(2)10"/>
      <sheetName val="Budget_Analysis_Summary10"/>
      <sheetName val="CT__PL10"/>
      <sheetName val="Projet,_methodes_&amp;_couts10"/>
      <sheetName val="Risques_majeurs_&amp;_Frais_Ind_10"/>
      <sheetName val="beam-reinft-IIInd_floor7"/>
      <sheetName val="beam-reinft-machine_rm7"/>
      <sheetName val="Bill_18"/>
      <sheetName val="Bill_29"/>
      <sheetName val="Bill_38"/>
      <sheetName val="Bill_48"/>
      <sheetName val="Bill_58"/>
      <sheetName val="Bill_68"/>
      <sheetName val="Bill_78"/>
      <sheetName val="Customize_Your_Invoice11"/>
      <sheetName val="POWER_ASSUMPTIONS7"/>
      <sheetName val="intr_stool_brkup10"/>
      <sheetName val="Top_sheet10"/>
      <sheetName val="HVAC_BoQ11"/>
      <sheetName val="Tender_Summary11"/>
      <sheetName val="Insurance_Ext11"/>
      <sheetName val="Body_Sheet10"/>
      <sheetName val="1_0_Executive_Summary10"/>
      <sheetName val="Ap_A8"/>
      <sheetName val="SHOPLIST_xls7"/>
      <sheetName val="Invoice_Summary7"/>
      <sheetName val="2_Div_14_8"/>
      <sheetName val="PROJECT_BRIEF8"/>
      <sheetName val="Civil_Boq6"/>
      <sheetName val="C_(3)8"/>
      <sheetName val="Dubai_golf7"/>
      <sheetName val="WITHOUT_C&amp;I_PROFIT_(3)6"/>
      <sheetName val="Data_Validation1"/>
      <sheetName val="Activity_List6"/>
      <sheetName val="Softscape_Buildup6"/>
      <sheetName val="Mat'l_Rate6"/>
      <sheetName val="BILL_COV4"/>
      <sheetName val="Ra__stair4"/>
      <sheetName val="Day_work3"/>
      <sheetName val="Eq__Mobilization2"/>
      <sheetName val="Working_for_RCC2"/>
      <sheetName val="B185-B-9_12"/>
      <sheetName val="B185-B-9_22"/>
      <sheetName val="BOQ_Direct_selling_cost2"/>
      <sheetName val="PMWeb_data2"/>
      <sheetName val="PRECAST_lightconc-II1"/>
      <sheetName val="final_abstract1"/>
      <sheetName val="Staff_Acco_1"/>
      <sheetName val="TBAL9697_-group_wise__sdpl1"/>
      <sheetName val="CHART_OF_ACCOUNTS2"/>
      <sheetName val="E-Bill_No_6_A-O2"/>
      <sheetName val="B09_12"/>
      <sheetName val="2_2)Revised_Cash_Flow2"/>
      <sheetName val="Employee_List1"/>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SS_MH2"/>
      <sheetName val="Material_List_1"/>
      <sheetName val="Index_List1"/>
      <sheetName val="Type_List1"/>
      <sheetName val="File_Types1"/>
      <sheetName val="입찰내역_발주처_양식1"/>
      <sheetName val="LIST_DO_NOT_REMOVE1"/>
      <sheetName val="Summary_of_Work1"/>
      <sheetName val="CHUNG_CU_CARRILON1"/>
      <sheetName val="Div26_-_Elect1"/>
      <sheetName val="Update_list1"/>
      <sheetName val="Sinh_Nam_systems1"/>
      <sheetName val="DIE_profile1"/>
      <sheetName val="Import_tax1"/>
      <sheetName val="TONG_HOP_VL-NC1"/>
      <sheetName val="TONGKE3p_1"/>
      <sheetName val="TH_VL,_NC,_DDHT_Thanhphuoc1"/>
      <sheetName val="DON_GIA1"/>
      <sheetName val="CHITIET_VL-NC1"/>
      <sheetName val="[SHOPLIST_xls]70,/0s«iÆøí¬i1"/>
      <sheetName val="[SHOPLIST_xls][SHOPLIST_xls]701"/>
      <sheetName val="/VWVU))tÏØ0__1"/>
      <sheetName val="Doi so"/>
      <sheetName val="F4-F7"/>
      <sheetName val="토공"/>
      <sheetName val="CỘT + VÁCH B2-B4"/>
      <sheetName val="MTO REV_2_ARMOR_"/>
      <sheetName val="NKSC_thue"/>
      <sheetName val="Geneí¬i_x0"/>
      <sheetName val="70,_0s«i_x"/>
      <sheetName val="Gra¦)_x0"/>
      <sheetName val="_SHOPLIST_xls_70,_0_x000"/>
      <sheetName val="_SHOPLIST_xls_70,_0s«iÆøí¬i"/>
      <sheetName val="_SHOPLIST_xls__SHOPLIST_xls_70_"/>
      <sheetName val="_SHOPLIST_xls__SHOPLIST_xls_70,"/>
      <sheetName val="_SHOPLIST.xls__SHOPLIST.xls_70"/>
      <sheetName val="조명시설"/>
      <sheetName val="Du thau"/>
      <sheetName val="Door &amp; Window- Schedule"/>
      <sheetName val="Buy vs. Lease Car"/>
      <sheetName val="[SHOPLIST.xls]/VWVU))tÏØ0  "/>
      <sheetName val="[SHOPLIST.xls]/VWVU))tÏØ0__"/>
      <sheetName val="_SHOPLIST_xls_70"/>
      <sheetName val="quotation_"/>
      <sheetName val="Bill_5_-_Carpark"/>
      <sheetName val="BOQ_-_summary__3"/>
      <sheetName val="05__Data_Cash_Flow"/>
      <sheetName val="_VWVU))tÏØ0  "/>
      <sheetName val="_VWVU))tÏØ0__"/>
      <sheetName val="Geneí¬_x0008_i___x0014__0."/>
      <sheetName val="70_,_0_s«_x0008_i_Æø_x0003_í¬_x"/>
      <sheetName val="_SHOPLIST.xls__VW"/>
      <sheetName val="_SHOPLIST_xls_70,_0s«iÆøí¬"/>
      <sheetName val="_SHOPLIST_xls__SHOPLIST_xls_70"/>
      <sheetName val="GIÁ TRỊ GĐ2"/>
      <sheetName val="GIẤY ĐỀ NGHỊ THANH TOÁN GĐ1"/>
      <sheetName val="GIẤY ĐỀ NGHỊ THANH TOÁN GĐ2"/>
      <sheetName val="bìa trước"/>
      <sheetName val="bìa sau"/>
      <sheetName val="DANH MỤC"/>
      <sheetName val="DNTT"/>
      <sheetName val="THGT"/>
      <sheetName val="THKL"/>
      <sheetName val="BBNT"/>
      <sheetName val="BẢNG THDG"/>
      <sheetName val="BẢNG DG"/>
      <sheetName val="BẢNG THỐNG KÊ"/>
      <sheetName val="HVAC-full"/>
      <sheetName val="HUTKHOI 2"/>
      <sheetName val="WC 2"/>
      <sheetName val="GIO TUOI 2"/>
      <sheetName val="GIO THẢI 2"/>
      <sheetName val="TAO AP"/>
      <sheetName val="入力作成表"/>
      <sheetName val="gvl"/>
      <sheetName val="CH-01"/>
      <sheetName val="CH-02-03"/>
      <sheetName val="CH-06-07"/>
      <sheetName val="CH-08"/>
      <sheetName val="CH-14"/>
      <sheetName val="CH-15"/>
      <sheetName val="CH-16"/>
      <sheetName val="CH-19-20"/>
      <sheetName val="Điện căn hộ04"/>
      <sheetName val="Điện căn hộ05"/>
      <sheetName val="Điện căn hộ09"/>
      <sheetName val="Điện căn hộ10"/>
      <sheetName val="Điện căn hộ11"/>
      <sheetName val="Điện căn hộ12"/>
      <sheetName val="Điện căn hộ13"/>
      <sheetName val="Điện căn hộ17"/>
      <sheetName val="Điện căn hộ 18"/>
      <sheetName val="Điện căn hộ 21"/>
      <sheetName val="MC"/>
      <sheetName val="CS+OC+CSSC HL"/>
      <sheetName val="CN CH"/>
      <sheetName val="Tong hop"/>
      <sheetName val="[SHOPLIST.xls][SHOPLIST.xls]70"/>
      <sheetName val="입찰안"/>
      <sheetName val="_VWVU)_x"/>
      <sheetName val="_x0"/>
      <sheetName val="BM"/>
      <sheetName val="Priced BOQ"/>
      <sheetName val="負荷集計（断熱不燃）"/>
      <sheetName val="[SHOPLIST.xls]70,"/>
      <sheetName val="70,/0s«iÆøí¬"/>
      <sheetName val="[SHOPLIST_xls]70"/>
      <sheetName val="[SHOPLIST_xls]7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refreshError="1"/>
      <sheetData sheetId="473" refreshError="1"/>
      <sheetData sheetId="474" refreshError="1"/>
      <sheetData sheetId="475"/>
      <sheetData sheetId="476" refreshError="1"/>
      <sheetData sheetId="477" refreshError="1"/>
      <sheetData sheetId="478" refreshError="1"/>
      <sheetData sheetId="479" refreshError="1"/>
      <sheetData sheetId="480" refreshError="1"/>
      <sheetData sheetId="481"/>
      <sheetData sheetId="482"/>
      <sheetData sheetId="483"/>
      <sheetData sheetId="484"/>
      <sheetData sheetId="485"/>
      <sheetData sheetId="486" refreshError="1"/>
      <sheetData sheetId="487" refreshError="1"/>
      <sheetData sheetId="488"/>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refreshError="1"/>
      <sheetData sheetId="631"/>
      <sheetData sheetId="632" refreshError="1"/>
      <sheetData sheetId="633" refreshError="1"/>
      <sheetData sheetId="634"/>
      <sheetData sheetId="635" refreshError="1"/>
      <sheetData sheetId="636" refreshError="1"/>
      <sheetData sheetId="637" refreshError="1"/>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sheetData sheetId="849"/>
      <sheetData sheetId="850"/>
      <sheetData sheetId="851"/>
      <sheetData sheetId="852" refreshError="1"/>
      <sheetData sheetId="853"/>
      <sheetData sheetId="854"/>
      <sheetData sheetId="855" refreshError="1"/>
      <sheetData sheetId="856"/>
      <sheetData sheetId="857" refreshError="1"/>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refreshError="1"/>
      <sheetData sheetId="878" refreshError="1"/>
      <sheetData sheetId="879" refreshError="1"/>
      <sheetData sheetId="880" refreshError="1"/>
      <sheetData sheetId="881" refreshError="1"/>
      <sheetData sheetId="882" refreshError="1"/>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refreshError="1"/>
      <sheetData sheetId="946"/>
      <sheetData sheetId="947"/>
      <sheetData sheetId="948"/>
      <sheetData sheetId="949" refreshError="1"/>
      <sheetData sheetId="950"/>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sheetData sheetId="96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refreshError="1"/>
      <sheetData sheetId="1420" refreshError="1"/>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sheetData sheetId="1605"/>
      <sheetData sheetId="1606"/>
      <sheetData sheetId="1607"/>
      <sheetData sheetId="1608"/>
      <sheetData sheetId="1609"/>
      <sheetData sheetId="1610"/>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refreshError="1"/>
      <sheetData sheetId="1663" refreshError="1"/>
      <sheetData sheetId="1664" refreshError="1"/>
      <sheetData sheetId="1665" refreshError="1"/>
      <sheetData sheetId="1666"/>
      <sheetData sheetId="1667" refreshError="1"/>
      <sheetData sheetId="1668"/>
      <sheetData sheetId="1669"/>
      <sheetData sheetId="1670"/>
      <sheetData sheetId="167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B AR&amp;STR"/>
      <sheetName val="rekap rap"/>
      <sheetName val="Sheet1"/>
      <sheetName val="harsat"/>
      <sheetName val="AN BONGKARAN"/>
      <sheetName val="ANALISA"/>
      <sheetName val="AN kusen"/>
      <sheetName val="AN beton"/>
      <sheetName val="REKAP"/>
      <sheetName val="upah bahan"/>
      <sheetName val="RAB BONGKARAN"/>
      <sheetName val="bq tam-penghub"/>
      <sheetName val="RAB M&amp;E"/>
      <sheetName val="RAB AR_STR"/>
      <sheetName val="rekap_rap"/>
      <sheetName val="AN_BONGKARAN"/>
      <sheetName val="AN_kusen"/>
      <sheetName val="AN_beton"/>
      <sheetName val="upah_bahan"/>
      <sheetName val="RAB_BONGKARAN"/>
      <sheetName val="bq_tam-penghub"/>
      <sheetName val="RAB_AR&amp;STR"/>
      <sheetName val="RAB_M&amp;E"/>
      <sheetName val="Lat gach san nha"/>
      <sheetName val="Lat_gach_san_nha"/>
      <sheetName val="01.THGTTT"/>
      <sheetName val="HD 15122"/>
      <sheetName val="Earthwork"/>
      <sheetName val="BAG-2"/>
      <sheetName val="GT Bieu hanh lang"/>
      <sheetName val="BQ_TIMAHR1"/>
      <sheetName val="rekap_rap1"/>
      <sheetName val="AN_BONGKARAN1"/>
      <sheetName val="AN_kusen1"/>
      <sheetName val="AN_beton1"/>
      <sheetName val="upah_bahan1"/>
      <sheetName val="RAB_BONGKARAN1"/>
      <sheetName val="bq_tam-penghub1"/>
      <sheetName val="RAB_AR&amp;STR1"/>
      <sheetName val="RAB_M&amp;E1"/>
      <sheetName val="Lat_gach_san_nha1"/>
      <sheetName val="RAB_AR_STR"/>
      <sheetName val="COMMON AREA"/>
      <sheetName val="CV CHAO GIA 2"/>
      <sheetName val="Sheet2"/>
      <sheetName val="Sheet3"/>
      <sheetName val="Goc CC"/>
      <sheetName val="???????-BLDG"/>
      <sheetName val="Data"/>
      <sheetName val="_______-BLDG"/>
      <sheetName val="Quantity"/>
      <sheetName val="FitOutConfCentre"/>
      <sheetName val="MA NS"/>
      <sheetName val="Thep"/>
      <sheetName val="rekap_rap2"/>
      <sheetName val="AN_BONGKARAN2"/>
      <sheetName val="AN_kusen2"/>
      <sheetName val="AN_beton2"/>
      <sheetName val="upah_bahan2"/>
      <sheetName val="RAB_BONGKARAN2"/>
      <sheetName val="bq_tam-penghub2"/>
      <sheetName val="RAB_AR&amp;STR2"/>
      <sheetName val="RAB_M&amp;E2"/>
      <sheetName val="RAB_AR_STR1"/>
      <sheetName val="Lat_gach_san_nha2"/>
      <sheetName val="01_THGTTT"/>
      <sheetName val="HD_15122"/>
      <sheetName val="GT_Bieu_hanh_lang"/>
      <sheetName val="COMMON_AREA"/>
      <sheetName val="CV_CHAO_GIA_2"/>
      <sheetName val="Goc_CC"/>
      <sheetName val="Listrik"/>
      <sheetName val="Bill No 6 Koord &amp; Attendance"/>
      <sheetName val="Pag_hal"/>
      <sheetName val="BQ Kantor&amp;Pabrik(beton)"/>
      <sheetName val="AnalisaSIPIL RIIL"/>
      <sheetName val="Isolasi Luar Dalam"/>
      <sheetName val="Isolasi Luar"/>
      <sheetName val="Upah"/>
      <sheetName val="analis azaa"/>
      <sheetName val="AC"/>
      <sheetName val="SAP"/>
      <sheetName val="SEX"/>
      <sheetName val="tifico"/>
      <sheetName val="Analisa ARS"/>
      <sheetName val="I-KAMAR"/>
      <sheetName val="I_KAMAR"/>
      <sheetName val="01A- RAB"/>
      <sheetName val="DAF-1"/>
      <sheetName val="RAP"/>
      <sheetName val="ESCON"/>
      <sheetName val="rekap.c"/>
      <sheetName val="BQ"/>
      <sheetName val="HRG BHN"/>
      <sheetName val="A"/>
      <sheetName val="Urai _Resap pengikat"/>
      <sheetName val="STAF"/>
      <sheetName val="COVERUSRP"/>
      <sheetName val="SITE"/>
      <sheetName val="ESCOND"/>
      <sheetName val="BQUSRP"/>
      <sheetName val="H.Satuan"/>
      <sheetName val="STR"/>
      <sheetName val="Volume"/>
      <sheetName val="jadwal"/>
      <sheetName val="노임단가"/>
      <sheetName val="??-BLDG"/>
      <sheetName val="INPUT"/>
      <sheetName val="PNT-QUOT-#3"/>
      <sheetName val="COAT&amp;WRAP-QIOT-#3"/>
      <sheetName val="Chi tiet"/>
      <sheetName val="__-BLDG"/>
      <sheetName val="THVT"/>
      <sheetName val="KSG03"/>
      <sheetName val="List"/>
      <sheetName val="Sàn T1"/>
      <sheetName val="Lỗ thông gió"/>
      <sheetName val="XL4Poppy"/>
      <sheetName val="Chiet tinh dz35"/>
      <sheetName val="rekap_rap3"/>
      <sheetName val="AN_BONGKARAN3"/>
      <sheetName val="AN_kusen3"/>
      <sheetName val="AN_beton3"/>
      <sheetName val="upah_bahan3"/>
      <sheetName val="RAB_BONGKARAN3"/>
      <sheetName val="bq_tam-penghub3"/>
      <sheetName val="RAB_AR&amp;STR3"/>
      <sheetName val="RAB_M&amp;E3"/>
      <sheetName val="RAB_AR_STR2"/>
      <sheetName val="Lat_gach_san_nha3"/>
      <sheetName val="01_THGTTT1"/>
      <sheetName val="HD_151221"/>
      <sheetName val="GT_Bieu_hanh_lang1"/>
      <sheetName val="COMMON_AREA1"/>
      <sheetName val="CV_CHAO_GIA_21"/>
      <sheetName val="Goc_CC1"/>
      <sheetName val="Bill_No_6_Koord_&amp;_Attendance"/>
      <sheetName val="BQ_Kantor&amp;Pabrik(beton)"/>
      <sheetName val="AnalisaSIPIL_RIIL"/>
      <sheetName val="Isolasi_Luar_Dalam"/>
      <sheetName val="Isolasi_Luar"/>
      <sheetName val="analis_azaa"/>
      <sheetName val="Analisa_ARS"/>
      <sheetName val="01A-_RAB"/>
      <sheetName val="rekap_c"/>
      <sheetName val="HRG_BHN"/>
      <sheetName val="Urai__Resap_pengikat"/>
      <sheetName val="H_Satuan"/>
      <sheetName val="MA_NS"/>
      <sheetName val="Danh mục"/>
      <sheetName val="Bia"/>
      <sheetName val="B1.1Giatri theo HD"/>
      <sheetName val="Data1"/>
      <sheetName val="Data2"/>
      <sheetName val="質疑回答書"/>
      <sheetName val="TONG HOP STK NHA CUNG CAP"/>
      <sheetName val="THQT"/>
      <sheetName val="Chi_tiet"/>
      <sheetName val="Tổng Hợp giá trị theo tháng"/>
      <sheetName val="INFOR-ST"/>
      <sheetName val="SS Coc Khoan Nhoi"/>
      <sheetName val="Chiet_tinh_dz35"/>
      <sheetName val="Danh_mục"/>
      <sheetName val="B1_1Giatri_theo_HD"/>
      <sheetName val="Sàn_T1"/>
      <sheetName val="Lỗ_thông_gió"/>
      <sheetName val="負荷集計（断熱不燃）"/>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6MONTHS"/>
      <sheetName val="04 - XUONG DET B"/>
      <sheetName val="CTGX"/>
      <sheetName val="CTG-1"/>
      <sheetName val="집계표"/>
      <sheetName val="rekap_rap4"/>
      <sheetName val="AN_BONGKARAN4"/>
      <sheetName val="AN_kusen4"/>
      <sheetName val="AN_beton4"/>
      <sheetName val="upah_bahan4"/>
      <sheetName val="RAB_BONGKARAN4"/>
      <sheetName val="bq_tam-penghub4"/>
      <sheetName val="RAB_AR&amp;STR4"/>
      <sheetName val="RAB_M&amp;E4"/>
      <sheetName val="Lat_gach_san_nha4"/>
      <sheetName val="RAB_AR_STR3"/>
      <sheetName val="01_THGTTT2"/>
      <sheetName val="HD_151222"/>
      <sheetName val="CV_CHAO_GIA_22"/>
      <sheetName val="GT_Bieu_hanh_lang2"/>
      <sheetName val="COMMON_AREA2"/>
      <sheetName val="Goc_CC2"/>
      <sheetName val="MA_NS1"/>
      <sheetName val="TONG_HOP_STK_NHA_CUNG_CAP"/>
      <sheetName val="BXLDL"/>
      <sheetName val="침하계"/>
      <sheetName val="NOTE"/>
      <sheetName val="TB-07-A标前成本测算分析表（直接费）"/>
      <sheetName val="Data (2)"/>
      <sheetName val="264"/>
      <sheetName val="Kingpost"/>
      <sheetName val="SPS"/>
      <sheetName val="KTXD-TQT, PS"/>
      <sheetName val="TH SKL"/>
      <sheetName val="토공"/>
      <sheetName val="gia cong tac"/>
      <sheetName val="DIEN GIAI KLCV NHA LAP RAP"/>
      <sheetName val="KL THEP NHA LAP RAP"/>
      <sheetName val="GIÁ VẬT TƯ"/>
      <sheetName val="RATE"/>
      <sheetName val="Du tru CP-Bieu 01"/>
      <sheetName val="FCLV"/>
      <sheetName val="FELV"/>
      <sheetName val="FKLV"/>
      <sheetName val="FNLV"/>
      <sheetName val="FBLV"/>
      <sheetName val="Luong khoan BĐH"/>
      <sheetName val="NHAP SL"/>
      <sheetName val="General Schedule"/>
      <sheetName val="Eq. Mobilization"/>
      <sheetName val="VCV-BE-TONG"/>
      <sheetName val="Data 01"/>
      <sheetName val="入力作成表"/>
      <sheetName val="Data Phat"/>
      <sheetName val="Div26 - Elect"/>
      <sheetName val="갑지"/>
      <sheetName val="MTO REV.2(ARMOR)"/>
      <sheetName val="rekap_rap5"/>
      <sheetName val="AN_BONGKARAN5"/>
      <sheetName val="AN_kusen5"/>
      <sheetName val="AN_beton5"/>
      <sheetName val="upah_bahan5"/>
      <sheetName val="RAB_BONGKARAN5"/>
      <sheetName val="bq_tam-penghub5"/>
      <sheetName val="RAB_AR&amp;STR5"/>
      <sheetName val="RAB_M&amp;E5"/>
      <sheetName val="RAB_AR_STR4"/>
      <sheetName val="Lat_gach_san_nha5"/>
      <sheetName val="01_THGTTT3"/>
      <sheetName val="HD_151223"/>
      <sheetName val="GT_Bieu_hanh_lang3"/>
      <sheetName val="COMMON_AREA3"/>
      <sheetName val="CV_CHAO_GIA_23"/>
      <sheetName val="Goc_CC3"/>
      <sheetName val="MA_NS2"/>
      <sheetName val="Bill_No_6_Koord_&amp;_Attendance1"/>
      <sheetName val="BQ_Kantor&amp;Pabrik(beton)1"/>
      <sheetName val="AnalisaSIPIL_RIIL1"/>
      <sheetName val="Isolasi_Luar_Dalam1"/>
      <sheetName val="Isolasi_Luar1"/>
      <sheetName val="analis_azaa1"/>
      <sheetName val="Analisa_ARS1"/>
      <sheetName val="01A-_RAB1"/>
      <sheetName val="rekap_c1"/>
      <sheetName val="HRG_BHN1"/>
      <sheetName val="Urai__Resap_pengikat1"/>
      <sheetName val="H_Satuan1"/>
      <sheetName val="Chi_tiet1"/>
      <sheetName val="Sàn_T11"/>
      <sheetName val="Lỗ_thông_gió1"/>
      <sheetName val="Danh_mục1"/>
      <sheetName val="Chiet_tinh_dz351"/>
      <sheetName val="B1_1Giatri_theo_HD1"/>
      <sheetName val="TONG_HOP_STK_NHA_CUNG_CAP1"/>
      <sheetName val="Tổng_Hợp_giá_trị_theo_tháng"/>
      <sheetName val="SS_Coc_Khoan_Nhoi"/>
      <sheetName val="04_-_XUONG_DET_B"/>
      <sheetName val="Data_(2)"/>
      <sheetName val="KTXD-TQT,_PS"/>
      <sheetName val="TH_SKL"/>
      <sheetName val="2.HĐ MÁY + NHÂN LỰC"/>
      <sheetName val="HẠNG MỤC"/>
      <sheetName val="GIÁM SÁT"/>
      <sheetName val="Đơn Giá "/>
      <sheetName val="LEGEND"/>
      <sheetName val="GIAVLIEU"/>
      <sheetName val="CAP NHAT GIA VL"/>
      <sheetName val="MTL(AG)"/>
      <sheetName val="Du_tru_CP-Bieu_01"/>
      <sheetName val="Luong_khoan_BĐH"/>
      <sheetName val="NHAP_SL"/>
      <sheetName val="DIEN_GIAI_KLCV_NHA_LAP_RAP"/>
      <sheetName val="KL_THEP_NHA_LAP_RAP"/>
      <sheetName val="gia_cong_tac"/>
      <sheetName val="GIÁ_VẬT_TƯ"/>
      <sheetName val="General_Schedule"/>
      <sheetName val="Eq__Mobilization"/>
      <sheetName val="Data_01"/>
      <sheetName val="Dinh muc CP KTCB khac"/>
      <sheetName val="TPNC"/>
      <sheetName val="Tongke"/>
      <sheetName val="TinhGiaNC"/>
      <sheetName val="Thiet Bi"/>
      <sheetName val="VCBo"/>
      <sheetName val="DMCP"/>
      <sheetName val="Phan tich"/>
      <sheetName val="TH Vat tu"/>
      <sheetName val="TH Kinh phi"/>
      <sheetName val="BocXep"/>
      <sheetName val="TinhGiaMTC"/>
      <sheetName val="TH MTC"/>
      <sheetName val="TH N.Cong"/>
      <sheetName val="VCThuy"/>
      <sheetName val="KL chi tiet"/>
      <sheetName val="KL tong hop"/>
      <sheetName val="F4-F7"/>
      <sheetName val="NhapSL"/>
      <sheetName val="Thep-MatCat"/>
      <sheetName val="Kiem-Toan"/>
      <sheetName val="tifico[NO]"/>
      <sheetName val="tifico[Ext]"/>
      <sheetName val="H-BHN"/>
      <sheetName val="A-BANTU"/>
      <sheetName val="Tifico-newoffice,R1"/>
      <sheetName val="ME-PLUMBING"/>
      <sheetName val="Material"/>
      <sheetName val="D &amp; W sizes"/>
      <sheetName val="tifico_NO_"/>
      <sheetName val="tifico_Ext_"/>
      <sheetName val="Cover Daf-2"/>
      <sheetName val="Analisa HS"/>
      <sheetName val="Elektrikal"/>
      <sheetName val="mat-me pipa"/>
      <sheetName val="DAF_1"/>
      <sheetName val="PEF29_CD(IDR)"/>
      <sheetName val="Currency Rate"/>
      <sheetName val="atap"/>
      <sheetName val="TOWN"/>
      <sheetName val="B _ Norelec"/>
      <sheetName val="villa"/>
      <sheetName val="Group"/>
      <sheetName val="Pile"/>
      <sheetName val="Piping"/>
      <sheetName val="Elec-ins"/>
      <sheetName val="Daf 1"/>
      <sheetName val="Temporary"/>
      <sheetName val="Notes"/>
      <sheetName val="Rekap Direct Cost"/>
      <sheetName val="Bill No 6 Koord _ Attendance"/>
      <sheetName val="SPM062"/>
      <sheetName val="WH-Rev"/>
      <sheetName val="WMS-INT"/>
      <sheetName val="Slab"/>
      <sheetName val="Master"/>
      <sheetName val="covere"/>
      <sheetName val="Mob"/>
      <sheetName val="D7"/>
      <sheetName val="D_&amp;_W_sizes"/>
      <sheetName val="B___Norelec"/>
      <sheetName val="Cover_Daf-2"/>
      <sheetName val="Analisa_HS"/>
      <sheetName val="Currency_Rate"/>
      <sheetName val="mat-me_pipa"/>
      <sheetName val="Rekap_Direct_Cost"/>
      <sheetName val="Bill_No_6_Koord___Attendance"/>
      <sheetName val="125x125"/>
      <sheetName val="Cac HS hieu chinh"/>
      <sheetName val="2-Genset print"/>
      <sheetName val="MOW 45%"/>
      <sheetName val="MOS 55%"/>
      <sheetName val="BAG_2"/>
      <sheetName val=" UPAH"/>
      <sheetName val="B - Norelec"/>
      <sheetName val="DAFT_ALAT,UPAH &amp; MAT"/>
      <sheetName val="Harga ME "/>
      <sheetName val="SITE-E"/>
      <sheetName val="H_BHN"/>
      <sheetName val="SALING"/>
      <sheetName val="UNIT_P"/>
      <sheetName val="F&amp;S"/>
      <sheetName val="TOSHIBA-Structure"/>
      <sheetName val="Pipe"/>
      <sheetName val="CONS."/>
      <sheetName val="Duc-3"/>
      <sheetName val="January 2015"/>
      <sheetName val="SAT-BHN"/>
      <sheetName val="Basic Price"/>
      <sheetName val="plumbing"/>
      <sheetName val="Cover"/>
      <sheetName val="HARGA MATERIAL"/>
      <sheetName val="BQ ARS"/>
      <sheetName val="Steel-Twr"/>
      <sheetName val="DETAIL RAP"/>
      <sheetName val="BQ PENGURANGAN SALURAN"/>
      <sheetName val="Week9-Feb    "/>
      <sheetName val="I-ME"/>
      <sheetName val="D HARGA"/>
      <sheetName val="Panel,feeder,elek"/>
      <sheetName val="INDEKS"/>
      <sheetName val="JABATAN"/>
      <sheetName val="Analisa Harga"/>
      <sheetName val="Bahan"/>
      <sheetName val="#REF!"/>
      <sheetName val="Analisa Gabungan"/>
      <sheetName val="Sub"/>
      <sheetName val="304-06"/>
      <sheetName val="BOQ"/>
      <sheetName val="CH"/>
      <sheetName val="Duc_3"/>
      <sheetName val="bahan "/>
      <sheetName val="PKK"/>
      <sheetName val=""/>
      <sheetName val="L_TIGA"/>
      <sheetName val="L-TIGA"/>
      <sheetName val="PERSIAPAN"/>
      <sheetName val="Pln Pdt"/>
      <sheetName val="Estimate"/>
      <sheetName val="Steel Pipe"/>
      <sheetName val="External PVC, PPR, HDPE"/>
      <sheetName val="Internal PVC, PPR, HDPE"/>
      <sheetName val="GI Sheet"/>
      <sheetName val="外気負荷"/>
      <sheetName val="indirect"/>
      <sheetName val="BQ (by owner)"/>
      <sheetName val="rab me (fisik)"/>
      <sheetName val="rab me (by owner) "/>
      <sheetName val="Form I"/>
      <sheetName val="Cover Daf_2"/>
      <sheetName val="AC_C"/>
      <sheetName val="FAB별"/>
      <sheetName val="D_&amp;_W_sizes1"/>
      <sheetName val="Cover_Daf-21"/>
      <sheetName val="Analisa_HS1"/>
      <sheetName val="mat-me_pipa1"/>
      <sheetName val="Currency_Rate1"/>
      <sheetName val="B___Norelec1"/>
      <sheetName val="Rekap_Direct_Cost1"/>
      <sheetName val="Bill_No_6_Koord___Attendance1"/>
      <sheetName val="2-Genset_print"/>
      <sheetName val="MOW_45%"/>
      <sheetName val="MOS_55%"/>
      <sheetName val="_UPAH"/>
      <sheetName val="B_-_Norelec"/>
      <sheetName val="DAFT_ALAT,UPAH_&amp;_MAT"/>
      <sheetName val="Harga_ME_"/>
      <sheetName val="CONS_"/>
      <sheetName val="January_2015"/>
      <sheetName val="Basic_Price"/>
      <sheetName val="HARGA_MATERIAL"/>
      <sheetName val="BQ_ARS"/>
      <sheetName val="DETAIL_RAP"/>
      <sheetName val="BQ_PENGURANGAN_SALURAN"/>
      <sheetName val="Week9-Feb____"/>
      <sheetName val="Cac_HS_hieu_chinh"/>
      <sheetName val="D_HARGA"/>
      <sheetName val="Analisa_Harga"/>
      <sheetName val="Analisa_Gabungan"/>
      <sheetName val="Markup"/>
      <sheetName val="Summary"/>
      <sheetName val="B1form (2)"/>
      <sheetName val="FR"/>
      <sheetName val="BG"/>
      <sheetName val="QMCT"/>
      <sheetName val="Koefisien"/>
      <sheetName val="D4"/>
      <sheetName val="D6"/>
      <sheetName val="D8"/>
      <sheetName val="REK"/>
      <sheetName val="Sum"/>
      <sheetName val="2.2"/>
      <sheetName val="Analisa Upah &amp; Bahan Plum"/>
      <sheetName val="kWINTANSI"/>
      <sheetName val="SPK"/>
      <sheetName val="CIVIL-1"/>
      <sheetName val="Analisa &amp; Upah"/>
      <sheetName val="PO-2"/>
      <sheetName val="AT 2"/>
      <sheetName val="HB "/>
      <sheetName val="ANAL.BOW"/>
      <sheetName val="Project Data"/>
      <sheetName val="실행철강하도"/>
      <sheetName val="Code"/>
      <sheetName val="DCost"/>
      <sheetName val="Rates"/>
      <sheetName val="MEP SUM"/>
      <sheetName val="SGC-Rate"/>
      <sheetName val="TINH GIA - SAN XUAT Vertico"/>
      <sheetName val="Main"/>
      <sheetName val="Gia"/>
      <sheetName val="차액보증"/>
      <sheetName val="概総括1"/>
      <sheetName val="____"/>
      <sheetName val=""/>
      <sheetName val="Cash2"/>
      <sheetName val="Z"/>
      <sheetName val="05. Data_Cash Flow"/>
      <sheetName val="입찰안"/>
      <sheetName val="工艺分类库"/>
      <sheetName val="MTO REV_2_ARMOR_"/>
      <sheetName val="D_&amp;_W_sizes2"/>
      <sheetName val="Cover_Daf-22"/>
      <sheetName val="Analisa_HS2"/>
      <sheetName val="Urai__Resap_pengikat2"/>
      <sheetName val="mat-me_pipa2"/>
      <sheetName val="Isolasi_Luar_Dalam2"/>
      <sheetName val="Isolasi_Luar2"/>
      <sheetName val="Currency_Rate2"/>
      <sheetName val="B___Norelec2"/>
      <sheetName val="Rekap_Direct_Cost2"/>
      <sheetName val="Bill_No_6_Koord___Attendance2"/>
      <sheetName val="HRG_BHN2"/>
      <sheetName val="2-Genset_print1"/>
      <sheetName val="MOW_45%1"/>
      <sheetName val="MOS_55%1"/>
      <sheetName val="_UPAH1"/>
      <sheetName val="B_-_Norelec1"/>
      <sheetName val="DAFT_ALAT,UPAH_&amp;_MAT1"/>
      <sheetName val="Harga_ME_1"/>
      <sheetName val="CONS_1"/>
      <sheetName val="January_20151"/>
      <sheetName val="Basic_Price1"/>
      <sheetName val="HARGA_MATERIAL1"/>
      <sheetName val="BQ_ARS1"/>
      <sheetName val="DETAIL_RAP1"/>
      <sheetName val="BQ_PENGURANGAN_SALURAN1"/>
      <sheetName val="Week9-Feb____1"/>
      <sheetName val="D_HARGA1"/>
      <sheetName val="Analisa_Harga1"/>
      <sheetName val="Analisa_Gabungan1"/>
      <sheetName val="bahan_"/>
      <sheetName val="Cac_HS_hieu_chinh1"/>
      <sheetName val="Pln_Pdt"/>
      <sheetName val="Steel_Pipe"/>
      <sheetName val="External_PVC,_PPR,_HDPE"/>
      <sheetName val="Internal_PVC,_PPR,_HDPE"/>
      <sheetName val="GI_Sheet"/>
      <sheetName val="BQ_(by_owner)"/>
      <sheetName val="rab_me_(fisik)"/>
      <sheetName val="rab_me_(by_owner)_"/>
      <sheetName val="Form_I"/>
      <sheetName val="Cover_Daf_2"/>
      <sheetName val="B1form_(2)"/>
      <sheetName val="2_2"/>
      <sheetName val="Analisa_Upah_&amp;_Bahan_Plum"/>
      <sheetName val="Analisa_&amp;_Upah"/>
      <sheetName val="AT_2"/>
      <sheetName val="HB_"/>
      <sheetName val="ANAL_BOW"/>
      <sheetName val="Div26_-_Elect"/>
      <sheetName val="Project_Data"/>
      <sheetName val="eq_data"/>
      <sheetName val="Item-DATA"/>
      <sheetName val="NSA fr Revit"/>
      <sheetName val="Thông tin ban đầu"/>
      <sheetName val="rekap_rap6"/>
      <sheetName val="AN_BONGKARAN6"/>
      <sheetName val="AN_kusen6"/>
      <sheetName val="AN_beton6"/>
      <sheetName val="upah_bahan6"/>
      <sheetName val="RAB_BONGKARAN6"/>
      <sheetName val="bq_tam-penghub6"/>
      <sheetName val="RAB_AR&amp;STR6"/>
      <sheetName val="RAB_M&amp;E6"/>
      <sheetName val="RAB_AR_STR5"/>
      <sheetName val="Lat_gach_san_nha6"/>
      <sheetName val="01_THGTTT4"/>
      <sheetName val="HD_151224"/>
      <sheetName val="GT_Bieu_hanh_lang4"/>
      <sheetName val="CV_CHAO_GIA_24"/>
      <sheetName val="COMMON_AREA4"/>
      <sheetName val="Goc_CC4"/>
      <sheetName val="MA_NS3"/>
      <sheetName val="Bill_No_6_Koord_&amp;_Attendance2"/>
      <sheetName val="BQ_Kantor&amp;Pabrik(beton)2"/>
      <sheetName val="AnalisaSIPIL_RIIL2"/>
      <sheetName val="analis_azaa2"/>
      <sheetName val="Analisa_ARS2"/>
      <sheetName val="01A-_RAB2"/>
      <sheetName val="rekap_c2"/>
      <sheetName val="H_Satuan2"/>
      <sheetName val="Chi_tiet2"/>
      <sheetName val="Sàn_T12"/>
      <sheetName val="Lỗ_thông_gió2"/>
      <sheetName val="Danh_mục2"/>
      <sheetName val="Chiet_tinh_dz352"/>
      <sheetName val="B1_1Giatri_theo_HD2"/>
      <sheetName val="TONG_HOP_STK_NHA_CUNG_CAP2"/>
      <sheetName val="Tổng_Hợp_giá_trị_theo_tháng1"/>
      <sheetName val="SS_Coc_Khoan_Nhoi1"/>
      <sheetName val="04_-_XUONG_DET_B1"/>
      <sheetName val="Data_(2)1"/>
      <sheetName val="KTXD-TQT,_PS1"/>
      <sheetName val="TH_SKL1"/>
      <sheetName val="Data_Phat"/>
      <sheetName val="MTO_REV_2(ARMOR)"/>
      <sheetName val="mw"/>
      <sheetName val="Key"/>
      <sheetName val="LKVL-CK-HT-GD1"/>
      <sheetName val="Chiet tinh dz22"/>
      <sheetName val="CHÀO GIÁ KL CÁC TUYẾN CÒN LẠI"/>
      <sheetName val=" TNT K.Lượng các tuyến còn lại"/>
      <sheetName val="KL TNT Khu thấp tầng"/>
      <sheetName val="KL. HG ĐIỆN còn lại"/>
      <sheetName val="KHỐI LƯỢNG HỐ VAN"/>
      <sheetName val="uniBase"/>
      <sheetName val="vniBase"/>
      <sheetName val="abcBase"/>
      <sheetName val="4-Collection"/>
      <sheetName val="3.1.1"/>
      <sheetName val="3.1.4"/>
      <sheetName val="2.5.1"/>
      <sheetName val="4.1.1"/>
      <sheetName val="4.3.2"/>
      <sheetName val="2.3.3"/>
      <sheetName val="5.3.1"/>
      <sheetName val="2.4.3"/>
      <sheetName val="Config"/>
      <sheetName val="CPC"/>
      <sheetName val="rekap_rap7"/>
      <sheetName val="AN_BONGKARAN7"/>
      <sheetName val="AN_kusen7"/>
      <sheetName val="AN_beton7"/>
      <sheetName val="upah_bahan7"/>
      <sheetName val="RAB_BONGKARAN7"/>
      <sheetName val="bq_tam-penghub7"/>
      <sheetName val="RAB_AR&amp;STR7"/>
      <sheetName val="RAB_M&amp;E7"/>
      <sheetName val="Lat_gach_san_nha7"/>
      <sheetName val="RAB_AR_STR6"/>
      <sheetName val="01_THGTTT5"/>
      <sheetName val="HD_151225"/>
      <sheetName val="CV_CHAO_GIA_25"/>
      <sheetName val="GT_Bieu_hanh_lang5"/>
      <sheetName val="Goc_CC5"/>
      <sheetName val="COMMON_AREA5"/>
      <sheetName val="MA_NS4"/>
      <sheetName val="Bill_No_6_Koord_&amp;_Attendance3"/>
      <sheetName val="BQ_Kantor&amp;Pabrik(beton)3"/>
      <sheetName val="AnalisaSIPIL_RIIL3"/>
      <sheetName val="Isolasi_Luar_Dalam3"/>
      <sheetName val="Isolasi_Luar3"/>
      <sheetName val="analis_azaa3"/>
      <sheetName val="Analisa_ARS3"/>
      <sheetName val="01A-_RAB3"/>
      <sheetName val="rekap_c3"/>
      <sheetName val="HRG_BHN3"/>
      <sheetName val="Urai__Resap_pengikat3"/>
      <sheetName val="H_Satuan3"/>
      <sheetName val="Chi_tiet3"/>
      <sheetName val="Danh_mục3"/>
      <sheetName val="Chiet_tinh_dz353"/>
      <sheetName val="TONG_HOP_STK_NHA_CUNG_CAP3"/>
      <sheetName val="B1_1Giatri_theo_HD3"/>
      <sheetName val="Sàn_T13"/>
      <sheetName val="Lỗ_thông_gió3"/>
      <sheetName val="Tổng_Hợp_giá_trị_theo_tháng2"/>
      <sheetName val="SS_Coc_Khoan_Nhoi2"/>
      <sheetName val="04_-_XUONG_DET_B2"/>
      <sheetName val="Data_(2)2"/>
      <sheetName val="KTXD-TQT,_PS2"/>
      <sheetName val="TH_SKL2"/>
      <sheetName val="DIEN_GIAI_KLCV_NHA_LAP_RAP1"/>
      <sheetName val="KL_THEP_NHA_LAP_RAP1"/>
      <sheetName val="Du_tru_CP-Bieu_011"/>
      <sheetName val="Luong_khoan_BĐH1"/>
      <sheetName val="NHAP_SL1"/>
      <sheetName val="gia_cong_tac1"/>
      <sheetName val="GIÁ_VẬT_TƯ1"/>
      <sheetName val="Data_011"/>
      <sheetName val="General_Schedule1"/>
      <sheetName val="Data_Phat1"/>
      <sheetName val="Div26_-_Elect1"/>
      <sheetName val="MTO_REV_2(ARMOR)1"/>
      <sheetName val="Eq__Mobilization1"/>
      <sheetName val="Đơn_Giá_"/>
      <sheetName val="2_HĐ_MÁY_+_NHÂN_LỰC"/>
      <sheetName val="CAP_NHAT_GIA_VL"/>
      <sheetName val="HẠNG_MỤC"/>
      <sheetName val="GIÁM_SÁT"/>
      <sheetName val="Dinh_muc_CP_KTCB_khac"/>
      <sheetName val="dongia_(2)"/>
      <sheetName val="THPDMoi__(2)"/>
      <sheetName val="DON_GIA"/>
      <sheetName val="t-h_HA_THE"/>
      <sheetName val="CHITIET_VL-NC-TT_-1p"/>
      <sheetName val="TONG_HOP_VL-NC_TT"/>
      <sheetName val="TH_XL"/>
      <sheetName val="CHITIET_VL-NC-TT-3p"/>
      <sheetName val="KPVC-BD_"/>
      <sheetName val="CHITIET_VL-NC"/>
      <sheetName val="Thiet_Bi"/>
      <sheetName val="Phan_tich"/>
      <sheetName val="TH_Vat_tu"/>
      <sheetName val="TH_Kinh_phi"/>
      <sheetName val="TH_MTC"/>
      <sheetName val="TH_N_Cong"/>
      <sheetName val="KL_chi_tiet"/>
      <sheetName val="KL_tong_hop"/>
      <sheetName val="D_&amp;_W_sizes3"/>
      <sheetName val="Cover_Daf-23"/>
      <sheetName val="Analisa_HS3"/>
      <sheetName val="mat-me_pipa3"/>
      <sheetName val="Currency_Rate3"/>
      <sheetName val="B___Norelec3"/>
      <sheetName val="Rekap_Direct_Cost3"/>
      <sheetName val="Bill_No_6_Koord___Attendance3"/>
      <sheetName val="Cac_HS_hieu_chinh2"/>
      <sheetName val="2-Genset_print2"/>
      <sheetName val="MOW_45%2"/>
      <sheetName val="MOS_55%2"/>
      <sheetName val="_UPAH2"/>
      <sheetName val="B_-_Norelec2"/>
      <sheetName val="DAFT_ALAT,UPAH_&amp;_MAT2"/>
      <sheetName val="Harga_ME_2"/>
      <sheetName val="CONS_2"/>
      <sheetName val="January_20152"/>
      <sheetName val="Basic_Price2"/>
      <sheetName val="HARGA_MATERIAL2"/>
      <sheetName val="BQ_ARS2"/>
      <sheetName val="DETAIL_RAP2"/>
      <sheetName val="BQ_PENGURANGAN_SALURAN2"/>
      <sheetName val="Week9-Feb____2"/>
      <sheetName val="D_HARGA2"/>
      <sheetName val="Analisa_Harga2"/>
      <sheetName val="Analisa_Gabungan2"/>
      <sheetName val="bahan_1"/>
      <sheetName val="Pln_Pdt1"/>
      <sheetName val="Steel_Pipe1"/>
      <sheetName val="External_PVC,_PPR,_HDPE1"/>
      <sheetName val="Internal_PVC,_PPR,_HDPE1"/>
      <sheetName val="GI_Sheet1"/>
      <sheetName val="BQ_(by_owner)1"/>
      <sheetName val="rab_me_(fisik)1"/>
      <sheetName val="rab_me_(by_owner)_1"/>
      <sheetName val="Form_I1"/>
      <sheetName val="Cover_Daf_21"/>
      <sheetName val="B1form_(2)1"/>
      <sheetName val="2_21"/>
      <sheetName val="Analisa_Upah_&amp;_Bahan_Plum1"/>
      <sheetName val="Analisa_&amp;_Upah1"/>
      <sheetName val="AT_21"/>
      <sheetName val="HB_1"/>
      <sheetName val="ANAL_BOW1"/>
      <sheetName val="Project_Data1"/>
      <sheetName val="MEP_SUM"/>
      <sheetName val="TINH_GIA_-_SAN_XUAT_Vertico"/>
      <sheetName val="05__Data_Cash_Flow"/>
      <sheetName val="MTO_REV_2_ARMOR_"/>
      <sheetName val="NSA_fr_Revit"/>
      <sheetName val="Thông_tin_ban_đầu"/>
      <sheetName val="Sàn tầng 01 ( old )"/>
      <sheetName val="LCR.BOQ.TENDER"/>
      <sheetName val="조명시설"/>
      <sheetName val="Sub-Sum"/>
      <sheetName val="Preamble"/>
      <sheetName val="B1-Prelim"/>
      <sheetName val="B2-A,A1"/>
      <sheetName val="B3-B,B1,B2,B3,B4"/>
      <sheetName val="B4-C.A,C.B,C1, C1-A"/>
      <sheetName val="B5-D1,D1-A,D1-B"/>
      <sheetName val="B6-D2 to D2C "/>
      <sheetName val="B7-SP"/>
      <sheetName val="B8-MP"/>
      <sheetName val="B9-MR"/>
      <sheetName val="B10-GH"/>
      <sheetName val="B11-KA"/>
      <sheetName val="B12-SC"/>
      <sheetName val="B13-GB"/>
      <sheetName val="B14-HK"/>
      <sheetName val="B15-SH"/>
      <sheetName val="B16-ST"/>
      <sheetName val="B17-TP"/>
      <sheetName val="B18-STP"/>
      <sheetName val="B19-Beach Club"/>
      <sheetName val="B20-Others"/>
      <sheetName val="rekap_rap8"/>
      <sheetName val="AN_BONGKARAN8"/>
      <sheetName val="AN_kusen8"/>
      <sheetName val="AN_beton8"/>
      <sheetName val="upah_bahan8"/>
      <sheetName val="RAB_BONGKARAN8"/>
      <sheetName val="bq_tam-penghub8"/>
      <sheetName val="RAB_AR&amp;STR8"/>
      <sheetName val="RAB_M&amp;E8"/>
      <sheetName val="RAB_AR_STR7"/>
      <sheetName val="Lat_gach_san_nha8"/>
      <sheetName val="01_THGTTT6"/>
      <sheetName val="HD_151226"/>
      <sheetName val="COMMON_AREA6"/>
      <sheetName val="GT_Bieu_hanh_lang6"/>
      <sheetName val="CV_CHAO_GIA_26"/>
      <sheetName val="Goc_CC6"/>
      <sheetName val="MA_NS5"/>
      <sheetName val="Bill_No_6_Koord_&amp;_Attendance4"/>
      <sheetName val="BQ_Kantor&amp;Pabrik(beton)4"/>
      <sheetName val="AnalisaSIPIL_RIIL4"/>
      <sheetName val="Isolasi_Luar_Dalam4"/>
      <sheetName val="Isolasi_Luar4"/>
      <sheetName val="analis_azaa4"/>
      <sheetName val="Analisa_ARS4"/>
      <sheetName val="01A-_RAB4"/>
      <sheetName val="rekap_c4"/>
      <sheetName val="HRG_BHN4"/>
      <sheetName val="Urai__Resap_pengikat4"/>
      <sheetName val="H_Satuan4"/>
      <sheetName val="Chi_tiet4"/>
      <sheetName val="Sàn_T14"/>
      <sheetName val="Lỗ_thông_gió4"/>
      <sheetName val="Danh_mục4"/>
      <sheetName val="Chiet_tinh_dz354"/>
      <sheetName val="B1_1Giatri_theo_HD4"/>
      <sheetName val="TONG_HOP_STK_NHA_CUNG_CAP4"/>
      <sheetName val="Tổng_Hợp_giá_trị_theo_tháng3"/>
      <sheetName val="SS_Coc_Khoan_Nhoi3"/>
      <sheetName val="04_-_XUONG_DET_B3"/>
      <sheetName val="gia_cong_tac2"/>
      <sheetName val="Data_(2)3"/>
      <sheetName val="KTXD-TQT,_PS3"/>
      <sheetName val="TH_SKL3"/>
      <sheetName val="DIEN_GIAI_KLCV_NHA_LAP_RAP2"/>
      <sheetName val="KL_THEP_NHA_LAP_RAP2"/>
      <sheetName val="Du_tru_CP-Bieu_012"/>
      <sheetName val="Luong_khoan_BĐH2"/>
      <sheetName val="NHAP_SL2"/>
      <sheetName val="GIÁ_VẬT_TƯ2"/>
      <sheetName val="General_Schedule2"/>
      <sheetName val="Div26_-_Elect2"/>
      <sheetName val="Data_012"/>
      <sheetName val="Data_Phat2"/>
      <sheetName val="MTO_REV_2(ARMOR)2"/>
      <sheetName val="Eq__Mobilization2"/>
      <sheetName val="Đơn_Giá_1"/>
      <sheetName val="2_HĐ_MÁY_+_NHÂN_LỰC1"/>
      <sheetName val="HẠNG_MỤC1"/>
      <sheetName val="GIÁM_SÁT1"/>
      <sheetName val="CAP_NHAT_GIA_VL1"/>
      <sheetName val="Thiet_Bi1"/>
      <sheetName val="Phan_tich1"/>
      <sheetName val="TH_Vat_tu1"/>
      <sheetName val="TH_Kinh_phi1"/>
      <sheetName val="TH_MTC1"/>
      <sheetName val="TH_N_Cong1"/>
      <sheetName val="KL_chi_tiet1"/>
      <sheetName val="KL_tong_hop1"/>
      <sheetName val="dongia_(2)1"/>
      <sheetName val="THPDMoi__(2)1"/>
      <sheetName val="DON_GIA1"/>
      <sheetName val="t-h_HA_THE1"/>
      <sheetName val="CHITIET_VL-NC-TT_-1p1"/>
      <sheetName val="TONG_HOP_VL-NC_TT1"/>
      <sheetName val="TH_XL1"/>
      <sheetName val="CHITIET_VL-NC-TT-3p1"/>
      <sheetName val="KPVC-BD_1"/>
      <sheetName val="CHITIET_VL-NC1"/>
      <sheetName val="Dinh_muc_CP_KTCB_khac1"/>
      <sheetName val="D_&amp;_W_sizes4"/>
      <sheetName val="Cover_Daf-24"/>
      <sheetName val="Analisa_HS4"/>
      <sheetName val="mat-me_pipa4"/>
      <sheetName val="Currency_Rate4"/>
      <sheetName val="B___Norelec4"/>
      <sheetName val="Rekap_Direct_Cost4"/>
      <sheetName val="Bill_No_6_Koord___Attendance4"/>
      <sheetName val="Cac_HS_hieu_chinh3"/>
      <sheetName val="2-Genset_print3"/>
      <sheetName val="MOW_45%3"/>
      <sheetName val="MOS_55%3"/>
      <sheetName val="_UPAH3"/>
      <sheetName val="B_-_Norelec3"/>
      <sheetName val="DAFT_ALAT,UPAH_&amp;_MAT3"/>
      <sheetName val="Harga_ME_3"/>
      <sheetName val="CONS_3"/>
      <sheetName val="January_20153"/>
      <sheetName val="Basic_Price3"/>
      <sheetName val="HARGA_MATERIAL3"/>
      <sheetName val="BQ_ARS3"/>
      <sheetName val="DETAIL_RAP3"/>
      <sheetName val="BQ_PENGURANGAN_SALURAN3"/>
      <sheetName val="Week9-Feb____3"/>
      <sheetName val="D_HARGA3"/>
      <sheetName val="Analisa_Harga3"/>
      <sheetName val="Analisa_Gabungan3"/>
      <sheetName val="bahan_2"/>
      <sheetName val="Pln_Pdt2"/>
      <sheetName val="Steel_Pipe2"/>
      <sheetName val="External_PVC,_PPR,_HDPE2"/>
      <sheetName val="Internal_PVC,_PPR,_HDPE2"/>
      <sheetName val="GI_Sheet2"/>
      <sheetName val="BQ_(by_owner)2"/>
      <sheetName val="rab_me_(fisik)2"/>
      <sheetName val="rab_me_(by_owner)_2"/>
      <sheetName val="Form_I2"/>
      <sheetName val="Cover_Daf_22"/>
      <sheetName val="B1form_(2)2"/>
      <sheetName val="2_22"/>
      <sheetName val="Analisa_Upah_&amp;_Bahan_Plum2"/>
      <sheetName val="Analisa_&amp;_Upah2"/>
      <sheetName val="AT_22"/>
      <sheetName val="HB_2"/>
      <sheetName val="ANAL_BOW2"/>
      <sheetName val="Project_Data2"/>
      <sheetName val="MEP_SUM1"/>
      <sheetName val="TINH_GIA_-_SAN_XUAT_Vertico1"/>
      <sheetName val="05__Data_Cash_Flow1"/>
      <sheetName val="MTO_REV_2_ARMOR_1"/>
      <sheetName val="NSA_fr_Revit1"/>
      <sheetName val="Thông_tin_ban_đầu1"/>
      <sheetName val="Tai trong"/>
      <sheetName val="KT(G-G-2)DAT"/>
      <sheetName val="KT(E-E)"/>
      <sheetName val="KT(C-C) DAT"/>
      <sheetName val="KT(B-B)DAT"/>
      <sheetName val="TCKCL(L=8M)"/>
      <sheetName val="C-C"/>
      <sheetName val="Bang tt mot so chi tiet"/>
      <sheetName val="CU Bơm Van"/>
      <sheetName val="NHAT KY HO SO THANH TOAN"/>
      <sheetName val="1.GTTT VAT TU"/>
      <sheetName val="2.GTKL_vattu"/>
      <sheetName val="3.THKL vat tu"/>
      <sheetName val="4.KLVT"/>
      <sheetName val="Tinh tole ngay "/>
      <sheetName val="6.TUHĐ"/>
      <sheetName val="TONG HOP VL-NC"/>
      <sheetName val="TONGKE3p "/>
      <sheetName val="TH VL, NC, DDHT Thanhphuoc"/>
      <sheetName val="TNHCHINH"/>
      <sheetName val="GOC-KO IN"/>
      <sheetName val="B19-Others"/>
      <sheetName val="MTO REV.0"/>
      <sheetName val="MAIN GATE HOUSE"/>
      <sheetName val="General"/>
      <sheetName val="Sheet"/>
      <sheetName val="1. HT Điện - R1"/>
      <sheetName val="2. HT Máy Phát Điện - R1"/>
      <sheetName val="3.HT ĐHKK - R2"/>
      <sheetName val="4.HT Cấp Thoát Nước"/>
      <sheetName val="5.HT PCCC"/>
      <sheetName val="6. Thiết bị chính"/>
      <sheetName val="Các Hạng mục Thay đổi"/>
      <sheetName val="2.TH Giá Trị"/>
      <sheetName val="Nền"/>
      <sheetName val="Xây"/>
      <sheetName val="Lập là"/>
      <sheetName val="Xây thang bộ, tam cấp"/>
      <sheetName val="DATA CUA A3"/>
      <sheetName val="DATA LANH TO A3"/>
      <sheetName val="Trat trong"/>
      <sheetName val="Trat ngoài"/>
      <sheetName val="Cán nền"/>
      <sheetName val="Sơn trong"/>
      <sheetName val="Sơn ngoài"/>
      <sheetName val="Chống thấm A357"/>
      <sheetName val="Bê Tông bù mái"/>
      <sheetName val="Trần thạch cao A3"/>
      <sheetName val="CỦA NHOM KINH A3"/>
      <sheetName val="ĐCKL THÉP"/>
      <sheetName val="THVL CĐT CẤP"/>
      <sheetName val="M1-VT-2"/>
      <sheetName val="M1-VT-2a"/>
      <sheetName val="4.TK CẨU THÙNG"/>
      <sheetName val="Database"/>
      <sheetName val="Leadtime"/>
      <sheetName val="Piling"/>
      <sheetName val="Piling work"/>
      <sheetName val="Structure"/>
      <sheetName val="Steel work"/>
      <sheetName val="Finishing work"/>
      <sheetName val="External work"/>
      <sheetName val="Demolition"/>
      <sheetName val="Budget control Rev6"/>
      <sheetName val="제출계산서"/>
      <sheetName val="Blk-Mnl"/>
      <sheetName val="Klm-Mnl"/>
      <sheetName val="PC"/>
      <sheetName val="FINISHING"/>
      <sheetName val="Daftar Upah"/>
      <sheetName val="Pt"/>
      <sheetName val="Rekap Prelim"/>
      <sheetName val="DAF-2"/>
      <sheetName val="L-Mechanical"/>
      <sheetName val="EE-PROP"/>
      <sheetName val="BL"/>
      <sheetName val="perkerasan rigid"/>
      <sheetName val="10"/>
      <sheetName val="5"/>
      <sheetName val="UPH,BHN,ALT"/>
      <sheetName val="Analis harga"/>
      <sheetName val="Unit Rate"/>
      <sheetName val="Electrikal"/>
      <sheetName val="Elektronik"/>
      <sheetName val="Fire Fighting"/>
      <sheetName val="Item Kompensasi"/>
      <sheetName val="LOADDAT"/>
      <sheetName val="W"/>
      <sheetName val="NP (4)"/>
      <sheetName val="REKAP_PROGRES"/>
      <sheetName val="Bore Pile"/>
      <sheetName val="D-Wall"/>
      <sheetName val="taking of"/>
      <sheetName val="100%_PROGRES"/>
      <sheetName val="SUM PROG ACT"/>
      <sheetName val="KURVA S PLAN"/>
      <sheetName val="KURVA S ACT"/>
      <sheetName val="M1_PROGRES "/>
      <sheetName val="M1_KURVA S"/>
      <sheetName val="M2_PROGRES"/>
      <sheetName val="M2_KURVA S"/>
      <sheetName val="M3_PROGRES"/>
      <sheetName val="M3_KURVA S"/>
      <sheetName val="M4_PROGRES"/>
      <sheetName val="M4_KURVA S"/>
      <sheetName val="M5_PROGRES"/>
      <sheetName val="M5_KURVA S"/>
      <sheetName val="M6_PROGRES"/>
      <sheetName val="M6_KURVA S"/>
      <sheetName val="M7_PROGRES"/>
      <sheetName val="M7_KURVA S"/>
      <sheetName val="M8_PROGRES"/>
      <sheetName val="M8_KURVA S"/>
      <sheetName val="M9_PROGRES"/>
      <sheetName val="M9_KURVA S"/>
      <sheetName val="Alat"/>
      <sheetName val="RAP1"/>
      <sheetName val="THM"/>
      <sheetName val="Sheet8"/>
      <sheetName val="worker camp"/>
      <sheetName val="Staff"/>
      <sheetName val="Bond"/>
      <sheetName val="OT"/>
      <sheetName val="1- Prelim"/>
      <sheetName val="2-Doors &amp; Windows"/>
      <sheetName val="3-Finishing works, CM1"/>
      <sheetName val="4-Finishing works, CM2"/>
      <sheetName val="5- Miscellaneous works"/>
      <sheetName val="KL THÉP MÓNG,DẦM, SÀN, CỘT B2"/>
      <sheetName val="THKLTT THÉP B2"/>
      <sheetName val="Detail RAM DỐC B1-L1"/>
      <sheetName val="PL Dieu chinh"/>
      <sheetName val="KLHT-01"/>
      <sheetName val="KLHT-02"/>
      <sheetName val="KLHT-02.1"/>
      <sheetName val="KLHT-04a"/>
      <sheetName val="KLHT-03"/>
      <sheetName val="KLHT-04d"/>
      <sheetName val="KLT MONG,CỔ CỘT"/>
      <sheetName val="KLT SAN ZONE2,3"/>
      <sheetName val="KLT NEN"/>
      <sheetName val="KLT COT"/>
      <sheetName val="KLT DAM"/>
      <sheetName val="T LANH TO"/>
      <sheetName val="THANG +LANH TO"/>
      <sheetName val="BE NƯƠC"/>
      <sheetName val="DCVT-01"/>
      <sheetName val="DCVT-02"/>
      <sheetName val="DCVT-03"/>
      <sheetName val="DCVT-04"/>
      <sheetName val="Doi so"/>
      <sheetName val="CT ĐẤT"/>
      <sheetName val="CT BE TONG"/>
      <sheetName val="CT VAN KHUON"/>
      <sheetName val="CT KHAC"/>
      <sheetName val="2019-06-07"/>
      <sheetName val="CV PHAT"/>
      <sheetName val="TH-VT CĐT cấp"/>
      <sheetName val="DG-VT nhập CT"/>
      <sheetName val="Nhat ky TT"/>
      <sheetName val="D.muc KL"/>
      <sheetName val="D.muc checklist"/>
      <sheetName val="THKL B3"/>
      <sheetName val="Báo cháy B4"/>
      <sheetName val="D.muc checklist (2)"/>
      <sheetName val="btkt"/>
      <sheetName val="Btra"/>
      <sheetName val="Div.C"/>
      <sheetName val="Contractor letter"/>
      <sheetName val="Final Summary"/>
      <sheetName val="Main Summary"/>
      <sheetName val="Deductions"/>
      <sheetName val="Bill 1 Preliminaries"/>
      <sheetName val="Bill 2 PS&amp;PC Sums"/>
      <sheetName val="Bill 3 Summary"/>
      <sheetName val="Div.E"/>
      <sheetName val="Div. 1"/>
      <sheetName val="Div.2"/>
      <sheetName val="Div.3"/>
      <sheetName val="Div.H"/>
      <sheetName val="Div.J"/>
      <sheetName val="Div.4"/>
      <sheetName val="Div.5"/>
      <sheetName val="Div.6"/>
      <sheetName val="Div.7"/>
      <sheetName val="Div.8"/>
      <sheetName val="VO Summary"/>
      <sheetName val="VO01"/>
      <sheetName val="VO02"/>
      <sheetName val="VO03"/>
      <sheetName val="VO04"/>
      <sheetName val="VO05"/>
      <sheetName val="VO06"/>
      <sheetName val="VO07"/>
      <sheetName val="VO08"/>
      <sheetName val="VO09"/>
      <sheetName val="VO010"/>
      <sheetName val="VO011"/>
      <sheetName val="VO012"/>
      <sheetName val="VO013"/>
      <sheetName val="VO014"/>
      <sheetName val="VO015"/>
      <sheetName val="VO016"/>
      <sheetName val="VO017"/>
      <sheetName val="VO018"/>
      <sheetName val="VO019"/>
      <sheetName val="VO020"/>
      <sheetName val="VO021"/>
      <sheetName val="VO023"/>
      <sheetName val="VO024"/>
      <sheetName val="VO025"/>
      <sheetName val="VO026"/>
      <sheetName val="VO027"/>
      <sheetName val="VO028"/>
      <sheetName val="VO029"/>
      <sheetName val="Div.R"/>
      <sheetName val="DIV.W( Not Print)"/>
      <sheetName val="Dien thong tin"/>
      <sheetName val="Danhmuc"/>
      <sheetName val="Trinhky"/>
      <sheetName val="NKHSTT"/>
      <sheetName val="CVTT"/>
      <sheetName val="BB Tham dinh"/>
      <sheetName val="VT-01"/>
      <sheetName val="VT-02"/>
      <sheetName val="VT-03"/>
      <sheetName val="VT-04a"/>
      <sheetName val="VT-04b"/>
      <sheetName val="QTGD-01"/>
      <sheetName val="KLHT-04b"/>
      <sheetName val="KLHT-04c"/>
      <sheetName val="Khau tru-01"/>
      <sheetName val="Khau tru-02"/>
      <sheetName val="Khau tru-03"/>
      <sheetName val="TT,KT"/>
      <sheetName val="QTHD"/>
      <sheetName val="M2-ĐCGTVT"/>
      <sheetName val="BCQT"/>
      <sheetName val="Ps"/>
      <sheetName val="tính tole"/>
      <sheetName val="Công thức ống gió"/>
      <sheetName val="NKHSTT TVQL"/>
      <sheetName val="2.TH-GTrị"/>
      <sheetName val="5.TH-ĐHTG"/>
      <sheetName val="1.R18 BF"/>
      <sheetName val="G"/>
      <sheetName val="F-B"/>
      <sheetName val="H-J"/>
      <sheetName val="Varible"/>
      <sheetName val="DLdauvao"/>
      <sheetName val="Data-Tender"/>
      <sheetName val="Annex B"/>
      <sheetName val="1. Bìa "/>
      <sheetName val="2.Mucluc "/>
      <sheetName val="3.NTGD"/>
      <sheetName val="DS (2)"/>
      <sheetName val="02A.ĐNTT HĐ"/>
      <sheetName val="03A.DGKL HĐ"/>
      <sheetName val="ĐỀ NGHỊ TT TIẾN DUNG"/>
      <sheetName val="TT TIẾN DUNG"/>
      <sheetName val="ĐỀ NGHỊ TT ANH DU"/>
      <sheetName val="TT ANH DU"/>
      <sheetName val="XE VẬN CHUYỂN TIẾN DUNG + A DU"/>
      <sheetName val="Máy đào Tiến Dung"/>
      <sheetName val="ĐỀ NGHỊ TT ANH DU (Lần 2)"/>
      <sheetName val="TT ANH DU (Lần 2)"/>
      <sheetName val="Xe vận chuyển anh Du tiếp"/>
      <sheetName val="NTVL"/>
      <sheetName val="PLHĐ 01"/>
      <sheetName val="DS"/>
      <sheetName val="NTCV"/>
      <sheetName val="BBNTKL"/>
      <sheetName val="TÍNH TOÁN KHỐI LƯỢNG P6"/>
      <sheetName val="foxz"/>
      <sheetName val="hỢP ĐỒNG"/>
      <sheetName val="NK HSTT"/>
      <sheetName val="CV"/>
      <sheetName val="BBTLHD"/>
      <sheetName val="BB thẩm định"/>
      <sheetName val="DNTT"/>
      <sheetName val="đọc số"/>
      <sheetName val="Khấu trừ-03"/>
      <sheetName val="Phat"/>
      <sheetName val="Dự trù thanh toán"/>
      <sheetName val="Chi tiết dự trù"/>
      <sheetName val="THKL"/>
      <sheetName val="Tổng hợp kl dự kiến tháng 10 "/>
      <sheetName val="Bảng thống kê (2)"/>
      <sheetName val="DGKL TT4-10(1-7)"/>
      <sheetName val="DGKL TT4-10(8-13)"/>
      <sheetName val="DGKL TT4-11(1-6)"/>
      <sheetName val="DGKL TT4-11(7-12)"/>
      <sheetName val="thep TT4-10(1-7)"/>
      <sheetName val="thep TT4-11(1-6)"/>
      <sheetName val="thep TT4-10(8-13)"/>
      <sheetName val="TGTT"/>
      <sheetName val="thep TT4-11(7-12) "/>
      <sheetName val="ĐƠN TRỌNG"/>
      <sheetName val="gọi thép"/>
      <sheetName val="Bill 1- Prelim"/>
      <sheetName val="DT TH"/>
      <sheetName val="Bill 01-Prelims(ham)"/>
      <sheetName val="Bill 05 - Prelims (than)"/>
      <sheetName val=" Bill 02 - BPTC"/>
      <sheetName val="Bill 03-Basement"/>
      <sheetName val="Bill 04 - MEP"/>
      <sheetName val="Bill 06 - ketcauthan"/>
      <sheetName val="Bill 07 - chong tham"/>
      <sheetName val="Bill 08 - Xay tho"/>
      <sheetName val="Bill 09 - HT tho"/>
      <sheetName val="Bill 10-Ngoai troi"/>
      <sheetName val="Bill 11 - Other"/>
      <sheetName val="DT rút gọn"/>
      <sheetName val="Danh sach VT"/>
      <sheetName val="Định mức"/>
      <sheetName val="TH"/>
      <sheetName val="TH NC"/>
      <sheetName val="1. VT chính"/>
      <sheetName val="2. VT phụ"/>
      <sheetName val="3. Thầu phụ"/>
      <sheetName val="4. Nhân công"/>
      <sheetName val="4a.NS NC"/>
      <sheetName val="5.Thiết bị thi công"/>
      <sheetName val="6.Chi phí khác"/>
      <sheetName val="Dàn giáo bao che"/>
      <sheetName val="Cofa dầm, sàn, cột, vách"/>
      <sheetName val="TBVL"/>
      <sheetName val="실행"/>
      <sheetName val="TX"/>
      <sheetName val="THEP MONG +VACH HO PIT"/>
      <sheetName val="THEP SAN"/>
      <sheetName val="THEP MONG CAU THAP"/>
      <sheetName val="TT"/>
      <sheetName val="Lis"/>
      <sheetName val="YC"/>
      <sheetName val="NT(ĐÂT-CÁT)"/>
      <sheetName val="NT(VAI DIA)"/>
      <sheetName val="NT(CPDD)"/>
      <sheetName val="NT(TUOI NHUA) "/>
      <sheetName val="NT(THAM BTN)"/>
      <sheetName val="CT PhatQuang (N76-ĐG)TT"/>
      <sheetName val="CĐ hiện trạng (N76-ĐG PT)"/>
      <sheetName val="CT đào khuôn (N76-ĐG)PT"/>
      <sheetName val="CĐ ĐÀO (N76-ĐG PT)"/>
      <sheetName val="Đắp cát K95-L2  (ĐNP)"/>
      <sheetName val="c.độ đỉnh k95)  (ĐNP)"/>
      <sheetName val="CT Đắp cát K98 L2 (ĐNP)"/>
      <sheetName val="c.độ đỉnh k98 L1 (ĐNP)"/>
      <sheetName val="Vải địa  (ĐNP)"/>
      <sheetName val="cpdd II  (ĐNP) (L2)"/>
      <sheetName val="c.độ cpdd II (ĐNP)"/>
      <sheetName val="cpdd I (L1) (ĐNP)"/>
      <sheetName val="c.độ cpdd I (1-14) (ĐNP)"/>
      <sheetName val="tưới nhựa (ĐNP)"/>
      <sheetName val="BTN h.trung (ĐNP)"/>
      <sheetName val="6.External works-R18"/>
      <sheetName val="Chiet_tinh_dz22"/>
      <sheetName val="CHÀO_GIÁ_KL_CÁC_TUYẾN_CÒN_LẠI"/>
      <sheetName val="_TNT_K_Lượng_các_tuyến_còn_lại"/>
      <sheetName val="KL_TNT_Khu_thấp_tầng"/>
      <sheetName val="KL__HG_ĐIỆN_còn_lại"/>
      <sheetName val="KHỐI_LƯỢNG_HỐ_VAN"/>
      <sheetName val="3_1_1"/>
      <sheetName val="3_1_4"/>
      <sheetName val="2_5_1"/>
      <sheetName val="4_1_1"/>
      <sheetName val="4_3_2"/>
      <sheetName val="2_3_3"/>
      <sheetName val="5_3_1"/>
      <sheetName val="2_4_3"/>
      <sheetName val="Sàn_tầng_01_(_old_)"/>
      <sheetName val="CU_Bơm_Van"/>
      <sheetName val="NHAT_KY_HO_SO_THANH_TOAN"/>
      <sheetName val="1_GTTT_VAT_TU"/>
      <sheetName val="2_GTKL_vattu"/>
      <sheetName val="3_THKL_vat_tu"/>
      <sheetName val="4_KLVT"/>
      <sheetName val="Tinh_tole_ngay_"/>
      <sheetName val="6_TUHĐ"/>
      <sheetName val="TONG_HOP_VL-NC"/>
      <sheetName val="TONGKE3p_"/>
      <sheetName val="TH_VL,_NC,_DDHT_Thanhphuoc"/>
      <sheetName val="GOC-KO_IN"/>
      <sheetName val="Tổng hợp"/>
      <sheetName val="Tòa R1"/>
      <sheetName val="Tòa R2"/>
      <sheetName val="Tòa R3"/>
      <sheetName val="Tòa R4"/>
      <sheetName val="Tòa R5"/>
      <sheetName val="Tòa R6"/>
      <sheetName val="ABB"/>
      <sheetName val="1.DATE"/>
      <sheetName val="내역"/>
      <sheetName val="Panel"/>
      <sheetName val="Du toan"/>
      <sheetName val="Keothep"/>
      <sheetName val="Re-bar"/>
      <sheetName val="Items"/>
      <sheetName val="Nuoc kho lanh"/>
      <sheetName val="BQ-E20-02(Rp)"/>
      <sheetName val="KLHT"/>
      <sheetName val="2001"/>
      <sheetName val="156nhap01"/>
      <sheetName val="CT00"/>
      <sheetName val="CT99"/>
      <sheetName val="MTP"/>
      <sheetName val="KL Chi tiết"/>
      <sheetName val="Phan tho"/>
      <sheetName val="gvl"/>
      <sheetName val="MTL$-INTER"/>
      <sheetName val="BB lay mau"/>
      <sheetName val="items left"/>
      <sheetName val="Const"/>
      <sheetName val="THVL"/>
      <sheetName val="May TC"/>
      <sheetName val="Nhan cong"/>
      <sheetName val="Vat tu"/>
      <sheetName val="Bang KL"/>
      <sheetName val="DM.ChiPhi"/>
      <sheetName val="COST SUM"/>
      <sheetName val="INPUT DATA HERE"/>
      <sheetName val="rekap_rap9"/>
      <sheetName val="AN_BONGKARAN9"/>
      <sheetName val="AN_kusen9"/>
      <sheetName val="AN_beton9"/>
      <sheetName val="upah_bahan9"/>
      <sheetName val="RAB_BONGKARAN9"/>
      <sheetName val="bq_tam-penghub9"/>
      <sheetName val="RAB_AR&amp;STR9"/>
      <sheetName val="RAB_M&amp;E9"/>
      <sheetName val="Lat_gach_san_nha9"/>
      <sheetName val="RAB_AR_STR8"/>
      <sheetName val="01_THGTTT7"/>
      <sheetName val="HD_151227"/>
      <sheetName val="CV_CHAO_GIA_27"/>
      <sheetName val="GT_Bieu_hanh_lang7"/>
      <sheetName val="Goc_CC7"/>
      <sheetName val="COMMON_AREA7"/>
      <sheetName val="MA_NS6"/>
      <sheetName val="Bill_No_6_Koord_&amp;_Attendance5"/>
      <sheetName val="BQ_Kantor&amp;Pabrik(beton)5"/>
      <sheetName val="AnalisaSIPIL_RIIL5"/>
      <sheetName val="Isolasi_Luar_Dalam5"/>
      <sheetName val="Isolasi_Luar5"/>
      <sheetName val="analis_azaa5"/>
      <sheetName val="Analisa_ARS5"/>
      <sheetName val="01A-_RAB5"/>
      <sheetName val="rekap_c5"/>
      <sheetName val="HRG_BHN5"/>
      <sheetName val="Urai__Resap_pengikat5"/>
      <sheetName val="H_Satuan5"/>
      <sheetName val="Chi_tiet5"/>
      <sheetName val="Sàn_T15"/>
      <sheetName val="Lỗ_thông_gió5"/>
      <sheetName val="Danh_mục5"/>
      <sheetName val="B1_1Giatri_theo_HD5"/>
      <sheetName val="Chiet_tinh_dz355"/>
      <sheetName val="TONG_HOP_STK_NHA_CUNG_CAP5"/>
      <sheetName val="Tổng_Hợp_giá_trị_theo_tháng4"/>
      <sheetName val="SS_Coc_Khoan_Nhoi4"/>
      <sheetName val="04_-_XUONG_DET_B4"/>
      <sheetName val="Data_(2)4"/>
      <sheetName val="KTXD-TQT,_PS4"/>
      <sheetName val="TH_SKL4"/>
      <sheetName val="DIEN_GIAI_KLCV_NHA_LAP_RAP3"/>
      <sheetName val="KL_THEP_NHA_LAP_RAP3"/>
      <sheetName val="Du_tru_CP-Bieu_013"/>
      <sheetName val="Luong_khoan_BĐH3"/>
      <sheetName val="NHAP_SL3"/>
      <sheetName val="gia_cong_tac3"/>
      <sheetName val="GIÁ_VẬT_TƯ3"/>
      <sheetName val="Data_013"/>
      <sheetName val="General_Schedule3"/>
      <sheetName val="Data_Phat3"/>
      <sheetName val="Div26_-_Elect3"/>
      <sheetName val="MTO_REV_2(ARMOR)3"/>
      <sheetName val="Eq__Mobilization3"/>
      <sheetName val="Đơn_Giá_2"/>
      <sheetName val="2_HĐ_MÁY_+_NHÂN_LỰC2"/>
      <sheetName val="CAP_NHAT_GIA_VL2"/>
      <sheetName val="HẠNG_MỤC2"/>
      <sheetName val="GIÁM_SÁT2"/>
      <sheetName val="Dinh_muc_CP_KTCB_khac2"/>
      <sheetName val="dongia_(2)2"/>
      <sheetName val="THPDMoi__(2)2"/>
      <sheetName val="DON_GIA2"/>
      <sheetName val="t-h_HA_THE2"/>
      <sheetName val="CHITIET_VL-NC-TT_-1p2"/>
      <sheetName val="TONG_HOP_VL-NC_TT2"/>
      <sheetName val="TH_XL2"/>
      <sheetName val="CHITIET_VL-NC-TT-3p2"/>
      <sheetName val="KPVC-BD_2"/>
      <sheetName val="CHITIET_VL-NC2"/>
      <sheetName val="Thiet_Bi2"/>
      <sheetName val="Phan_tich2"/>
      <sheetName val="TH_Vat_tu2"/>
      <sheetName val="TH_Kinh_phi2"/>
      <sheetName val="TH_MTC2"/>
      <sheetName val="TH_N_Cong2"/>
      <sheetName val="KL_chi_tiet2"/>
      <sheetName val="KL_tong_hop2"/>
      <sheetName val="D_&amp;_W_sizes5"/>
      <sheetName val="Cover_Daf-25"/>
      <sheetName val="Analisa_HS5"/>
      <sheetName val="mat-me_pipa5"/>
      <sheetName val="Currency_Rate5"/>
      <sheetName val="B___Norelec5"/>
      <sheetName val="Rekap_Direct_Cost5"/>
      <sheetName val="Bill_No_6_Koord___Attendance5"/>
      <sheetName val="Cac_HS_hieu_chinh4"/>
      <sheetName val="2-Genset_print4"/>
      <sheetName val="MOW_45%4"/>
      <sheetName val="MOS_55%4"/>
      <sheetName val="_UPAH4"/>
      <sheetName val="B_-_Norelec4"/>
      <sheetName val="DAFT_ALAT,UPAH_&amp;_MAT4"/>
      <sheetName val="Harga_ME_4"/>
      <sheetName val="CONS_4"/>
      <sheetName val="January_20154"/>
      <sheetName val="Basic_Price4"/>
      <sheetName val="HARGA_MATERIAL4"/>
      <sheetName val="BQ_ARS4"/>
      <sheetName val="DETAIL_RAP4"/>
      <sheetName val="BQ_PENGURANGAN_SALURAN4"/>
      <sheetName val="Week9-Feb____4"/>
      <sheetName val="D_HARGA4"/>
      <sheetName val="Analisa_Harga4"/>
      <sheetName val="Analisa_Gabungan4"/>
      <sheetName val="bahan_3"/>
      <sheetName val="Pln_Pdt3"/>
      <sheetName val="Steel_Pipe3"/>
      <sheetName val="External_PVC,_PPR,_HDPE3"/>
      <sheetName val="Internal_PVC,_PPR,_HDPE3"/>
      <sheetName val="GI_Sheet3"/>
      <sheetName val="BQ_(by_owner)3"/>
      <sheetName val="rab_me_(fisik)3"/>
      <sheetName val="rab_me_(by_owner)_3"/>
      <sheetName val="Form_I3"/>
      <sheetName val="Cover_Daf_23"/>
      <sheetName val="B1form_(2)3"/>
      <sheetName val="2_23"/>
      <sheetName val="Analisa_Upah_&amp;_Bahan_Plum3"/>
      <sheetName val="Analisa_&amp;_Upah3"/>
      <sheetName val="AT_23"/>
      <sheetName val="HB_3"/>
      <sheetName val="ANAL_BOW3"/>
      <sheetName val="Project_Data3"/>
      <sheetName val="MEP_SUM2"/>
      <sheetName val="TINH_GIA_-_SAN_XUAT_Vertico2"/>
      <sheetName val="05__Data_Cash_Flow2"/>
      <sheetName val="MTO_REV_2_ARMOR_2"/>
      <sheetName val="NSA_fr_Revit2"/>
      <sheetName val="Thông_tin_ban_đầu2"/>
      <sheetName val="Chiet_tinh_dz221"/>
      <sheetName val="CHÀO_GIÁ_KL_CÁC_TUYẾN_CÒN_LẠI1"/>
      <sheetName val="_TNT_K_Lượng_các_tuyến_còn_lại1"/>
      <sheetName val="KL_TNT_Khu_thấp_tầng1"/>
      <sheetName val="KL__HG_ĐIỆN_còn_lại1"/>
      <sheetName val="KHỐI_LƯỢNG_HỐ_VAN1"/>
      <sheetName val="3_1_11"/>
      <sheetName val="3_1_41"/>
      <sheetName val="2_5_11"/>
      <sheetName val="4_1_11"/>
      <sheetName val="4_3_21"/>
      <sheetName val="2_3_31"/>
      <sheetName val="5_3_11"/>
      <sheetName val="2_4_31"/>
      <sheetName val="Sàn_tầng_01_(_old_)1"/>
      <sheetName val="CU_Bơm_Van1"/>
      <sheetName val="NHAT_KY_HO_SO_THANH_TOAN1"/>
      <sheetName val="1_GTTT_VAT_TU1"/>
      <sheetName val="2_GTKL_vattu1"/>
      <sheetName val="3_THKL_vat_tu1"/>
      <sheetName val="4_KLVT1"/>
      <sheetName val="Tinh_tole_ngay_1"/>
      <sheetName val="6_TUHĐ1"/>
      <sheetName val="TONG_HOP_VL-NC1"/>
      <sheetName val="TONGKE3p_1"/>
      <sheetName val="TH_VL,_NC,_DDHT_Thanhphuoc1"/>
      <sheetName val="GOC-KO_IN1"/>
      <sheetName val="1__HT_Điện_-_R1"/>
      <sheetName val="2__HT_Máy_Phát_Điện_-_R1"/>
      <sheetName val="3_HT_ĐHKK_-_R2"/>
      <sheetName val="4_HT_Cấp_Thoát_Nước"/>
      <sheetName val="5_HT_PCCC"/>
      <sheetName val="6__Thiết_bị_chính"/>
      <sheetName val="Các_Hạng_mục_Thay_đổi"/>
      <sheetName val="PL_Dieu_chinh"/>
      <sheetName val="KLHT-02_1"/>
      <sheetName val="KLT_MONG,CỔ_CỘT"/>
      <sheetName val="KLT_SAN_ZONE2,3"/>
      <sheetName val="KLT_NEN"/>
      <sheetName val="KLT_COT"/>
      <sheetName val="KLT_DAM"/>
      <sheetName val="T_LANH_TO"/>
      <sheetName val="THANG_+LANH_TO"/>
      <sheetName val="BE_NƯƠC"/>
      <sheetName val="Doi_so"/>
      <sheetName val="CT_ĐẤT"/>
      <sheetName val="CT_BE_TONG"/>
      <sheetName val="CT_VAN_KHUON"/>
      <sheetName val="CT_KHAC"/>
      <sheetName val="B4-C_A,C_B,C1,_C1-A"/>
      <sheetName val="B6-D2_to_D2C_"/>
      <sheetName val="B19-Beach_Club"/>
      <sheetName val="MAIN_GATE_HOUSE"/>
      <sheetName val="CV_PHAT"/>
      <sheetName val="TH-VT_CĐT_cấp"/>
      <sheetName val="DG-VT_nhập_CT"/>
      <sheetName val="Nhat_ky_TT"/>
      <sheetName val="D_muc_KL"/>
      <sheetName val="D_muc_checklist"/>
      <sheetName val="THKL_B3"/>
      <sheetName val="Báo_cháy_B4"/>
      <sheetName val="D_muc_checklist_(2)"/>
      <sheetName val="Dien_thong_tin"/>
      <sheetName val="BB_Tham_dinh"/>
      <sheetName val="Khau_tru-01"/>
      <sheetName val="Khau_tru-02"/>
      <sheetName val="Khau_tru-03"/>
      <sheetName val="tính_tole"/>
      <sheetName val="Công_thức_ống_gió"/>
      <sheetName val="Tai_trong"/>
      <sheetName val="KT(C-C)_DAT"/>
      <sheetName val="Bang_tt_mot_so_chi_tiet"/>
      <sheetName val="NKHSTT_TVQL"/>
      <sheetName val="2_TH-GTrị"/>
      <sheetName val="5_TH-ĐHTG"/>
      <sheetName val="MTO_REV_0"/>
      <sheetName val="2_TH_Giá_Trị"/>
      <sheetName val="Lập_là"/>
      <sheetName val="Xây_thang_bộ,_tam_cấp"/>
      <sheetName val="DATA_CUA_A3"/>
      <sheetName val="DATA_LANH_TO_A3"/>
      <sheetName val="Trat_trong"/>
      <sheetName val="Trat_ngoài"/>
      <sheetName val="Cán_nền"/>
      <sheetName val="Sơn_trong"/>
      <sheetName val="Sơn_ngoài"/>
      <sheetName val="Chống_thấm_A357"/>
      <sheetName val="Bê_Tông_bù_mái"/>
      <sheetName val="Trần_thạch_cao_A3"/>
      <sheetName val="CỦA_NHOM_KINH_A3"/>
      <sheetName val="ĐCKL_THÉP"/>
      <sheetName val="THVL_CĐT_CẤP"/>
      <sheetName val="4_TK_CẨU_THÙNG"/>
      <sheetName val="1_R18_BF"/>
      <sheetName val="LCR_BOQ_TENDER"/>
      <sheetName val="1__Bìa_"/>
      <sheetName val="2_Mucluc_"/>
      <sheetName val="3_NTGD"/>
      <sheetName val="DS_(2)"/>
      <sheetName val="02A_ĐNTT_HĐ"/>
      <sheetName val="03A_DGKL_HĐ"/>
      <sheetName val="ĐỀ_NGHỊ_TT_TIẾN_DUNG"/>
      <sheetName val="TT_TIẾN_DUNG"/>
      <sheetName val="ĐỀ_NGHỊ_TT_ANH_DU"/>
      <sheetName val="TT_ANH_DU"/>
      <sheetName val="XE_VẬN_CHUYỂN_TIẾN_DUNG_+_A_DU"/>
      <sheetName val="Máy_đào_Tiến_Dung"/>
      <sheetName val="ĐỀ_NGHỊ_TT_ANH_DU_(Lần_2)"/>
      <sheetName val="TT_ANH_DU_(Lần_2)"/>
      <sheetName val="Xe_vận_chuyển_anh_Du_tiếp"/>
      <sheetName val="PLHĐ_01"/>
      <sheetName val="TÍNH_TOÁN_KHỐI_LƯỢNG_P6"/>
      <sheetName val="hỢP_ĐỒNG"/>
      <sheetName val="NK_HSTT"/>
      <sheetName val="BB_thẩm_định"/>
      <sheetName val="đọc_số"/>
      <sheetName val="Khấu_trừ-03"/>
      <sheetName val="Dự_trù_thanh_toán"/>
      <sheetName val="Chi_tiết_dự_trù"/>
      <sheetName val="Tổng_hợp_kl_dự_kiến_tháng_10_"/>
      <sheetName val="Bảng_thống_kê_(2)"/>
      <sheetName val="DGKL_TT4-10(1-7)"/>
      <sheetName val="DGKL_TT4-10(8-13)"/>
      <sheetName val="DGKL_TT4-11(1-6)"/>
      <sheetName val="DGKL_TT4-11(7-12)"/>
      <sheetName val="thep_TT4-10(1-7)"/>
      <sheetName val="thep_TT4-11(1-6)"/>
      <sheetName val="thep_TT4-10(8-13)"/>
      <sheetName val="thep_TT4-11(7-12)_"/>
      <sheetName val="ĐƠN_TRỌNG"/>
      <sheetName val="gọi_thép"/>
      <sheetName val="Piling_work"/>
      <sheetName val="Steel_work"/>
      <sheetName val="Finishing_work"/>
      <sheetName val="External_work"/>
      <sheetName val="Budget_control_Rev6"/>
      <sheetName val="NT(VAI_DIA)"/>
      <sheetName val="NT(TUOI_NHUA)_"/>
      <sheetName val="NT(THAM_BTN)"/>
      <sheetName val="CT_PhatQuang_(N76-ĐG)TT"/>
      <sheetName val="CĐ_hiện_trạng_(N76-ĐG_PT)"/>
      <sheetName val="CT_đào_khuôn_(N76-ĐG)PT"/>
      <sheetName val="CĐ_ĐÀO_(N76-ĐG_PT)"/>
      <sheetName val="Đắp_cát_K95-L2__(ĐNP)"/>
      <sheetName val="c_độ_đỉnh_k95)__(ĐNP)"/>
      <sheetName val="CT_Đắp_cát_K98_L2_(ĐNP)"/>
      <sheetName val="c_độ_đỉnh_k98_L1_(ĐNP)"/>
      <sheetName val="Vải_địa__(ĐNP)"/>
      <sheetName val="cpdd_II__(ĐNP)_(L2)"/>
      <sheetName val="c_độ_cpdd_II_(ĐNP)"/>
      <sheetName val="cpdd_I_(L1)_(ĐNP)"/>
      <sheetName val="c_độ_cpdd_I_(1-14)_(ĐNP)"/>
      <sheetName val="tưới_nhựa_(ĐNP)"/>
      <sheetName val="BTN_h_trung_(ĐNP)"/>
      <sheetName val="THEP_MONG_+VACH_HO_PIT"/>
      <sheetName val="THEP_SAN"/>
      <sheetName val="THEP_MONG_CAU_THAP"/>
      <sheetName val="Bill_1-_Prelim"/>
      <sheetName val="DT_TH"/>
      <sheetName val="Bill_01-Prelims(ham)"/>
      <sheetName val="Bill_05_-_Prelims_(than)"/>
      <sheetName val="_Bill_02_-_BPTC"/>
      <sheetName val="Bill_03-Basement"/>
      <sheetName val="Bill_04_-_MEP"/>
      <sheetName val="Bill_06_-_ketcauthan"/>
      <sheetName val="Bill_07_-_chong_tham"/>
      <sheetName val="Bill_08_-_Xay_tho"/>
      <sheetName val="Bill_09_-_HT_tho"/>
      <sheetName val="Bill_10-Ngoai_troi"/>
      <sheetName val="Bill_11_-_Other"/>
      <sheetName val="DT_rút_gọn"/>
      <sheetName val="Danh_sach_VT"/>
      <sheetName val="Định_mức"/>
      <sheetName val="TH_NC"/>
      <sheetName val="1__VT_chính"/>
      <sheetName val="2__VT_phụ"/>
      <sheetName val="3__Thầu_phụ"/>
      <sheetName val="4__Nhân_công"/>
      <sheetName val="4a_NS_NC"/>
      <sheetName val="5_Thiết_bị_thi_công"/>
      <sheetName val="6_Chi_phí_khác"/>
      <sheetName val="Dàn_giáo_bao_che"/>
      <sheetName val="Cofa_dầm,_sàn,_cột,_vách"/>
      <sheetName val="6_External_works-R18"/>
      <sheetName val="Detail_RAM_DỐC_B1-L1"/>
      <sheetName val="KL_THÉP_MÓNG,DẦM,_SÀN,_CỘT_B2"/>
      <sheetName val="THKLTT_THÉP_B2"/>
      <sheetName val="Tổng_hợp"/>
      <sheetName val="Tòa_R1"/>
      <sheetName val="Tòa_R2"/>
      <sheetName val="Tòa_R3"/>
      <sheetName val="Tòa_R4"/>
      <sheetName val="Tòa_R5"/>
      <sheetName val="Tòa_R6"/>
      <sheetName val="Daftar_Upah"/>
      <sheetName val="Rekap_Prelim"/>
      <sheetName val="perkerasan_rigid"/>
      <sheetName val="Analis_harga"/>
      <sheetName val="Unit_Rate"/>
      <sheetName val="Fire_Fighting"/>
      <sheetName val="Item_Kompensasi"/>
      <sheetName val="NP_(4)"/>
      <sheetName val="Bore_Pile"/>
      <sheetName val="taking_of"/>
      <sheetName val="SUM_PROG_ACT"/>
      <sheetName val="KURVA_S_PLAN"/>
      <sheetName val="KURVA_S_ACT"/>
      <sheetName val="M1_PROGRES_"/>
      <sheetName val="M1_KURVA_S"/>
      <sheetName val="M2_KURVA_S"/>
      <sheetName val="M3_KURVA_S"/>
      <sheetName val="M4_KURVA_S"/>
      <sheetName val="M5_KURVA_S"/>
      <sheetName val="M6_KURVA_S"/>
      <sheetName val="M7_KURVA_S"/>
      <sheetName val="M8_KURVA_S"/>
      <sheetName val="M9_KURVA_S"/>
      <sheetName val="worker_camp"/>
      <sheetName val="1-_Prelim"/>
      <sheetName val="2-Doors_&amp;_Windows"/>
      <sheetName val="3-Finishing_works,_CM1"/>
      <sheetName val="4-Finishing_works,_CM2"/>
      <sheetName val="5-_Miscellaneous_works"/>
      <sheetName val="Div_C"/>
      <sheetName val="Contractor_letter"/>
      <sheetName val="Final_Summary"/>
      <sheetName val="Main_Summary"/>
      <sheetName val="Bill_1_Preliminaries"/>
      <sheetName val="Bill_2_PS&amp;PC_Sums"/>
      <sheetName val="Bill_3_Summary"/>
      <sheetName val="Div_E"/>
      <sheetName val="Div__1"/>
      <sheetName val="Div_2"/>
      <sheetName val="Div_3"/>
      <sheetName val="Div_H"/>
      <sheetName val="Div_J"/>
      <sheetName val="Div_4"/>
      <sheetName val="Div_5"/>
      <sheetName val="Div_6"/>
      <sheetName val="Div_7"/>
      <sheetName val="Div_8"/>
      <sheetName val="VO_Summary"/>
      <sheetName val="Div_R"/>
      <sheetName val="DIV_W(_Not_Print)"/>
      <sheetName val="諸経費"/>
      <sheetName val="清水計算営業税率関連"/>
      <sheetName val="単価表"/>
      <sheetName val="IBASE"/>
      <sheetName val="GAEYO"/>
      <sheetName val="対応項目"/>
      <sheetName val="Thuc thanh"/>
      <sheetName val="DTCT"/>
      <sheetName val="Tra_bang"/>
      <sheetName val="ฝ่ายบัญชี"/>
    </sheetNames>
    <sheetDataSet>
      <sheetData sheetId="0" refreshError="1"/>
      <sheetData sheetId="1">
        <row r="2">
          <cell r="E2">
            <v>0</v>
          </cell>
        </row>
      </sheetData>
      <sheetData sheetId="2">
        <row r="2">
          <cell r="E2">
            <v>0</v>
          </cell>
        </row>
      </sheetData>
      <sheetData sheetId="3">
        <row r="2">
          <cell r="E2">
            <v>0</v>
          </cell>
        </row>
      </sheetData>
      <sheetData sheetId="4">
        <row r="2">
          <cell r="E2">
            <v>0</v>
          </cell>
        </row>
      </sheetData>
      <sheetData sheetId="5">
        <row r="2">
          <cell r="E2">
            <v>0</v>
          </cell>
        </row>
      </sheetData>
      <sheetData sheetId="6">
        <row r="2">
          <cell r="E2">
            <v>0</v>
          </cell>
        </row>
      </sheetData>
      <sheetData sheetId="7"/>
      <sheetData sheetId="8">
        <row r="2">
          <cell r="E2">
            <v>0</v>
          </cell>
        </row>
      </sheetData>
      <sheetData sheetId="9">
        <row r="2">
          <cell r="E2">
            <v>0</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row r="2">
          <cell r="E2">
            <v>0</v>
          </cell>
        </row>
      </sheetData>
      <sheetData sheetId="302">
        <row r="2">
          <cell r="E2">
            <v>0</v>
          </cell>
        </row>
      </sheetData>
      <sheetData sheetId="303">
        <row r="2">
          <cell r="E2">
            <v>0</v>
          </cell>
        </row>
      </sheetData>
      <sheetData sheetId="304">
        <row r="2">
          <cell r="E2">
            <v>0</v>
          </cell>
        </row>
      </sheetData>
      <sheetData sheetId="305">
        <row r="2">
          <cell r="E2">
            <v>0</v>
          </cell>
        </row>
      </sheetData>
      <sheetData sheetId="306">
        <row r="2">
          <cell r="E2">
            <v>0</v>
          </cell>
        </row>
      </sheetData>
      <sheetData sheetId="307">
        <row r="2">
          <cell r="E2">
            <v>0</v>
          </cell>
        </row>
      </sheetData>
      <sheetData sheetId="308">
        <row r="2">
          <cell r="E2">
            <v>0</v>
          </cell>
        </row>
      </sheetData>
      <sheetData sheetId="309">
        <row r="2">
          <cell r="E2">
            <v>0</v>
          </cell>
        </row>
      </sheetData>
      <sheetData sheetId="310" refreshError="1"/>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ow r="2">
          <cell r="E2">
            <v>0</v>
          </cell>
        </row>
      </sheetData>
      <sheetData sheetId="466">
        <row r="2">
          <cell r="E2">
            <v>0</v>
          </cell>
        </row>
      </sheetData>
      <sheetData sheetId="467">
        <row r="2">
          <cell r="E2">
            <v>0</v>
          </cell>
        </row>
      </sheetData>
      <sheetData sheetId="468">
        <row r="2">
          <cell r="E2">
            <v>0</v>
          </cell>
        </row>
      </sheetData>
      <sheetData sheetId="469">
        <row r="2">
          <cell r="E2">
            <v>0</v>
          </cell>
        </row>
      </sheetData>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ow r="2">
          <cell r="E2">
            <v>0</v>
          </cell>
        </row>
      </sheetData>
      <sheetData sheetId="513">
        <row r="2">
          <cell r="E2">
            <v>0</v>
          </cell>
        </row>
      </sheetData>
      <sheetData sheetId="514"/>
      <sheetData sheetId="515"/>
      <sheetData sheetId="516"/>
      <sheetData sheetId="517"/>
      <sheetData sheetId="518"/>
      <sheetData sheetId="519"/>
      <sheetData sheetId="520"/>
      <sheetData sheetId="521"/>
      <sheetData sheetId="522">
        <row r="2">
          <cell r="E2">
            <v>0</v>
          </cell>
        </row>
      </sheetData>
      <sheetData sheetId="523"/>
      <sheetData sheetId="524">
        <row r="2">
          <cell r="E2">
            <v>0</v>
          </cell>
        </row>
      </sheetData>
      <sheetData sheetId="525">
        <row r="2">
          <cell r="E2">
            <v>0</v>
          </cell>
        </row>
      </sheetData>
      <sheetData sheetId="526">
        <row r="2">
          <cell r="E2">
            <v>0</v>
          </cell>
        </row>
      </sheetData>
      <sheetData sheetId="527">
        <row r="2">
          <cell r="E2">
            <v>0</v>
          </cell>
        </row>
      </sheetData>
      <sheetData sheetId="528">
        <row r="2">
          <cell r="E2">
            <v>0</v>
          </cell>
        </row>
      </sheetData>
      <sheetData sheetId="529">
        <row r="2">
          <cell r="E2">
            <v>0</v>
          </cell>
        </row>
      </sheetData>
      <sheetData sheetId="530">
        <row r="2">
          <cell r="E2">
            <v>0</v>
          </cell>
        </row>
      </sheetData>
      <sheetData sheetId="531">
        <row r="2">
          <cell r="E2">
            <v>0</v>
          </cell>
        </row>
      </sheetData>
      <sheetData sheetId="532">
        <row r="2">
          <cell r="E2">
            <v>0</v>
          </cell>
        </row>
      </sheetData>
      <sheetData sheetId="533">
        <row r="2">
          <cell r="E2">
            <v>0</v>
          </cell>
        </row>
      </sheetData>
      <sheetData sheetId="534">
        <row r="2">
          <cell r="E2">
            <v>0</v>
          </cell>
        </row>
      </sheetData>
      <sheetData sheetId="535">
        <row r="2">
          <cell r="E2">
            <v>0</v>
          </cell>
        </row>
      </sheetData>
      <sheetData sheetId="536">
        <row r="2">
          <cell r="E2">
            <v>0</v>
          </cell>
        </row>
      </sheetData>
      <sheetData sheetId="537">
        <row r="2">
          <cell r="E2">
            <v>0</v>
          </cell>
        </row>
      </sheetData>
      <sheetData sheetId="538">
        <row r="2">
          <cell r="E2">
            <v>0</v>
          </cell>
        </row>
      </sheetData>
      <sheetData sheetId="539">
        <row r="2">
          <cell r="E2">
            <v>0</v>
          </cell>
        </row>
      </sheetData>
      <sheetData sheetId="540">
        <row r="2">
          <cell r="E2">
            <v>0</v>
          </cell>
        </row>
      </sheetData>
      <sheetData sheetId="541">
        <row r="2">
          <cell r="E2">
            <v>0</v>
          </cell>
        </row>
      </sheetData>
      <sheetData sheetId="542">
        <row r="2">
          <cell r="E2">
            <v>0</v>
          </cell>
        </row>
      </sheetData>
      <sheetData sheetId="543">
        <row r="2">
          <cell r="E2">
            <v>0</v>
          </cell>
        </row>
      </sheetData>
      <sheetData sheetId="544">
        <row r="2">
          <cell r="E2">
            <v>0</v>
          </cell>
        </row>
      </sheetData>
      <sheetData sheetId="545">
        <row r="2">
          <cell r="E2">
            <v>0</v>
          </cell>
        </row>
      </sheetData>
      <sheetData sheetId="546">
        <row r="2">
          <cell r="E2">
            <v>0</v>
          </cell>
        </row>
      </sheetData>
      <sheetData sheetId="547">
        <row r="2">
          <cell r="E2">
            <v>0</v>
          </cell>
        </row>
      </sheetData>
      <sheetData sheetId="548">
        <row r="2">
          <cell r="E2">
            <v>0</v>
          </cell>
        </row>
      </sheetData>
      <sheetData sheetId="549">
        <row r="2">
          <cell r="E2">
            <v>0</v>
          </cell>
        </row>
      </sheetData>
      <sheetData sheetId="550">
        <row r="2">
          <cell r="E2">
            <v>0</v>
          </cell>
        </row>
      </sheetData>
      <sheetData sheetId="551">
        <row r="2">
          <cell r="E2">
            <v>0</v>
          </cell>
        </row>
      </sheetData>
      <sheetData sheetId="552">
        <row r="2">
          <cell r="E2">
            <v>0</v>
          </cell>
        </row>
      </sheetData>
      <sheetData sheetId="553">
        <row r="2">
          <cell r="E2">
            <v>0</v>
          </cell>
        </row>
      </sheetData>
      <sheetData sheetId="554">
        <row r="2">
          <cell r="E2">
            <v>0</v>
          </cell>
        </row>
      </sheetData>
      <sheetData sheetId="555">
        <row r="2">
          <cell r="E2">
            <v>0</v>
          </cell>
        </row>
      </sheetData>
      <sheetData sheetId="556">
        <row r="2">
          <cell r="E2">
            <v>0</v>
          </cell>
        </row>
      </sheetData>
      <sheetData sheetId="557">
        <row r="2">
          <cell r="E2">
            <v>0</v>
          </cell>
        </row>
      </sheetData>
      <sheetData sheetId="558">
        <row r="2">
          <cell r="E2">
            <v>0</v>
          </cell>
        </row>
      </sheetData>
      <sheetData sheetId="559">
        <row r="2">
          <cell r="E2">
            <v>0</v>
          </cell>
        </row>
      </sheetData>
      <sheetData sheetId="560">
        <row r="2">
          <cell r="E2">
            <v>0</v>
          </cell>
        </row>
      </sheetData>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ow r="2">
          <cell r="E2">
            <v>0</v>
          </cell>
        </row>
      </sheetData>
      <sheetData sheetId="616">
        <row r="2">
          <cell r="E2">
            <v>0</v>
          </cell>
        </row>
      </sheetData>
      <sheetData sheetId="617">
        <row r="2">
          <cell r="E2">
            <v>0</v>
          </cell>
        </row>
      </sheetData>
      <sheetData sheetId="618">
        <row r="2">
          <cell r="E2">
            <v>0</v>
          </cell>
        </row>
      </sheetData>
      <sheetData sheetId="619">
        <row r="2">
          <cell r="E2">
            <v>0</v>
          </cell>
        </row>
      </sheetData>
      <sheetData sheetId="620">
        <row r="2">
          <cell r="E2">
            <v>0</v>
          </cell>
        </row>
      </sheetData>
      <sheetData sheetId="621">
        <row r="2">
          <cell r="E2">
            <v>0</v>
          </cell>
        </row>
      </sheetData>
      <sheetData sheetId="622"/>
      <sheetData sheetId="623">
        <row r="2">
          <cell r="E2">
            <v>0</v>
          </cell>
        </row>
      </sheetData>
      <sheetData sheetId="624"/>
      <sheetData sheetId="625">
        <row r="2">
          <cell r="E2">
            <v>0</v>
          </cell>
        </row>
      </sheetData>
      <sheetData sheetId="626"/>
      <sheetData sheetId="627"/>
      <sheetData sheetId="628">
        <row r="2">
          <cell r="E2">
            <v>0</v>
          </cell>
        </row>
      </sheetData>
      <sheetData sheetId="629"/>
      <sheetData sheetId="630">
        <row r="2">
          <cell r="E2">
            <v>0</v>
          </cell>
        </row>
      </sheetData>
      <sheetData sheetId="631">
        <row r="2">
          <cell r="E2">
            <v>0</v>
          </cell>
        </row>
      </sheetData>
      <sheetData sheetId="632">
        <row r="2">
          <cell r="E2">
            <v>0</v>
          </cell>
        </row>
      </sheetData>
      <sheetData sheetId="633">
        <row r="2">
          <cell r="E2">
            <v>0</v>
          </cell>
        </row>
      </sheetData>
      <sheetData sheetId="634">
        <row r="2">
          <cell r="E2">
            <v>0</v>
          </cell>
        </row>
      </sheetData>
      <sheetData sheetId="635">
        <row r="2">
          <cell r="E2">
            <v>0</v>
          </cell>
        </row>
      </sheetData>
      <sheetData sheetId="636">
        <row r="2">
          <cell r="E2">
            <v>0</v>
          </cell>
        </row>
      </sheetData>
      <sheetData sheetId="637">
        <row r="2">
          <cell r="E2">
            <v>0</v>
          </cell>
        </row>
      </sheetData>
      <sheetData sheetId="638">
        <row r="2">
          <cell r="E2">
            <v>0</v>
          </cell>
        </row>
      </sheetData>
      <sheetData sheetId="639">
        <row r="2">
          <cell r="E2">
            <v>0</v>
          </cell>
        </row>
      </sheetData>
      <sheetData sheetId="640">
        <row r="2">
          <cell r="E2">
            <v>0</v>
          </cell>
        </row>
      </sheetData>
      <sheetData sheetId="641">
        <row r="2">
          <cell r="E2">
            <v>0</v>
          </cell>
        </row>
      </sheetData>
      <sheetData sheetId="642">
        <row r="2">
          <cell r="E2">
            <v>0</v>
          </cell>
        </row>
      </sheetData>
      <sheetData sheetId="643">
        <row r="2">
          <cell r="E2">
            <v>0</v>
          </cell>
        </row>
      </sheetData>
      <sheetData sheetId="644" refreshError="1"/>
      <sheetData sheetId="645" refreshError="1"/>
      <sheetData sheetId="646">
        <row r="2">
          <cell r="E2">
            <v>0</v>
          </cell>
        </row>
      </sheetData>
      <sheetData sheetId="647">
        <row r="2">
          <cell r="E2">
            <v>0</v>
          </cell>
        </row>
      </sheetData>
      <sheetData sheetId="648">
        <row r="2">
          <cell r="E2">
            <v>0</v>
          </cell>
        </row>
      </sheetData>
      <sheetData sheetId="649">
        <row r="2">
          <cell r="E2">
            <v>0</v>
          </cell>
        </row>
      </sheetData>
      <sheetData sheetId="650">
        <row r="2">
          <cell r="E2">
            <v>0</v>
          </cell>
        </row>
      </sheetData>
      <sheetData sheetId="651">
        <row r="2">
          <cell r="E2">
            <v>0</v>
          </cell>
        </row>
      </sheetData>
      <sheetData sheetId="652">
        <row r="2">
          <cell r="E2">
            <v>0</v>
          </cell>
        </row>
      </sheetData>
      <sheetData sheetId="653">
        <row r="2">
          <cell r="E2">
            <v>0</v>
          </cell>
        </row>
      </sheetData>
      <sheetData sheetId="654">
        <row r="2">
          <cell r="E2">
            <v>0</v>
          </cell>
        </row>
      </sheetData>
      <sheetData sheetId="655">
        <row r="2">
          <cell r="E2">
            <v>0</v>
          </cell>
        </row>
      </sheetData>
      <sheetData sheetId="656">
        <row r="2">
          <cell r="E2">
            <v>0</v>
          </cell>
        </row>
      </sheetData>
      <sheetData sheetId="657">
        <row r="2">
          <cell r="E2">
            <v>0</v>
          </cell>
        </row>
      </sheetData>
      <sheetData sheetId="658">
        <row r="2">
          <cell r="E2">
            <v>0</v>
          </cell>
        </row>
      </sheetData>
      <sheetData sheetId="659">
        <row r="2">
          <cell r="E2">
            <v>0</v>
          </cell>
        </row>
      </sheetData>
      <sheetData sheetId="660">
        <row r="2">
          <cell r="E2">
            <v>0</v>
          </cell>
        </row>
      </sheetData>
      <sheetData sheetId="661">
        <row r="2">
          <cell r="E2">
            <v>0</v>
          </cell>
        </row>
      </sheetData>
      <sheetData sheetId="662">
        <row r="2">
          <cell r="E2">
            <v>0</v>
          </cell>
        </row>
      </sheetData>
      <sheetData sheetId="663">
        <row r="2">
          <cell r="E2">
            <v>0</v>
          </cell>
        </row>
      </sheetData>
      <sheetData sheetId="664">
        <row r="2">
          <cell r="E2">
            <v>0</v>
          </cell>
        </row>
      </sheetData>
      <sheetData sheetId="665">
        <row r="2">
          <cell r="E2">
            <v>0</v>
          </cell>
        </row>
      </sheetData>
      <sheetData sheetId="666">
        <row r="2">
          <cell r="E2">
            <v>0</v>
          </cell>
        </row>
      </sheetData>
      <sheetData sheetId="667">
        <row r="2">
          <cell r="E2">
            <v>0</v>
          </cell>
        </row>
      </sheetData>
      <sheetData sheetId="668" refreshError="1"/>
      <sheetData sheetId="669">
        <row r="2">
          <cell r="E2">
            <v>0</v>
          </cell>
        </row>
      </sheetData>
      <sheetData sheetId="670">
        <row r="2">
          <cell r="E2">
            <v>0</v>
          </cell>
        </row>
      </sheetData>
      <sheetData sheetId="671">
        <row r="2">
          <cell r="E2">
            <v>0</v>
          </cell>
        </row>
      </sheetData>
      <sheetData sheetId="672">
        <row r="2">
          <cell r="E2">
            <v>0</v>
          </cell>
        </row>
      </sheetData>
      <sheetData sheetId="673">
        <row r="2">
          <cell r="E2">
            <v>0</v>
          </cell>
        </row>
      </sheetData>
      <sheetData sheetId="674">
        <row r="2">
          <cell r="E2">
            <v>0</v>
          </cell>
        </row>
      </sheetData>
      <sheetData sheetId="675">
        <row r="2">
          <cell r="E2">
            <v>0</v>
          </cell>
        </row>
      </sheetData>
      <sheetData sheetId="676">
        <row r="2">
          <cell r="E2">
            <v>0</v>
          </cell>
        </row>
      </sheetData>
      <sheetData sheetId="677">
        <row r="2">
          <cell r="E2">
            <v>0</v>
          </cell>
        </row>
      </sheetData>
      <sheetData sheetId="678">
        <row r="2">
          <cell r="E2">
            <v>0</v>
          </cell>
        </row>
      </sheetData>
      <sheetData sheetId="679">
        <row r="2">
          <cell r="E2">
            <v>0</v>
          </cell>
        </row>
      </sheetData>
      <sheetData sheetId="680">
        <row r="2">
          <cell r="E2">
            <v>0</v>
          </cell>
        </row>
      </sheetData>
      <sheetData sheetId="681">
        <row r="2">
          <cell r="E2">
            <v>0</v>
          </cell>
        </row>
      </sheetData>
      <sheetData sheetId="682">
        <row r="2">
          <cell r="E2">
            <v>0</v>
          </cell>
        </row>
      </sheetData>
      <sheetData sheetId="683">
        <row r="2">
          <cell r="E2">
            <v>0</v>
          </cell>
        </row>
      </sheetData>
      <sheetData sheetId="684">
        <row r="2">
          <cell r="E2">
            <v>0</v>
          </cell>
        </row>
      </sheetData>
      <sheetData sheetId="685">
        <row r="2">
          <cell r="E2">
            <v>0</v>
          </cell>
        </row>
      </sheetData>
      <sheetData sheetId="686">
        <row r="2">
          <cell r="E2">
            <v>0</v>
          </cell>
        </row>
      </sheetData>
      <sheetData sheetId="687">
        <row r="2">
          <cell r="E2">
            <v>0</v>
          </cell>
        </row>
      </sheetData>
      <sheetData sheetId="688">
        <row r="2">
          <cell r="E2">
            <v>0</v>
          </cell>
        </row>
      </sheetData>
      <sheetData sheetId="689">
        <row r="2">
          <cell r="E2">
            <v>0</v>
          </cell>
        </row>
      </sheetData>
      <sheetData sheetId="690">
        <row r="2">
          <cell r="E2">
            <v>0</v>
          </cell>
        </row>
      </sheetData>
      <sheetData sheetId="691">
        <row r="2">
          <cell r="E2">
            <v>0</v>
          </cell>
        </row>
      </sheetData>
      <sheetData sheetId="692">
        <row r="2">
          <cell r="E2">
            <v>0</v>
          </cell>
        </row>
      </sheetData>
      <sheetData sheetId="693">
        <row r="2">
          <cell r="E2">
            <v>0</v>
          </cell>
        </row>
      </sheetData>
      <sheetData sheetId="694">
        <row r="2">
          <cell r="E2">
            <v>0</v>
          </cell>
        </row>
      </sheetData>
      <sheetData sheetId="695">
        <row r="2">
          <cell r="E2">
            <v>0</v>
          </cell>
        </row>
      </sheetData>
      <sheetData sheetId="696">
        <row r="2">
          <cell r="E2">
            <v>0</v>
          </cell>
        </row>
      </sheetData>
      <sheetData sheetId="697">
        <row r="2">
          <cell r="E2">
            <v>0</v>
          </cell>
        </row>
      </sheetData>
      <sheetData sheetId="698">
        <row r="2">
          <cell r="E2">
            <v>0</v>
          </cell>
        </row>
      </sheetData>
      <sheetData sheetId="699">
        <row r="2">
          <cell r="E2">
            <v>0</v>
          </cell>
        </row>
      </sheetData>
      <sheetData sheetId="700">
        <row r="2">
          <cell r="E2">
            <v>0</v>
          </cell>
        </row>
      </sheetData>
      <sheetData sheetId="701">
        <row r="2">
          <cell r="E2">
            <v>0</v>
          </cell>
        </row>
      </sheetData>
      <sheetData sheetId="702">
        <row r="2">
          <cell r="E2">
            <v>0</v>
          </cell>
        </row>
      </sheetData>
      <sheetData sheetId="703">
        <row r="2">
          <cell r="E2">
            <v>0</v>
          </cell>
        </row>
      </sheetData>
      <sheetData sheetId="704">
        <row r="2">
          <cell r="E2">
            <v>0</v>
          </cell>
        </row>
      </sheetData>
      <sheetData sheetId="705">
        <row r="2">
          <cell r="E2">
            <v>0</v>
          </cell>
        </row>
      </sheetData>
      <sheetData sheetId="706">
        <row r="2">
          <cell r="E2">
            <v>0</v>
          </cell>
        </row>
      </sheetData>
      <sheetData sheetId="707">
        <row r="2">
          <cell r="E2">
            <v>0</v>
          </cell>
        </row>
      </sheetData>
      <sheetData sheetId="708">
        <row r="2">
          <cell r="E2">
            <v>0</v>
          </cell>
        </row>
      </sheetData>
      <sheetData sheetId="709">
        <row r="2">
          <cell r="E2">
            <v>0</v>
          </cell>
        </row>
      </sheetData>
      <sheetData sheetId="710">
        <row r="2">
          <cell r="E2">
            <v>0</v>
          </cell>
        </row>
      </sheetData>
      <sheetData sheetId="711">
        <row r="2">
          <cell r="E2">
            <v>0</v>
          </cell>
        </row>
      </sheetData>
      <sheetData sheetId="712">
        <row r="2">
          <cell r="E2">
            <v>0</v>
          </cell>
        </row>
      </sheetData>
      <sheetData sheetId="713">
        <row r="2">
          <cell r="E2">
            <v>0</v>
          </cell>
        </row>
      </sheetData>
      <sheetData sheetId="714">
        <row r="2">
          <cell r="E2">
            <v>0</v>
          </cell>
        </row>
      </sheetData>
      <sheetData sheetId="715">
        <row r="2">
          <cell r="E2">
            <v>0</v>
          </cell>
        </row>
      </sheetData>
      <sheetData sheetId="716">
        <row r="2">
          <cell r="E2">
            <v>0</v>
          </cell>
        </row>
      </sheetData>
      <sheetData sheetId="717">
        <row r="2">
          <cell r="E2">
            <v>0</v>
          </cell>
        </row>
      </sheetData>
      <sheetData sheetId="718">
        <row r="2">
          <cell r="E2">
            <v>0</v>
          </cell>
        </row>
      </sheetData>
      <sheetData sheetId="719">
        <row r="2">
          <cell r="E2">
            <v>0</v>
          </cell>
        </row>
      </sheetData>
      <sheetData sheetId="720">
        <row r="2">
          <cell r="E2">
            <v>0</v>
          </cell>
        </row>
      </sheetData>
      <sheetData sheetId="721">
        <row r="2">
          <cell r="E2">
            <v>0</v>
          </cell>
        </row>
      </sheetData>
      <sheetData sheetId="722">
        <row r="2">
          <cell r="E2">
            <v>0</v>
          </cell>
        </row>
      </sheetData>
      <sheetData sheetId="723">
        <row r="2">
          <cell r="E2">
            <v>0</v>
          </cell>
        </row>
      </sheetData>
      <sheetData sheetId="724">
        <row r="2">
          <cell r="E2">
            <v>0</v>
          </cell>
        </row>
      </sheetData>
      <sheetData sheetId="725">
        <row r="2">
          <cell r="E2">
            <v>0</v>
          </cell>
        </row>
      </sheetData>
      <sheetData sheetId="726">
        <row r="2">
          <cell r="E2">
            <v>0</v>
          </cell>
        </row>
      </sheetData>
      <sheetData sheetId="727">
        <row r="2">
          <cell r="E2">
            <v>0</v>
          </cell>
        </row>
      </sheetData>
      <sheetData sheetId="728">
        <row r="2">
          <cell r="E2">
            <v>0</v>
          </cell>
        </row>
      </sheetData>
      <sheetData sheetId="729">
        <row r="2">
          <cell r="E2">
            <v>0</v>
          </cell>
        </row>
      </sheetData>
      <sheetData sheetId="730">
        <row r="2">
          <cell r="E2">
            <v>0</v>
          </cell>
        </row>
      </sheetData>
      <sheetData sheetId="731">
        <row r="2">
          <cell r="E2">
            <v>0</v>
          </cell>
        </row>
      </sheetData>
      <sheetData sheetId="732">
        <row r="2">
          <cell r="E2">
            <v>0</v>
          </cell>
        </row>
      </sheetData>
      <sheetData sheetId="733">
        <row r="2">
          <cell r="E2">
            <v>0</v>
          </cell>
        </row>
      </sheetData>
      <sheetData sheetId="734">
        <row r="2">
          <cell r="E2">
            <v>0</v>
          </cell>
        </row>
      </sheetData>
      <sheetData sheetId="735">
        <row r="2">
          <cell r="E2">
            <v>0</v>
          </cell>
        </row>
      </sheetData>
      <sheetData sheetId="736">
        <row r="2">
          <cell r="E2">
            <v>0</v>
          </cell>
        </row>
      </sheetData>
      <sheetData sheetId="737">
        <row r="2">
          <cell r="E2">
            <v>0</v>
          </cell>
        </row>
      </sheetData>
      <sheetData sheetId="738">
        <row r="2">
          <cell r="E2">
            <v>0</v>
          </cell>
        </row>
      </sheetData>
      <sheetData sheetId="739">
        <row r="2">
          <cell r="E2">
            <v>0</v>
          </cell>
        </row>
      </sheetData>
      <sheetData sheetId="740">
        <row r="2">
          <cell r="E2">
            <v>0</v>
          </cell>
        </row>
      </sheetData>
      <sheetData sheetId="741">
        <row r="2">
          <cell r="E2">
            <v>0</v>
          </cell>
        </row>
      </sheetData>
      <sheetData sheetId="742">
        <row r="2">
          <cell r="E2">
            <v>0</v>
          </cell>
        </row>
      </sheetData>
      <sheetData sheetId="743">
        <row r="2">
          <cell r="E2">
            <v>0</v>
          </cell>
        </row>
      </sheetData>
      <sheetData sheetId="744">
        <row r="2">
          <cell r="E2">
            <v>0</v>
          </cell>
        </row>
      </sheetData>
      <sheetData sheetId="745">
        <row r="2">
          <cell r="E2">
            <v>0</v>
          </cell>
        </row>
      </sheetData>
      <sheetData sheetId="746">
        <row r="2">
          <cell r="E2">
            <v>0</v>
          </cell>
        </row>
      </sheetData>
      <sheetData sheetId="747">
        <row r="2">
          <cell r="E2">
            <v>0</v>
          </cell>
        </row>
      </sheetData>
      <sheetData sheetId="748">
        <row r="2">
          <cell r="E2">
            <v>0</v>
          </cell>
        </row>
      </sheetData>
      <sheetData sheetId="749">
        <row r="2">
          <cell r="E2">
            <v>0</v>
          </cell>
        </row>
      </sheetData>
      <sheetData sheetId="750">
        <row r="2">
          <cell r="E2">
            <v>0</v>
          </cell>
        </row>
      </sheetData>
      <sheetData sheetId="751">
        <row r="2">
          <cell r="E2">
            <v>0</v>
          </cell>
        </row>
      </sheetData>
      <sheetData sheetId="752">
        <row r="2">
          <cell r="E2">
            <v>0</v>
          </cell>
        </row>
      </sheetData>
      <sheetData sheetId="753">
        <row r="2">
          <cell r="E2">
            <v>0</v>
          </cell>
        </row>
      </sheetData>
      <sheetData sheetId="754">
        <row r="2">
          <cell r="E2">
            <v>0</v>
          </cell>
        </row>
      </sheetData>
      <sheetData sheetId="755">
        <row r="2">
          <cell r="E2">
            <v>0</v>
          </cell>
        </row>
      </sheetData>
      <sheetData sheetId="756">
        <row r="2">
          <cell r="E2">
            <v>0</v>
          </cell>
        </row>
      </sheetData>
      <sheetData sheetId="757">
        <row r="2">
          <cell r="E2">
            <v>0</v>
          </cell>
        </row>
      </sheetData>
      <sheetData sheetId="758">
        <row r="2">
          <cell r="E2">
            <v>0</v>
          </cell>
        </row>
      </sheetData>
      <sheetData sheetId="759">
        <row r="2">
          <cell r="E2">
            <v>0</v>
          </cell>
        </row>
      </sheetData>
      <sheetData sheetId="760">
        <row r="2">
          <cell r="E2">
            <v>0</v>
          </cell>
        </row>
      </sheetData>
      <sheetData sheetId="761">
        <row r="2">
          <cell r="E2">
            <v>0</v>
          </cell>
        </row>
      </sheetData>
      <sheetData sheetId="762">
        <row r="2">
          <cell r="E2">
            <v>0</v>
          </cell>
        </row>
      </sheetData>
      <sheetData sheetId="763"/>
      <sheetData sheetId="764">
        <row r="2">
          <cell r="E2">
            <v>0</v>
          </cell>
        </row>
      </sheetData>
      <sheetData sheetId="765"/>
      <sheetData sheetId="766">
        <row r="2">
          <cell r="E2">
            <v>0</v>
          </cell>
        </row>
      </sheetData>
      <sheetData sheetId="767">
        <row r="2">
          <cell r="E2">
            <v>0</v>
          </cell>
        </row>
      </sheetData>
      <sheetData sheetId="768">
        <row r="2">
          <cell r="E2">
            <v>0</v>
          </cell>
        </row>
      </sheetData>
      <sheetData sheetId="769">
        <row r="2">
          <cell r="E2">
            <v>0</v>
          </cell>
        </row>
      </sheetData>
      <sheetData sheetId="770">
        <row r="2">
          <cell r="E2">
            <v>0</v>
          </cell>
        </row>
      </sheetData>
      <sheetData sheetId="771">
        <row r="2">
          <cell r="E2">
            <v>0</v>
          </cell>
        </row>
      </sheetData>
      <sheetData sheetId="772">
        <row r="2">
          <cell r="E2">
            <v>0</v>
          </cell>
        </row>
      </sheetData>
      <sheetData sheetId="773">
        <row r="2">
          <cell r="E2">
            <v>0</v>
          </cell>
        </row>
      </sheetData>
      <sheetData sheetId="774">
        <row r="2">
          <cell r="E2">
            <v>0</v>
          </cell>
        </row>
      </sheetData>
      <sheetData sheetId="775">
        <row r="2">
          <cell r="E2">
            <v>0</v>
          </cell>
        </row>
      </sheetData>
      <sheetData sheetId="776">
        <row r="2">
          <cell r="E2">
            <v>0</v>
          </cell>
        </row>
      </sheetData>
      <sheetData sheetId="777">
        <row r="2">
          <cell r="E2">
            <v>0</v>
          </cell>
        </row>
      </sheetData>
      <sheetData sheetId="778">
        <row r="2">
          <cell r="E2">
            <v>0</v>
          </cell>
        </row>
      </sheetData>
      <sheetData sheetId="779">
        <row r="2">
          <cell r="E2">
            <v>0</v>
          </cell>
        </row>
      </sheetData>
      <sheetData sheetId="780">
        <row r="2">
          <cell r="E2">
            <v>0</v>
          </cell>
        </row>
      </sheetData>
      <sheetData sheetId="781">
        <row r="2">
          <cell r="E2">
            <v>0</v>
          </cell>
        </row>
      </sheetData>
      <sheetData sheetId="782">
        <row r="2">
          <cell r="E2">
            <v>0</v>
          </cell>
        </row>
      </sheetData>
      <sheetData sheetId="783">
        <row r="2">
          <cell r="E2">
            <v>0</v>
          </cell>
        </row>
      </sheetData>
      <sheetData sheetId="784">
        <row r="2">
          <cell r="E2">
            <v>0</v>
          </cell>
        </row>
      </sheetData>
      <sheetData sheetId="785">
        <row r="2">
          <cell r="E2">
            <v>0</v>
          </cell>
        </row>
      </sheetData>
      <sheetData sheetId="786">
        <row r="2">
          <cell r="E2">
            <v>0</v>
          </cell>
        </row>
      </sheetData>
      <sheetData sheetId="787">
        <row r="2">
          <cell r="E2">
            <v>0</v>
          </cell>
        </row>
      </sheetData>
      <sheetData sheetId="788">
        <row r="2">
          <cell r="E2">
            <v>0</v>
          </cell>
        </row>
      </sheetData>
      <sheetData sheetId="789">
        <row r="2">
          <cell r="E2">
            <v>0</v>
          </cell>
        </row>
      </sheetData>
      <sheetData sheetId="790">
        <row r="2">
          <cell r="E2">
            <v>0</v>
          </cell>
        </row>
      </sheetData>
      <sheetData sheetId="791">
        <row r="2">
          <cell r="E2">
            <v>0</v>
          </cell>
        </row>
      </sheetData>
      <sheetData sheetId="792">
        <row r="2">
          <cell r="E2">
            <v>0</v>
          </cell>
        </row>
      </sheetData>
      <sheetData sheetId="793">
        <row r="2">
          <cell r="E2">
            <v>0</v>
          </cell>
        </row>
      </sheetData>
      <sheetData sheetId="794">
        <row r="2">
          <cell r="E2">
            <v>0</v>
          </cell>
        </row>
      </sheetData>
      <sheetData sheetId="795">
        <row r="2">
          <cell r="E2">
            <v>0</v>
          </cell>
        </row>
      </sheetData>
      <sheetData sheetId="796">
        <row r="2">
          <cell r="E2">
            <v>0</v>
          </cell>
        </row>
      </sheetData>
      <sheetData sheetId="797">
        <row r="2">
          <cell r="E2">
            <v>0</v>
          </cell>
        </row>
      </sheetData>
      <sheetData sheetId="798">
        <row r="2">
          <cell r="E2">
            <v>0</v>
          </cell>
        </row>
      </sheetData>
      <sheetData sheetId="799">
        <row r="2">
          <cell r="E2">
            <v>0</v>
          </cell>
        </row>
      </sheetData>
      <sheetData sheetId="800">
        <row r="2">
          <cell r="E2">
            <v>0</v>
          </cell>
        </row>
      </sheetData>
      <sheetData sheetId="801">
        <row r="2">
          <cell r="E2">
            <v>0</v>
          </cell>
        </row>
      </sheetData>
      <sheetData sheetId="802">
        <row r="2">
          <cell r="E2">
            <v>0</v>
          </cell>
        </row>
      </sheetData>
      <sheetData sheetId="803">
        <row r="2">
          <cell r="E2">
            <v>0</v>
          </cell>
        </row>
      </sheetData>
      <sheetData sheetId="804">
        <row r="2">
          <cell r="E2">
            <v>0</v>
          </cell>
        </row>
      </sheetData>
      <sheetData sheetId="805">
        <row r="2">
          <cell r="E2">
            <v>0</v>
          </cell>
        </row>
      </sheetData>
      <sheetData sheetId="806">
        <row r="2">
          <cell r="E2">
            <v>0</v>
          </cell>
        </row>
      </sheetData>
      <sheetData sheetId="807">
        <row r="2">
          <cell r="E2">
            <v>0</v>
          </cell>
        </row>
      </sheetData>
      <sheetData sheetId="808">
        <row r="2">
          <cell r="E2">
            <v>0</v>
          </cell>
        </row>
      </sheetData>
      <sheetData sheetId="809">
        <row r="2">
          <cell r="E2">
            <v>0</v>
          </cell>
        </row>
      </sheetData>
      <sheetData sheetId="810">
        <row r="2">
          <cell r="E2">
            <v>0</v>
          </cell>
        </row>
      </sheetData>
      <sheetData sheetId="811">
        <row r="2">
          <cell r="E2">
            <v>0</v>
          </cell>
        </row>
      </sheetData>
      <sheetData sheetId="812">
        <row r="2">
          <cell r="E2">
            <v>0</v>
          </cell>
        </row>
      </sheetData>
      <sheetData sheetId="813">
        <row r="2">
          <cell r="E2">
            <v>0</v>
          </cell>
        </row>
      </sheetData>
      <sheetData sheetId="814">
        <row r="2">
          <cell r="E2">
            <v>0</v>
          </cell>
        </row>
      </sheetData>
      <sheetData sheetId="815">
        <row r="2">
          <cell r="E2">
            <v>0</v>
          </cell>
        </row>
      </sheetData>
      <sheetData sheetId="816">
        <row r="2">
          <cell r="E2">
            <v>0</v>
          </cell>
        </row>
      </sheetData>
      <sheetData sheetId="817">
        <row r="2">
          <cell r="E2">
            <v>0</v>
          </cell>
        </row>
      </sheetData>
      <sheetData sheetId="818">
        <row r="2">
          <cell r="E2">
            <v>0</v>
          </cell>
        </row>
      </sheetData>
      <sheetData sheetId="819">
        <row r="2">
          <cell r="E2">
            <v>0</v>
          </cell>
        </row>
      </sheetData>
      <sheetData sheetId="820">
        <row r="2">
          <cell r="E2">
            <v>0</v>
          </cell>
        </row>
      </sheetData>
      <sheetData sheetId="821">
        <row r="2">
          <cell r="E2">
            <v>0</v>
          </cell>
        </row>
      </sheetData>
      <sheetData sheetId="822">
        <row r="2">
          <cell r="E2">
            <v>0</v>
          </cell>
        </row>
      </sheetData>
      <sheetData sheetId="823">
        <row r="2">
          <cell r="E2">
            <v>0</v>
          </cell>
        </row>
      </sheetData>
      <sheetData sheetId="824">
        <row r="2">
          <cell r="E2">
            <v>0</v>
          </cell>
        </row>
      </sheetData>
      <sheetData sheetId="825">
        <row r="2">
          <cell r="E2">
            <v>0</v>
          </cell>
        </row>
      </sheetData>
      <sheetData sheetId="826">
        <row r="2">
          <cell r="E2">
            <v>0</v>
          </cell>
        </row>
      </sheetData>
      <sheetData sheetId="827">
        <row r="2">
          <cell r="E2">
            <v>0</v>
          </cell>
        </row>
      </sheetData>
      <sheetData sheetId="828">
        <row r="2">
          <cell r="E2">
            <v>0</v>
          </cell>
        </row>
      </sheetData>
      <sheetData sheetId="829">
        <row r="2">
          <cell r="E2">
            <v>0</v>
          </cell>
        </row>
      </sheetData>
      <sheetData sheetId="830">
        <row r="2">
          <cell r="E2">
            <v>0</v>
          </cell>
        </row>
      </sheetData>
      <sheetData sheetId="831">
        <row r="2">
          <cell r="E2">
            <v>0</v>
          </cell>
        </row>
      </sheetData>
      <sheetData sheetId="832">
        <row r="2">
          <cell r="E2">
            <v>0</v>
          </cell>
        </row>
      </sheetData>
      <sheetData sheetId="833">
        <row r="2">
          <cell r="E2">
            <v>0</v>
          </cell>
        </row>
      </sheetData>
      <sheetData sheetId="834">
        <row r="2">
          <cell r="E2">
            <v>0</v>
          </cell>
        </row>
      </sheetData>
      <sheetData sheetId="835">
        <row r="2">
          <cell r="E2">
            <v>0</v>
          </cell>
        </row>
      </sheetData>
      <sheetData sheetId="836">
        <row r="2">
          <cell r="E2">
            <v>0</v>
          </cell>
        </row>
      </sheetData>
      <sheetData sheetId="837">
        <row r="2">
          <cell r="E2">
            <v>0</v>
          </cell>
        </row>
      </sheetData>
      <sheetData sheetId="838">
        <row r="2">
          <cell r="E2">
            <v>0</v>
          </cell>
        </row>
      </sheetData>
      <sheetData sheetId="839">
        <row r="2">
          <cell r="E2">
            <v>0</v>
          </cell>
        </row>
      </sheetData>
      <sheetData sheetId="840">
        <row r="2">
          <cell r="E2">
            <v>0</v>
          </cell>
        </row>
      </sheetData>
      <sheetData sheetId="841">
        <row r="2">
          <cell r="E2">
            <v>0</v>
          </cell>
        </row>
      </sheetData>
      <sheetData sheetId="842">
        <row r="2">
          <cell r="E2">
            <v>0</v>
          </cell>
        </row>
      </sheetData>
      <sheetData sheetId="843">
        <row r="2">
          <cell r="E2">
            <v>0</v>
          </cell>
        </row>
      </sheetData>
      <sheetData sheetId="844">
        <row r="2">
          <cell r="E2">
            <v>0</v>
          </cell>
        </row>
      </sheetData>
      <sheetData sheetId="845">
        <row r="2">
          <cell r="E2">
            <v>0</v>
          </cell>
        </row>
      </sheetData>
      <sheetData sheetId="846">
        <row r="2">
          <cell r="E2">
            <v>0</v>
          </cell>
        </row>
      </sheetData>
      <sheetData sheetId="847">
        <row r="2">
          <cell r="E2">
            <v>0</v>
          </cell>
        </row>
      </sheetData>
      <sheetData sheetId="848">
        <row r="2">
          <cell r="E2">
            <v>0</v>
          </cell>
        </row>
      </sheetData>
      <sheetData sheetId="849">
        <row r="2">
          <cell r="E2">
            <v>0</v>
          </cell>
        </row>
      </sheetData>
      <sheetData sheetId="850">
        <row r="2">
          <cell r="E2">
            <v>0</v>
          </cell>
        </row>
      </sheetData>
      <sheetData sheetId="851">
        <row r="2">
          <cell r="E2">
            <v>0</v>
          </cell>
        </row>
      </sheetData>
      <sheetData sheetId="852">
        <row r="2">
          <cell r="E2">
            <v>0</v>
          </cell>
        </row>
      </sheetData>
      <sheetData sheetId="853">
        <row r="2">
          <cell r="E2">
            <v>0</v>
          </cell>
        </row>
      </sheetData>
      <sheetData sheetId="854">
        <row r="2">
          <cell r="E2">
            <v>0</v>
          </cell>
        </row>
      </sheetData>
      <sheetData sheetId="855">
        <row r="2">
          <cell r="E2">
            <v>0</v>
          </cell>
        </row>
      </sheetData>
      <sheetData sheetId="856">
        <row r="2">
          <cell r="E2">
            <v>0</v>
          </cell>
        </row>
      </sheetData>
      <sheetData sheetId="857">
        <row r="2">
          <cell r="E2">
            <v>0</v>
          </cell>
        </row>
      </sheetData>
      <sheetData sheetId="858">
        <row r="2">
          <cell r="E2">
            <v>0</v>
          </cell>
        </row>
      </sheetData>
      <sheetData sheetId="859">
        <row r="2">
          <cell r="E2">
            <v>0</v>
          </cell>
        </row>
      </sheetData>
      <sheetData sheetId="860">
        <row r="2">
          <cell r="E2">
            <v>0</v>
          </cell>
        </row>
      </sheetData>
      <sheetData sheetId="861">
        <row r="2">
          <cell r="E2">
            <v>0</v>
          </cell>
        </row>
      </sheetData>
      <sheetData sheetId="862">
        <row r="2">
          <cell r="E2">
            <v>0</v>
          </cell>
        </row>
      </sheetData>
      <sheetData sheetId="863">
        <row r="2">
          <cell r="E2">
            <v>0</v>
          </cell>
        </row>
      </sheetData>
      <sheetData sheetId="864">
        <row r="2">
          <cell r="E2">
            <v>0</v>
          </cell>
        </row>
      </sheetData>
      <sheetData sheetId="865">
        <row r="2">
          <cell r="E2">
            <v>0</v>
          </cell>
        </row>
      </sheetData>
      <sheetData sheetId="866">
        <row r="2">
          <cell r="E2">
            <v>0</v>
          </cell>
        </row>
      </sheetData>
      <sheetData sheetId="867">
        <row r="2">
          <cell r="E2">
            <v>0</v>
          </cell>
        </row>
      </sheetData>
      <sheetData sheetId="868">
        <row r="2">
          <cell r="E2">
            <v>0</v>
          </cell>
        </row>
      </sheetData>
      <sheetData sheetId="869">
        <row r="2">
          <cell r="E2">
            <v>0</v>
          </cell>
        </row>
      </sheetData>
      <sheetData sheetId="870">
        <row r="2">
          <cell r="E2">
            <v>0</v>
          </cell>
        </row>
      </sheetData>
      <sheetData sheetId="871">
        <row r="2">
          <cell r="E2">
            <v>0</v>
          </cell>
        </row>
      </sheetData>
      <sheetData sheetId="872">
        <row r="2">
          <cell r="E2">
            <v>0</v>
          </cell>
        </row>
      </sheetData>
      <sheetData sheetId="873">
        <row r="2">
          <cell r="E2">
            <v>0</v>
          </cell>
        </row>
      </sheetData>
      <sheetData sheetId="874">
        <row r="2">
          <cell r="E2">
            <v>0</v>
          </cell>
        </row>
      </sheetData>
      <sheetData sheetId="875">
        <row r="2">
          <cell r="E2">
            <v>0</v>
          </cell>
        </row>
      </sheetData>
      <sheetData sheetId="876">
        <row r="2">
          <cell r="E2">
            <v>0</v>
          </cell>
        </row>
      </sheetData>
      <sheetData sheetId="877">
        <row r="2">
          <cell r="E2">
            <v>0</v>
          </cell>
        </row>
      </sheetData>
      <sheetData sheetId="878">
        <row r="2">
          <cell r="E2">
            <v>0</v>
          </cell>
        </row>
      </sheetData>
      <sheetData sheetId="879">
        <row r="2">
          <cell r="E2">
            <v>0</v>
          </cell>
        </row>
      </sheetData>
      <sheetData sheetId="880">
        <row r="2">
          <cell r="E2">
            <v>0</v>
          </cell>
        </row>
      </sheetData>
      <sheetData sheetId="881">
        <row r="2">
          <cell r="E2">
            <v>0</v>
          </cell>
        </row>
      </sheetData>
      <sheetData sheetId="882">
        <row r="2">
          <cell r="E2">
            <v>0</v>
          </cell>
        </row>
      </sheetData>
      <sheetData sheetId="883">
        <row r="2">
          <cell r="E2">
            <v>0</v>
          </cell>
        </row>
      </sheetData>
      <sheetData sheetId="884">
        <row r="2">
          <cell r="E2">
            <v>0</v>
          </cell>
        </row>
      </sheetData>
      <sheetData sheetId="885">
        <row r="2">
          <cell r="E2">
            <v>0</v>
          </cell>
        </row>
      </sheetData>
      <sheetData sheetId="886">
        <row r="2">
          <cell r="E2">
            <v>0</v>
          </cell>
        </row>
      </sheetData>
      <sheetData sheetId="887">
        <row r="2">
          <cell r="E2">
            <v>0</v>
          </cell>
        </row>
      </sheetData>
      <sheetData sheetId="888">
        <row r="2">
          <cell r="E2">
            <v>0</v>
          </cell>
        </row>
      </sheetData>
      <sheetData sheetId="889">
        <row r="2">
          <cell r="E2">
            <v>0</v>
          </cell>
        </row>
      </sheetData>
      <sheetData sheetId="890">
        <row r="2">
          <cell r="E2">
            <v>0</v>
          </cell>
        </row>
      </sheetData>
      <sheetData sheetId="891">
        <row r="2">
          <cell r="E2">
            <v>0</v>
          </cell>
        </row>
      </sheetData>
      <sheetData sheetId="892">
        <row r="2">
          <cell r="E2">
            <v>0</v>
          </cell>
        </row>
      </sheetData>
      <sheetData sheetId="893">
        <row r="2">
          <cell r="E2">
            <v>0</v>
          </cell>
        </row>
      </sheetData>
      <sheetData sheetId="894">
        <row r="2">
          <cell r="E2">
            <v>0</v>
          </cell>
        </row>
      </sheetData>
      <sheetData sheetId="895">
        <row r="2">
          <cell r="E2">
            <v>0</v>
          </cell>
        </row>
      </sheetData>
      <sheetData sheetId="896">
        <row r="2">
          <cell r="E2">
            <v>0</v>
          </cell>
        </row>
      </sheetData>
      <sheetData sheetId="897">
        <row r="2">
          <cell r="E2">
            <v>0</v>
          </cell>
        </row>
      </sheetData>
      <sheetData sheetId="898">
        <row r="2">
          <cell r="E2">
            <v>0</v>
          </cell>
        </row>
      </sheetData>
      <sheetData sheetId="899">
        <row r="2">
          <cell r="E2">
            <v>0</v>
          </cell>
        </row>
      </sheetData>
      <sheetData sheetId="900">
        <row r="2">
          <cell r="E2">
            <v>0</v>
          </cell>
        </row>
      </sheetData>
      <sheetData sheetId="901">
        <row r="2">
          <cell r="E2">
            <v>0</v>
          </cell>
        </row>
      </sheetData>
      <sheetData sheetId="902">
        <row r="2">
          <cell r="E2">
            <v>0</v>
          </cell>
        </row>
      </sheetData>
      <sheetData sheetId="903">
        <row r="2">
          <cell r="E2">
            <v>0</v>
          </cell>
        </row>
      </sheetData>
      <sheetData sheetId="904">
        <row r="2">
          <cell r="E2">
            <v>0</v>
          </cell>
        </row>
      </sheetData>
      <sheetData sheetId="905">
        <row r="2">
          <cell r="E2">
            <v>0</v>
          </cell>
        </row>
      </sheetData>
      <sheetData sheetId="906">
        <row r="2">
          <cell r="E2">
            <v>0</v>
          </cell>
        </row>
      </sheetData>
      <sheetData sheetId="907">
        <row r="2">
          <cell r="E2">
            <v>0</v>
          </cell>
        </row>
      </sheetData>
      <sheetData sheetId="908">
        <row r="2">
          <cell r="E2">
            <v>0</v>
          </cell>
        </row>
      </sheetData>
      <sheetData sheetId="909">
        <row r="2">
          <cell r="E2">
            <v>0</v>
          </cell>
        </row>
      </sheetData>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sheetData sheetId="928">
        <row r="2">
          <cell r="E2">
            <v>0</v>
          </cell>
        </row>
      </sheetData>
      <sheetData sheetId="929">
        <row r="2">
          <cell r="E2">
            <v>0</v>
          </cell>
        </row>
      </sheetData>
      <sheetData sheetId="930">
        <row r="2">
          <cell r="E2">
            <v>0</v>
          </cell>
        </row>
      </sheetData>
      <sheetData sheetId="931">
        <row r="2">
          <cell r="E2">
            <v>0</v>
          </cell>
        </row>
      </sheetData>
      <sheetData sheetId="932">
        <row r="2">
          <cell r="E2">
            <v>0</v>
          </cell>
        </row>
      </sheetData>
      <sheetData sheetId="933">
        <row r="2">
          <cell r="E2">
            <v>0</v>
          </cell>
        </row>
      </sheetData>
      <sheetData sheetId="934">
        <row r="2">
          <cell r="E2">
            <v>0</v>
          </cell>
        </row>
      </sheetData>
      <sheetData sheetId="935" refreshError="1"/>
      <sheetData sheetId="936" refreshError="1"/>
      <sheetData sheetId="937" refreshError="1"/>
      <sheetData sheetId="938" refreshError="1"/>
      <sheetData sheetId="939" refreshError="1"/>
      <sheetData sheetId="940">
        <row r="2">
          <cell r="E2">
            <v>0</v>
          </cell>
        </row>
      </sheetData>
      <sheetData sheetId="941" refreshError="1"/>
      <sheetData sheetId="942" refreshError="1"/>
      <sheetData sheetId="943" refreshError="1"/>
      <sheetData sheetId="944" refreshError="1"/>
      <sheetData sheetId="945">
        <row r="2">
          <cell r="E2">
            <v>0</v>
          </cell>
        </row>
      </sheetData>
      <sheetData sheetId="946"/>
      <sheetData sheetId="947"/>
      <sheetData sheetId="948"/>
      <sheetData sheetId="949"/>
      <sheetData sheetId="950"/>
      <sheetData sheetId="951"/>
      <sheetData sheetId="952"/>
      <sheetData sheetId="953">
        <row r="2">
          <cell r="E2">
            <v>0</v>
          </cell>
        </row>
      </sheetData>
      <sheetData sheetId="954">
        <row r="2">
          <cell r="E2">
            <v>0</v>
          </cell>
        </row>
      </sheetData>
      <sheetData sheetId="955">
        <row r="2">
          <cell r="E2">
            <v>0</v>
          </cell>
        </row>
      </sheetData>
      <sheetData sheetId="956">
        <row r="2">
          <cell r="E2">
            <v>0</v>
          </cell>
        </row>
      </sheetData>
      <sheetData sheetId="957">
        <row r="2">
          <cell r="E2">
            <v>0</v>
          </cell>
        </row>
      </sheetData>
      <sheetData sheetId="958">
        <row r="2">
          <cell r="E2">
            <v>0</v>
          </cell>
        </row>
      </sheetData>
      <sheetData sheetId="959">
        <row r="2">
          <cell r="E2">
            <v>0</v>
          </cell>
        </row>
      </sheetData>
      <sheetData sheetId="960">
        <row r="2">
          <cell r="E2">
            <v>0</v>
          </cell>
        </row>
      </sheetData>
      <sheetData sheetId="961">
        <row r="2">
          <cell r="E2">
            <v>0</v>
          </cell>
        </row>
      </sheetData>
      <sheetData sheetId="962">
        <row r="2">
          <cell r="E2">
            <v>0</v>
          </cell>
        </row>
      </sheetData>
      <sheetData sheetId="963">
        <row r="2">
          <cell r="E2">
            <v>0</v>
          </cell>
        </row>
      </sheetData>
      <sheetData sheetId="964">
        <row r="2">
          <cell r="E2">
            <v>0</v>
          </cell>
        </row>
      </sheetData>
      <sheetData sheetId="965">
        <row r="2">
          <cell r="E2">
            <v>0</v>
          </cell>
        </row>
      </sheetData>
      <sheetData sheetId="966">
        <row r="2">
          <cell r="E2">
            <v>0</v>
          </cell>
        </row>
      </sheetData>
      <sheetData sheetId="967">
        <row r="2">
          <cell r="E2">
            <v>0</v>
          </cell>
        </row>
      </sheetData>
      <sheetData sheetId="968">
        <row r="2">
          <cell r="E2">
            <v>0</v>
          </cell>
        </row>
      </sheetData>
      <sheetData sheetId="969">
        <row r="2">
          <cell r="E2">
            <v>0</v>
          </cell>
        </row>
      </sheetData>
      <sheetData sheetId="970">
        <row r="2">
          <cell r="E2">
            <v>0</v>
          </cell>
        </row>
      </sheetData>
      <sheetData sheetId="971">
        <row r="2">
          <cell r="E2">
            <v>0</v>
          </cell>
        </row>
      </sheetData>
      <sheetData sheetId="972">
        <row r="2">
          <cell r="E2">
            <v>0</v>
          </cell>
        </row>
      </sheetData>
      <sheetData sheetId="973">
        <row r="2">
          <cell r="E2">
            <v>0</v>
          </cell>
        </row>
      </sheetData>
      <sheetData sheetId="974">
        <row r="2">
          <cell r="E2">
            <v>0</v>
          </cell>
        </row>
      </sheetData>
      <sheetData sheetId="975" refreshError="1"/>
      <sheetData sheetId="976">
        <row r="2">
          <cell r="E2">
            <v>0</v>
          </cell>
        </row>
      </sheetData>
      <sheetData sheetId="977">
        <row r="2">
          <cell r="E2">
            <v>0</v>
          </cell>
        </row>
      </sheetData>
      <sheetData sheetId="978">
        <row r="2">
          <cell r="E2">
            <v>0</v>
          </cell>
        </row>
      </sheetData>
      <sheetData sheetId="979">
        <row r="2">
          <cell r="E2">
            <v>0</v>
          </cell>
        </row>
      </sheetData>
      <sheetData sheetId="980">
        <row r="2">
          <cell r="E2">
            <v>0</v>
          </cell>
        </row>
      </sheetData>
      <sheetData sheetId="981">
        <row r="2">
          <cell r="E2">
            <v>0</v>
          </cell>
        </row>
      </sheetData>
      <sheetData sheetId="982">
        <row r="2">
          <cell r="E2">
            <v>0</v>
          </cell>
        </row>
      </sheetData>
      <sheetData sheetId="983">
        <row r="2">
          <cell r="E2">
            <v>0</v>
          </cell>
        </row>
      </sheetData>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2">
          <cell r="E2">
            <v>0</v>
          </cell>
        </row>
      </sheetData>
      <sheetData sheetId="1039">
        <row r="2">
          <cell r="E2">
            <v>0</v>
          </cell>
        </row>
      </sheetData>
      <sheetData sheetId="1040">
        <row r="2">
          <cell r="E2">
            <v>0</v>
          </cell>
        </row>
      </sheetData>
      <sheetData sheetId="1041">
        <row r="2">
          <cell r="E2">
            <v>0</v>
          </cell>
        </row>
      </sheetData>
      <sheetData sheetId="1042">
        <row r="2">
          <cell r="E2">
            <v>0</v>
          </cell>
        </row>
      </sheetData>
      <sheetData sheetId="1043">
        <row r="2">
          <cell r="E2">
            <v>0</v>
          </cell>
        </row>
      </sheetData>
      <sheetData sheetId="1044">
        <row r="2">
          <cell r="E2">
            <v>0</v>
          </cell>
        </row>
      </sheetData>
      <sheetData sheetId="1045">
        <row r="2">
          <cell r="E2">
            <v>0</v>
          </cell>
        </row>
      </sheetData>
      <sheetData sheetId="1046">
        <row r="2">
          <cell r="E2">
            <v>0</v>
          </cell>
        </row>
      </sheetData>
      <sheetData sheetId="1047">
        <row r="2">
          <cell r="E2">
            <v>0</v>
          </cell>
        </row>
      </sheetData>
      <sheetData sheetId="1048">
        <row r="2">
          <cell r="E2">
            <v>0</v>
          </cell>
        </row>
      </sheetData>
      <sheetData sheetId="1049">
        <row r="2">
          <cell r="E2">
            <v>0</v>
          </cell>
        </row>
      </sheetData>
      <sheetData sheetId="1050">
        <row r="2">
          <cell r="E2">
            <v>0</v>
          </cell>
        </row>
      </sheetData>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ow r="2">
          <cell r="E2">
            <v>0</v>
          </cell>
        </row>
      </sheetData>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ow r="2">
          <cell r="E2">
            <v>0</v>
          </cell>
        </row>
      </sheetData>
      <sheetData sheetId="1087">
        <row r="2">
          <cell r="E2">
            <v>0</v>
          </cell>
        </row>
      </sheetData>
      <sheetData sheetId="1088">
        <row r="2">
          <cell r="E2">
            <v>0</v>
          </cell>
        </row>
      </sheetData>
      <sheetData sheetId="1089">
        <row r="2">
          <cell r="E2">
            <v>0</v>
          </cell>
        </row>
      </sheetData>
      <sheetData sheetId="1090">
        <row r="2">
          <cell r="E2">
            <v>0</v>
          </cell>
        </row>
      </sheetData>
      <sheetData sheetId="1091">
        <row r="2">
          <cell r="E2">
            <v>0</v>
          </cell>
        </row>
      </sheetData>
      <sheetData sheetId="1092">
        <row r="2">
          <cell r="E2">
            <v>0</v>
          </cell>
        </row>
      </sheetData>
      <sheetData sheetId="1093">
        <row r="2">
          <cell r="E2">
            <v>0</v>
          </cell>
        </row>
      </sheetData>
      <sheetData sheetId="1094">
        <row r="2">
          <cell r="E2">
            <v>0</v>
          </cell>
        </row>
      </sheetData>
      <sheetData sheetId="1095">
        <row r="2">
          <cell r="E2">
            <v>0</v>
          </cell>
        </row>
      </sheetData>
      <sheetData sheetId="1096">
        <row r="2">
          <cell r="E2">
            <v>0</v>
          </cell>
        </row>
      </sheetData>
      <sheetData sheetId="1097">
        <row r="2">
          <cell r="E2">
            <v>0</v>
          </cell>
        </row>
      </sheetData>
      <sheetData sheetId="1098">
        <row r="2">
          <cell r="E2">
            <v>0</v>
          </cell>
        </row>
      </sheetData>
      <sheetData sheetId="1099">
        <row r="2">
          <cell r="E2">
            <v>0</v>
          </cell>
        </row>
      </sheetData>
      <sheetData sheetId="1100">
        <row r="2">
          <cell r="E2">
            <v>0</v>
          </cell>
        </row>
      </sheetData>
      <sheetData sheetId="1101">
        <row r="2">
          <cell r="E2">
            <v>0</v>
          </cell>
        </row>
      </sheetData>
      <sheetData sheetId="1102">
        <row r="2">
          <cell r="E2">
            <v>0</v>
          </cell>
        </row>
      </sheetData>
      <sheetData sheetId="1103">
        <row r="2">
          <cell r="E2">
            <v>0</v>
          </cell>
        </row>
      </sheetData>
      <sheetData sheetId="1104">
        <row r="2">
          <cell r="E2">
            <v>0</v>
          </cell>
        </row>
      </sheetData>
      <sheetData sheetId="1105">
        <row r="2">
          <cell r="E2">
            <v>0</v>
          </cell>
        </row>
      </sheetData>
      <sheetData sheetId="1106">
        <row r="2">
          <cell r="E2">
            <v>0</v>
          </cell>
        </row>
      </sheetData>
      <sheetData sheetId="1107">
        <row r="2">
          <cell r="E2">
            <v>0</v>
          </cell>
        </row>
      </sheetData>
      <sheetData sheetId="1108">
        <row r="2">
          <cell r="E2">
            <v>0</v>
          </cell>
        </row>
      </sheetData>
      <sheetData sheetId="1109">
        <row r="2">
          <cell r="E2">
            <v>0</v>
          </cell>
        </row>
      </sheetData>
      <sheetData sheetId="1110">
        <row r="2">
          <cell r="E2">
            <v>0</v>
          </cell>
        </row>
      </sheetData>
      <sheetData sheetId="1111">
        <row r="2">
          <cell r="E2">
            <v>0</v>
          </cell>
        </row>
      </sheetData>
      <sheetData sheetId="1112">
        <row r="2">
          <cell r="E2">
            <v>0</v>
          </cell>
        </row>
      </sheetData>
      <sheetData sheetId="1113">
        <row r="2">
          <cell r="E2">
            <v>0</v>
          </cell>
        </row>
      </sheetData>
      <sheetData sheetId="1114">
        <row r="2">
          <cell r="E2">
            <v>0</v>
          </cell>
        </row>
      </sheetData>
      <sheetData sheetId="1115">
        <row r="2">
          <cell r="E2">
            <v>0</v>
          </cell>
        </row>
      </sheetData>
      <sheetData sheetId="1116">
        <row r="2">
          <cell r="E2">
            <v>0</v>
          </cell>
        </row>
      </sheetData>
      <sheetData sheetId="1117">
        <row r="2">
          <cell r="E2">
            <v>0</v>
          </cell>
        </row>
      </sheetData>
      <sheetData sheetId="1118">
        <row r="2">
          <cell r="E2">
            <v>0</v>
          </cell>
        </row>
      </sheetData>
      <sheetData sheetId="1119">
        <row r="2">
          <cell r="E2">
            <v>0</v>
          </cell>
        </row>
      </sheetData>
      <sheetData sheetId="1120">
        <row r="2">
          <cell r="E2">
            <v>0</v>
          </cell>
        </row>
      </sheetData>
      <sheetData sheetId="1121">
        <row r="2">
          <cell r="E2">
            <v>0</v>
          </cell>
        </row>
      </sheetData>
      <sheetData sheetId="1122">
        <row r="2">
          <cell r="E2">
            <v>0</v>
          </cell>
        </row>
      </sheetData>
      <sheetData sheetId="1123">
        <row r="2">
          <cell r="E2">
            <v>0</v>
          </cell>
        </row>
      </sheetData>
      <sheetData sheetId="1124">
        <row r="2">
          <cell r="E2">
            <v>0</v>
          </cell>
        </row>
      </sheetData>
      <sheetData sheetId="1125">
        <row r="2">
          <cell r="E2">
            <v>0</v>
          </cell>
        </row>
      </sheetData>
      <sheetData sheetId="1126">
        <row r="2">
          <cell r="E2">
            <v>0</v>
          </cell>
        </row>
      </sheetData>
      <sheetData sheetId="1127">
        <row r="2">
          <cell r="E2">
            <v>0</v>
          </cell>
        </row>
      </sheetData>
      <sheetData sheetId="1128">
        <row r="2">
          <cell r="E2">
            <v>0</v>
          </cell>
        </row>
      </sheetData>
      <sheetData sheetId="1129">
        <row r="2">
          <cell r="E2">
            <v>0</v>
          </cell>
        </row>
      </sheetData>
      <sheetData sheetId="1130">
        <row r="2">
          <cell r="E2">
            <v>0</v>
          </cell>
        </row>
      </sheetData>
      <sheetData sheetId="1131">
        <row r="2">
          <cell r="E2">
            <v>0</v>
          </cell>
        </row>
      </sheetData>
      <sheetData sheetId="1132">
        <row r="2">
          <cell r="E2">
            <v>0</v>
          </cell>
        </row>
      </sheetData>
      <sheetData sheetId="1133">
        <row r="2">
          <cell r="E2">
            <v>0</v>
          </cell>
        </row>
      </sheetData>
      <sheetData sheetId="1134">
        <row r="2">
          <cell r="E2">
            <v>0</v>
          </cell>
        </row>
      </sheetData>
      <sheetData sheetId="1135">
        <row r="2">
          <cell r="E2">
            <v>0</v>
          </cell>
        </row>
      </sheetData>
      <sheetData sheetId="1136">
        <row r="2">
          <cell r="E2">
            <v>0</v>
          </cell>
        </row>
      </sheetData>
      <sheetData sheetId="1137">
        <row r="2">
          <cell r="E2">
            <v>0</v>
          </cell>
        </row>
      </sheetData>
      <sheetData sheetId="1138">
        <row r="2">
          <cell r="E2">
            <v>0</v>
          </cell>
        </row>
      </sheetData>
      <sheetData sheetId="1139">
        <row r="2">
          <cell r="E2">
            <v>0</v>
          </cell>
        </row>
      </sheetData>
      <sheetData sheetId="1140">
        <row r="2">
          <cell r="E2">
            <v>0</v>
          </cell>
        </row>
      </sheetData>
      <sheetData sheetId="1141">
        <row r="2">
          <cell r="E2">
            <v>0</v>
          </cell>
        </row>
      </sheetData>
      <sheetData sheetId="1142">
        <row r="2">
          <cell r="E2">
            <v>0</v>
          </cell>
        </row>
      </sheetData>
      <sheetData sheetId="1143">
        <row r="2">
          <cell r="E2">
            <v>0</v>
          </cell>
        </row>
      </sheetData>
      <sheetData sheetId="1144">
        <row r="2">
          <cell r="E2">
            <v>0</v>
          </cell>
        </row>
      </sheetData>
      <sheetData sheetId="1145">
        <row r="2">
          <cell r="E2">
            <v>0</v>
          </cell>
        </row>
      </sheetData>
      <sheetData sheetId="1146">
        <row r="2">
          <cell r="E2">
            <v>0</v>
          </cell>
        </row>
      </sheetData>
      <sheetData sheetId="1147">
        <row r="2">
          <cell r="E2">
            <v>0</v>
          </cell>
        </row>
      </sheetData>
      <sheetData sheetId="1148">
        <row r="2">
          <cell r="E2">
            <v>0</v>
          </cell>
        </row>
      </sheetData>
      <sheetData sheetId="1149">
        <row r="2">
          <cell r="E2">
            <v>0</v>
          </cell>
        </row>
      </sheetData>
      <sheetData sheetId="1150">
        <row r="2">
          <cell r="E2">
            <v>0</v>
          </cell>
        </row>
      </sheetData>
      <sheetData sheetId="1151">
        <row r="2">
          <cell r="E2">
            <v>0</v>
          </cell>
        </row>
      </sheetData>
      <sheetData sheetId="1152">
        <row r="2">
          <cell r="E2">
            <v>0</v>
          </cell>
        </row>
      </sheetData>
      <sheetData sheetId="1153">
        <row r="2">
          <cell r="E2">
            <v>0</v>
          </cell>
        </row>
      </sheetData>
      <sheetData sheetId="1154">
        <row r="2">
          <cell r="E2">
            <v>0</v>
          </cell>
        </row>
      </sheetData>
      <sheetData sheetId="1155">
        <row r="2">
          <cell r="E2">
            <v>0</v>
          </cell>
        </row>
      </sheetData>
      <sheetData sheetId="1156">
        <row r="2">
          <cell r="E2">
            <v>0</v>
          </cell>
        </row>
      </sheetData>
      <sheetData sheetId="1157">
        <row r="2">
          <cell r="E2">
            <v>0</v>
          </cell>
        </row>
      </sheetData>
      <sheetData sheetId="1158">
        <row r="2">
          <cell r="E2">
            <v>0</v>
          </cell>
        </row>
      </sheetData>
      <sheetData sheetId="1159">
        <row r="2">
          <cell r="E2">
            <v>0</v>
          </cell>
        </row>
      </sheetData>
      <sheetData sheetId="1160">
        <row r="2">
          <cell r="E2">
            <v>0</v>
          </cell>
        </row>
      </sheetData>
      <sheetData sheetId="1161">
        <row r="2">
          <cell r="E2">
            <v>0</v>
          </cell>
        </row>
      </sheetData>
      <sheetData sheetId="1162">
        <row r="2">
          <cell r="E2">
            <v>0</v>
          </cell>
        </row>
      </sheetData>
      <sheetData sheetId="1163">
        <row r="2">
          <cell r="E2">
            <v>0</v>
          </cell>
        </row>
      </sheetData>
      <sheetData sheetId="1164"/>
      <sheetData sheetId="1165"/>
      <sheetData sheetId="1166"/>
      <sheetData sheetId="1167">
        <row r="2">
          <cell r="E2">
            <v>0</v>
          </cell>
        </row>
      </sheetData>
      <sheetData sheetId="1168" refreshError="1"/>
      <sheetData sheetId="1169" refreshError="1"/>
      <sheetData sheetId="1170" refreshError="1"/>
      <sheetData sheetId="1171" refreshError="1"/>
      <sheetData sheetId="1172">
        <row r="2">
          <cell r="E2">
            <v>0</v>
          </cell>
        </row>
      </sheetData>
      <sheetData sheetId="1173">
        <row r="2">
          <cell r="E2">
            <v>0</v>
          </cell>
        </row>
      </sheetData>
      <sheetData sheetId="1174">
        <row r="2">
          <cell r="E2">
            <v>0</v>
          </cell>
        </row>
      </sheetData>
      <sheetData sheetId="1175">
        <row r="2">
          <cell r="E2">
            <v>0</v>
          </cell>
        </row>
      </sheetData>
      <sheetData sheetId="1176">
        <row r="2">
          <cell r="E2">
            <v>0</v>
          </cell>
        </row>
      </sheetData>
      <sheetData sheetId="1177">
        <row r="2">
          <cell r="E2">
            <v>0</v>
          </cell>
        </row>
      </sheetData>
      <sheetData sheetId="1178">
        <row r="2">
          <cell r="E2">
            <v>0</v>
          </cell>
        </row>
      </sheetData>
      <sheetData sheetId="1179">
        <row r="2">
          <cell r="E2">
            <v>0</v>
          </cell>
        </row>
      </sheetData>
      <sheetData sheetId="1180">
        <row r="2">
          <cell r="E2">
            <v>0</v>
          </cell>
        </row>
      </sheetData>
      <sheetData sheetId="1181">
        <row r="2">
          <cell r="E2">
            <v>0</v>
          </cell>
        </row>
      </sheetData>
      <sheetData sheetId="1182">
        <row r="2">
          <cell r="E2">
            <v>0</v>
          </cell>
        </row>
      </sheetData>
      <sheetData sheetId="1183">
        <row r="2">
          <cell r="E2">
            <v>0</v>
          </cell>
        </row>
      </sheetData>
      <sheetData sheetId="1184">
        <row r="2">
          <cell r="E2">
            <v>0</v>
          </cell>
        </row>
      </sheetData>
      <sheetData sheetId="1185">
        <row r="2">
          <cell r="E2">
            <v>0</v>
          </cell>
        </row>
      </sheetData>
      <sheetData sheetId="1186">
        <row r="2">
          <cell r="E2">
            <v>0</v>
          </cell>
        </row>
      </sheetData>
      <sheetData sheetId="1187">
        <row r="2">
          <cell r="E2">
            <v>0</v>
          </cell>
        </row>
      </sheetData>
      <sheetData sheetId="1188">
        <row r="2">
          <cell r="E2">
            <v>0</v>
          </cell>
        </row>
      </sheetData>
      <sheetData sheetId="1189">
        <row r="2">
          <cell r="E2">
            <v>0</v>
          </cell>
        </row>
      </sheetData>
      <sheetData sheetId="1190">
        <row r="2">
          <cell r="E2">
            <v>0</v>
          </cell>
        </row>
      </sheetData>
      <sheetData sheetId="1191">
        <row r="2">
          <cell r="E2">
            <v>0</v>
          </cell>
        </row>
      </sheetData>
      <sheetData sheetId="1192" refreshError="1"/>
      <sheetData sheetId="1193">
        <row r="2">
          <cell r="E2">
            <v>0</v>
          </cell>
        </row>
      </sheetData>
      <sheetData sheetId="1194">
        <row r="2">
          <cell r="E2">
            <v>0</v>
          </cell>
        </row>
      </sheetData>
      <sheetData sheetId="1195">
        <row r="2">
          <cell r="E2">
            <v>0</v>
          </cell>
        </row>
      </sheetData>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ow r="2">
          <cell r="E2">
            <v>0</v>
          </cell>
        </row>
      </sheetData>
      <sheetData sheetId="1205">
        <row r="2">
          <cell r="E2">
            <v>0</v>
          </cell>
        </row>
      </sheetData>
      <sheetData sheetId="1206">
        <row r="2">
          <cell r="E2">
            <v>0</v>
          </cell>
        </row>
      </sheetData>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ow r="2">
          <cell r="E2">
            <v>0</v>
          </cell>
        </row>
      </sheetData>
      <sheetData sheetId="1220">
        <row r="2">
          <cell r="E2">
            <v>0</v>
          </cell>
        </row>
      </sheetData>
      <sheetData sheetId="1221">
        <row r="2">
          <cell r="E2">
            <v>0</v>
          </cell>
        </row>
      </sheetData>
      <sheetData sheetId="1222">
        <row r="2">
          <cell r="E2">
            <v>0</v>
          </cell>
        </row>
      </sheetData>
      <sheetData sheetId="1223">
        <row r="2">
          <cell r="E2">
            <v>0</v>
          </cell>
        </row>
      </sheetData>
      <sheetData sheetId="1224">
        <row r="2">
          <cell r="E2">
            <v>0</v>
          </cell>
        </row>
      </sheetData>
      <sheetData sheetId="1225">
        <row r="2">
          <cell r="E2">
            <v>0</v>
          </cell>
        </row>
      </sheetData>
      <sheetData sheetId="1226">
        <row r="2">
          <cell r="E2">
            <v>0</v>
          </cell>
        </row>
      </sheetData>
      <sheetData sheetId="1227">
        <row r="2">
          <cell r="E2">
            <v>0</v>
          </cell>
        </row>
      </sheetData>
      <sheetData sheetId="1228">
        <row r="2">
          <cell r="E2">
            <v>0</v>
          </cell>
        </row>
      </sheetData>
      <sheetData sheetId="1229">
        <row r="2">
          <cell r="E2">
            <v>0</v>
          </cell>
        </row>
      </sheetData>
      <sheetData sheetId="1230">
        <row r="2">
          <cell r="E2">
            <v>0</v>
          </cell>
        </row>
      </sheetData>
      <sheetData sheetId="1231">
        <row r="2">
          <cell r="E2">
            <v>0</v>
          </cell>
        </row>
      </sheetData>
      <sheetData sheetId="1232">
        <row r="2">
          <cell r="E2">
            <v>0</v>
          </cell>
        </row>
      </sheetData>
      <sheetData sheetId="1233">
        <row r="2">
          <cell r="E2">
            <v>0</v>
          </cell>
        </row>
      </sheetData>
      <sheetData sheetId="1234">
        <row r="2">
          <cell r="E2">
            <v>0</v>
          </cell>
        </row>
      </sheetData>
      <sheetData sheetId="1235">
        <row r="2">
          <cell r="E2">
            <v>0</v>
          </cell>
        </row>
      </sheetData>
      <sheetData sheetId="1236">
        <row r="2">
          <cell r="E2">
            <v>0</v>
          </cell>
        </row>
      </sheetData>
      <sheetData sheetId="1237">
        <row r="2">
          <cell r="E2">
            <v>0</v>
          </cell>
        </row>
      </sheetData>
      <sheetData sheetId="1238">
        <row r="2">
          <cell r="E2">
            <v>0</v>
          </cell>
        </row>
      </sheetData>
      <sheetData sheetId="1239">
        <row r="2">
          <cell r="E2">
            <v>0</v>
          </cell>
        </row>
      </sheetData>
      <sheetData sheetId="1240">
        <row r="2">
          <cell r="E2">
            <v>0</v>
          </cell>
        </row>
      </sheetData>
      <sheetData sheetId="1241">
        <row r="2">
          <cell r="E2">
            <v>0</v>
          </cell>
        </row>
      </sheetData>
      <sheetData sheetId="1242">
        <row r="2">
          <cell r="E2">
            <v>0</v>
          </cell>
        </row>
      </sheetData>
      <sheetData sheetId="1243">
        <row r="2">
          <cell r="E2">
            <v>0</v>
          </cell>
        </row>
      </sheetData>
      <sheetData sheetId="1244">
        <row r="2">
          <cell r="E2">
            <v>0</v>
          </cell>
        </row>
      </sheetData>
      <sheetData sheetId="1245">
        <row r="2">
          <cell r="E2">
            <v>0</v>
          </cell>
        </row>
      </sheetData>
      <sheetData sheetId="1246" refreshError="1"/>
      <sheetData sheetId="1247" refreshError="1"/>
      <sheetData sheetId="1248" refreshError="1"/>
      <sheetData sheetId="1249" refreshError="1"/>
      <sheetData sheetId="1250">
        <row r="2">
          <cell r="E2">
            <v>0</v>
          </cell>
        </row>
      </sheetData>
      <sheetData sheetId="1251">
        <row r="2">
          <cell r="E2">
            <v>0</v>
          </cell>
        </row>
      </sheetData>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row r="2">
          <cell r="E2">
            <v>0</v>
          </cell>
        </row>
      </sheetData>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ow r="2">
          <cell r="E2">
            <v>0</v>
          </cell>
        </row>
      </sheetData>
      <sheetData sheetId="1321" refreshError="1"/>
      <sheetData sheetId="1322" refreshError="1"/>
      <sheetData sheetId="1323" refreshError="1"/>
      <sheetData sheetId="1324" refreshError="1"/>
      <sheetData sheetId="1325" refreshError="1"/>
      <sheetData sheetId="1326">
        <row r="2">
          <cell r="E2">
            <v>0</v>
          </cell>
        </row>
      </sheetData>
      <sheetData sheetId="1327" refreshError="1"/>
      <sheetData sheetId="1328">
        <row r="2">
          <cell r="E2">
            <v>0</v>
          </cell>
        </row>
      </sheetData>
      <sheetData sheetId="1329">
        <row r="2">
          <cell r="E2">
            <v>0</v>
          </cell>
        </row>
      </sheetData>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ow r="2">
          <cell r="E2">
            <v>0</v>
          </cell>
        </row>
      </sheetData>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sheetData sheetId="1372"/>
      <sheetData sheetId="1373"/>
      <sheetData sheetId="1374"/>
      <sheetData sheetId="1375"/>
      <sheetData sheetId="1376">
        <row r="2">
          <cell r="E2">
            <v>0</v>
          </cell>
        </row>
      </sheetData>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sheetData sheetId="1412"/>
      <sheetData sheetId="1413"/>
      <sheetData sheetId="1414"/>
      <sheetData sheetId="1415"/>
      <sheetData sheetId="1416"/>
      <sheetData sheetId="1417" refreshError="1"/>
      <sheetData sheetId="1418">
        <row r="2">
          <cell r="E2">
            <v>0</v>
          </cell>
        </row>
      </sheetData>
      <sheetData sheetId="1419" refreshError="1"/>
      <sheetData sheetId="1420"/>
      <sheetData sheetId="1421">
        <row r="2">
          <cell r="E2">
            <v>0</v>
          </cell>
        </row>
      </sheetData>
      <sheetData sheetId="1422">
        <row r="2">
          <cell r="E2">
            <v>0</v>
          </cell>
        </row>
      </sheetData>
      <sheetData sheetId="1423"/>
      <sheetData sheetId="1424" refreshError="1"/>
      <sheetData sheetId="1425"/>
      <sheetData sheetId="1426"/>
      <sheetData sheetId="1427"/>
      <sheetData sheetId="1428" refreshError="1"/>
      <sheetData sheetId="1429" refreshError="1"/>
      <sheetData sheetId="1430">
        <row r="2">
          <cell r="E2">
            <v>0</v>
          </cell>
        </row>
      </sheetData>
      <sheetData sheetId="1431">
        <row r="2">
          <cell r="E2">
            <v>0</v>
          </cell>
        </row>
      </sheetData>
      <sheetData sheetId="1432" refreshError="1"/>
      <sheetData sheetId="1433" refreshError="1"/>
      <sheetData sheetId="1434"/>
      <sheetData sheetId="1435">
        <row r="2">
          <cell r="E2">
            <v>0</v>
          </cell>
        </row>
      </sheetData>
      <sheetData sheetId="1436" refreshError="1"/>
      <sheetData sheetId="1437">
        <row r="2">
          <cell r="E2">
            <v>0</v>
          </cell>
        </row>
      </sheetData>
      <sheetData sheetId="1438" refreshError="1"/>
      <sheetData sheetId="1439">
        <row r="2">
          <cell r="E2">
            <v>0</v>
          </cell>
        </row>
      </sheetData>
      <sheetData sheetId="1440" refreshError="1"/>
      <sheetData sheetId="1441"/>
      <sheetData sheetId="1442" refreshError="1"/>
      <sheetData sheetId="1443" refreshError="1"/>
      <sheetData sheetId="1444" refreshError="1"/>
      <sheetData sheetId="1445" refreshError="1"/>
      <sheetData sheetId="1446" refreshError="1"/>
      <sheetData sheetId="1447">
        <row r="2">
          <cell r="E2">
            <v>0</v>
          </cell>
        </row>
      </sheetData>
      <sheetData sheetId="1448" refreshError="1"/>
      <sheetData sheetId="1449">
        <row r="2">
          <cell r="E2">
            <v>0</v>
          </cell>
        </row>
      </sheetData>
      <sheetData sheetId="1450" refreshError="1"/>
      <sheetData sheetId="1451"/>
      <sheetData sheetId="1452" refreshError="1"/>
      <sheetData sheetId="1453">
        <row r="2">
          <cell r="E2">
            <v>0</v>
          </cell>
        </row>
      </sheetData>
      <sheetData sheetId="1454" refreshError="1"/>
      <sheetData sheetId="1455">
        <row r="2">
          <cell r="E2">
            <v>0</v>
          </cell>
        </row>
      </sheetData>
      <sheetData sheetId="1456" refreshError="1"/>
      <sheetData sheetId="1457">
        <row r="2">
          <cell r="E2">
            <v>0</v>
          </cell>
        </row>
      </sheetData>
      <sheetData sheetId="1458" refreshError="1"/>
      <sheetData sheetId="1459">
        <row r="2">
          <cell r="E2">
            <v>0</v>
          </cell>
        </row>
      </sheetData>
      <sheetData sheetId="1460" refreshError="1"/>
      <sheetData sheetId="1461">
        <row r="2">
          <cell r="E2">
            <v>0</v>
          </cell>
        </row>
      </sheetData>
      <sheetData sheetId="1462" refreshError="1"/>
      <sheetData sheetId="1463">
        <row r="2">
          <cell r="E2">
            <v>0</v>
          </cell>
        </row>
      </sheetData>
      <sheetData sheetId="1464">
        <row r="2">
          <cell r="E2">
            <v>0</v>
          </cell>
        </row>
      </sheetData>
      <sheetData sheetId="1465">
        <row r="2">
          <cell r="E2">
            <v>0</v>
          </cell>
        </row>
      </sheetData>
      <sheetData sheetId="1466">
        <row r="2">
          <cell r="E2">
            <v>0</v>
          </cell>
        </row>
      </sheetData>
      <sheetData sheetId="1467">
        <row r="2">
          <cell r="E2">
            <v>0</v>
          </cell>
        </row>
      </sheetData>
      <sheetData sheetId="1468">
        <row r="2">
          <cell r="E2">
            <v>0</v>
          </cell>
        </row>
      </sheetData>
      <sheetData sheetId="1469">
        <row r="2">
          <cell r="E2">
            <v>0</v>
          </cell>
        </row>
      </sheetData>
      <sheetData sheetId="1470">
        <row r="2">
          <cell r="E2">
            <v>0</v>
          </cell>
        </row>
      </sheetData>
      <sheetData sheetId="1471">
        <row r="2">
          <cell r="E2">
            <v>0</v>
          </cell>
        </row>
      </sheetData>
      <sheetData sheetId="1472">
        <row r="2">
          <cell r="E2">
            <v>0</v>
          </cell>
        </row>
      </sheetData>
      <sheetData sheetId="1473" refreshError="1"/>
      <sheetData sheetId="1474">
        <row r="2">
          <cell r="E2">
            <v>0</v>
          </cell>
        </row>
      </sheetData>
      <sheetData sheetId="1475">
        <row r="2">
          <cell r="E2">
            <v>0</v>
          </cell>
        </row>
      </sheetData>
      <sheetData sheetId="1476">
        <row r="2">
          <cell r="E2">
            <v>0</v>
          </cell>
        </row>
      </sheetData>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ow r="2">
          <cell r="E2">
            <v>0</v>
          </cell>
        </row>
      </sheetData>
      <sheetData sheetId="1543">
        <row r="2">
          <cell r="E2">
            <v>0</v>
          </cell>
        </row>
      </sheetData>
      <sheetData sheetId="1544">
        <row r="2">
          <cell r="E2">
            <v>0</v>
          </cell>
        </row>
      </sheetData>
      <sheetData sheetId="1545">
        <row r="2">
          <cell r="E2">
            <v>0</v>
          </cell>
        </row>
      </sheetData>
      <sheetData sheetId="1546">
        <row r="2">
          <cell r="E2">
            <v>0</v>
          </cell>
        </row>
      </sheetData>
      <sheetData sheetId="1547">
        <row r="2">
          <cell r="E2">
            <v>0</v>
          </cell>
        </row>
      </sheetData>
      <sheetData sheetId="1548">
        <row r="2">
          <cell r="E2">
            <v>0</v>
          </cell>
        </row>
      </sheetData>
      <sheetData sheetId="1549">
        <row r="2">
          <cell r="E2">
            <v>0</v>
          </cell>
        </row>
      </sheetData>
      <sheetData sheetId="1550">
        <row r="2">
          <cell r="E2">
            <v>0</v>
          </cell>
        </row>
      </sheetData>
      <sheetData sheetId="1551">
        <row r="2">
          <cell r="E2">
            <v>0</v>
          </cell>
        </row>
      </sheetData>
      <sheetData sheetId="1552">
        <row r="2">
          <cell r="E2">
            <v>0</v>
          </cell>
        </row>
      </sheetData>
      <sheetData sheetId="1553">
        <row r="2">
          <cell r="E2">
            <v>0</v>
          </cell>
        </row>
      </sheetData>
      <sheetData sheetId="1554">
        <row r="2">
          <cell r="E2">
            <v>0</v>
          </cell>
        </row>
      </sheetData>
      <sheetData sheetId="1555">
        <row r="2">
          <cell r="E2">
            <v>0</v>
          </cell>
        </row>
      </sheetData>
      <sheetData sheetId="1556">
        <row r="2">
          <cell r="E2">
            <v>0</v>
          </cell>
        </row>
      </sheetData>
      <sheetData sheetId="1557">
        <row r="2">
          <cell r="E2">
            <v>0</v>
          </cell>
        </row>
      </sheetData>
      <sheetData sheetId="1558">
        <row r="2">
          <cell r="E2">
            <v>0</v>
          </cell>
        </row>
      </sheetData>
      <sheetData sheetId="1559">
        <row r="2">
          <cell r="E2">
            <v>0</v>
          </cell>
        </row>
      </sheetData>
      <sheetData sheetId="1560">
        <row r="2">
          <cell r="E2">
            <v>0</v>
          </cell>
        </row>
      </sheetData>
      <sheetData sheetId="1561">
        <row r="2">
          <cell r="E2">
            <v>0</v>
          </cell>
        </row>
      </sheetData>
      <sheetData sheetId="1562">
        <row r="2">
          <cell r="E2">
            <v>0</v>
          </cell>
        </row>
      </sheetData>
      <sheetData sheetId="1563">
        <row r="2">
          <cell r="E2">
            <v>0</v>
          </cell>
        </row>
      </sheetData>
      <sheetData sheetId="1564">
        <row r="2">
          <cell r="E2">
            <v>0</v>
          </cell>
        </row>
      </sheetData>
      <sheetData sheetId="1565">
        <row r="2">
          <cell r="E2">
            <v>0</v>
          </cell>
        </row>
      </sheetData>
      <sheetData sheetId="1566">
        <row r="2">
          <cell r="E2">
            <v>0</v>
          </cell>
        </row>
      </sheetData>
      <sheetData sheetId="1567">
        <row r="2">
          <cell r="E2">
            <v>0</v>
          </cell>
        </row>
      </sheetData>
      <sheetData sheetId="1568">
        <row r="2">
          <cell r="E2">
            <v>0</v>
          </cell>
        </row>
      </sheetData>
      <sheetData sheetId="1569">
        <row r="2">
          <cell r="E2">
            <v>0</v>
          </cell>
        </row>
      </sheetData>
      <sheetData sheetId="1570">
        <row r="2">
          <cell r="E2">
            <v>0</v>
          </cell>
        </row>
      </sheetData>
      <sheetData sheetId="1571">
        <row r="2">
          <cell r="E2">
            <v>0</v>
          </cell>
        </row>
      </sheetData>
      <sheetData sheetId="1572">
        <row r="2">
          <cell r="E2">
            <v>0</v>
          </cell>
        </row>
      </sheetData>
      <sheetData sheetId="1573">
        <row r="2">
          <cell r="E2">
            <v>0</v>
          </cell>
        </row>
      </sheetData>
      <sheetData sheetId="1574">
        <row r="2">
          <cell r="E2">
            <v>0</v>
          </cell>
        </row>
      </sheetData>
      <sheetData sheetId="1575">
        <row r="2">
          <cell r="E2">
            <v>0</v>
          </cell>
        </row>
      </sheetData>
      <sheetData sheetId="1576">
        <row r="2">
          <cell r="E2">
            <v>0</v>
          </cell>
        </row>
      </sheetData>
      <sheetData sheetId="1577">
        <row r="2">
          <cell r="E2">
            <v>0</v>
          </cell>
        </row>
      </sheetData>
      <sheetData sheetId="1578">
        <row r="2">
          <cell r="E2">
            <v>0</v>
          </cell>
        </row>
      </sheetData>
      <sheetData sheetId="1579">
        <row r="2">
          <cell r="E2">
            <v>0</v>
          </cell>
        </row>
      </sheetData>
      <sheetData sheetId="1580">
        <row r="2">
          <cell r="E2">
            <v>0</v>
          </cell>
        </row>
      </sheetData>
      <sheetData sheetId="1581">
        <row r="2">
          <cell r="E2">
            <v>0</v>
          </cell>
        </row>
      </sheetData>
      <sheetData sheetId="1582">
        <row r="2">
          <cell r="E2">
            <v>0</v>
          </cell>
        </row>
      </sheetData>
      <sheetData sheetId="1583">
        <row r="2">
          <cell r="E2">
            <v>0</v>
          </cell>
        </row>
      </sheetData>
      <sheetData sheetId="1584">
        <row r="2">
          <cell r="E2">
            <v>0</v>
          </cell>
        </row>
      </sheetData>
      <sheetData sheetId="1585">
        <row r="2">
          <cell r="E2">
            <v>0</v>
          </cell>
        </row>
      </sheetData>
      <sheetData sheetId="1586">
        <row r="2">
          <cell r="E2">
            <v>0</v>
          </cell>
        </row>
      </sheetData>
      <sheetData sheetId="1587">
        <row r="2">
          <cell r="E2">
            <v>0</v>
          </cell>
        </row>
      </sheetData>
      <sheetData sheetId="1588">
        <row r="2">
          <cell r="E2">
            <v>0</v>
          </cell>
        </row>
      </sheetData>
      <sheetData sheetId="1589">
        <row r="2">
          <cell r="E2">
            <v>0</v>
          </cell>
        </row>
      </sheetData>
      <sheetData sheetId="1590">
        <row r="2">
          <cell r="E2">
            <v>0</v>
          </cell>
        </row>
      </sheetData>
      <sheetData sheetId="1591">
        <row r="2">
          <cell r="E2">
            <v>0</v>
          </cell>
        </row>
      </sheetData>
      <sheetData sheetId="1592">
        <row r="2">
          <cell r="E2">
            <v>0</v>
          </cell>
        </row>
      </sheetData>
      <sheetData sheetId="1593">
        <row r="2">
          <cell r="E2">
            <v>0</v>
          </cell>
        </row>
      </sheetData>
      <sheetData sheetId="1594">
        <row r="2">
          <cell r="E2">
            <v>0</v>
          </cell>
        </row>
      </sheetData>
      <sheetData sheetId="1595">
        <row r="2">
          <cell r="E2">
            <v>0</v>
          </cell>
        </row>
      </sheetData>
      <sheetData sheetId="1596">
        <row r="2">
          <cell r="E2">
            <v>0</v>
          </cell>
        </row>
      </sheetData>
      <sheetData sheetId="1597">
        <row r="2">
          <cell r="E2">
            <v>0</v>
          </cell>
        </row>
      </sheetData>
      <sheetData sheetId="1598">
        <row r="2">
          <cell r="E2">
            <v>0</v>
          </cell>
        </row>
      </sheetData>
      <sheetData sheetId="1599">
        <row r="2">
          <cell r="E2">
            <v>0</v>
          </cell>
        </row>
      </sheetData>
      <sheetData sheetId="1600">
        <row r="2">
          <cell r="E2">
            <v>0</v>
          </cell>
        </row>
      </sheetData>
      <sheetData sheetId="1601">
        <row r="2">
          <cell r="E2">
            <v>0</v>
          </cell>
        </row>
      </sheetData>
      <sheetData sheetId="1602">
        <row r="2">
          <cell r="E2">
            <v>0</v>
          </cell>
        </row>
      </sheetData>
      <sheetData sheetId="1603">
        <row r="2">
          <cell r="E2">
            <v>0</v>
          </cell>
        </row>
      </sheetData>
      <sheetData sheetId="1604">
        <row r="2">
          <cell r="E2">
            <v>0</v>
          </cell>
        </row>
      </sheetData>
      <sheetData sheetId="1605">
        <row r="2">
          <cell r="E2">
            <v>0</v>
          </cell>
        </row>
      </sheetData>
      <sheetData sheetId="1606">
        <row r="2">
          <cell r="E2">
            <v>0</v>
          </cell>
        </row>
      </sheetData>
      <sheetData sheetId="1607">
        <row r="2">
          <cell r="E2">
            <v>0</v>
          </cell>
        </row>
      </sheetData>
      <sheetData sheetId="1608">
        <row r="2">
          <cell r="E2">
            <v>0</v>
          </cell>
        </row>
      </sheetData>
      <sheetData sheetId="1609"/>
      <sheetData sheetId="1610">
        <row r="2">
          <cell r="E2">
            <v>0</v>
          </cell>
        </row>
      </sheetData>
      <sheetData sheetId="1611">
        <row r="2">
          <cell r="E2">
            <v>0</v>
          </cell>
        </row>
      </sheetData>
      <sheetData sheetId="1612">
        <row r="2">
          <cell r="E2">
            <v>0</v>
          </cell>
        </row>
      </sheetData>
      <sheetData sheetId="1613"/>
      <sheetData sheetId="1614"/>
      <sheetData sheetId="1615"/>
      <sheetData sheetId="1616"/>
      <sheetData sheetId="1617">
        <row r="2">
          <cell r="E2">
            <v>0</v>
          </cell>
        </row>
      </sheetData>
      <sheetData sheetId="1618">
        <row r="2">
          <cell r="E2">
            <v>0</v>
          </cell>
        </row>
      </sheetData>
      <sheetData sheetId="1619"/>
      <sheetData sheetId="1620"/>
      <sheetData sheetId="1621">
        <row r="2">
          <cell r="E2">
            <v>0</v>
          </cell>
        </row>
      </sheetData>
      <sheetData sheetId="1622">
        <row r="2">
          <cell r="E2">
            <v>0</v>
          </cell>
        </row>
      </sheetData>
      <sheetData sheetId="1623">
        <row r="2">
          <cell r="E2">
            <v>0</v>
          </cell>
        </row>
      </sheetData>
      <sheetData sheetId="1624">
        <row r="2">
          <cell r="E2">
            <v>0</v>
          </cell>
        </row>
      </sheetData>
      <sheetData sheetId="1625"/>
      <sheetData sheetId="1626">
        <row r="2">
          <cell r="E2">
            <v>0</v>
          </cell>
        </row>
      </sheetData>
      <sheetData sheetId="1627">
        <row r="2">
          <cell r="E2">
            <v>0</v>
          </cell>
        </row>
      </sheetData>
      <sheetData sheetId="1628">
        <row r="2">
          <cell r="E2">
            <v>0</v>
          </cell>
        </row>
      </sheetData>
      <sheetData sheetId="1629">
        <row r="2">
          <cell r="E2">
            <v>0</v>
          </cell>
        </row>
      </sheetData>
      <sheetData sheetId="1630">
        <row r="2">
          <cell r="E2">
            <v>0</v>
          </cell>
        </row>
      </sheetData>
      <sheetData sheetId="1631">
        <row r="2">
          <cell r="E2">
            <v>0</v>
          </cell>
        </row>
      </sheetData>
      <sheetData sheetId="1632">
        <row r="2">
          <cell r="E2">
            <v>0</v>
          </cell>
        </row>
      </sheetData>
      <sheetData sheetId="1633">
        <row r="2">
          <cell r="E2">
            <v>0</v>
          </cell>
        </row>
      </sheetData>
      <sheetData sheetId="1634">
        <row r="2">
          <cell r="E2">
            <v>0</v>
          </cell>
        </row>
      </sheetData>
      <sheetData sheetId="1635">
        <row r="2">
          <cell r="E2">
            <v>0</v>
          </cell>
        </row>
      </sheetData>
      <sheetData sheetId="1636">
        <row r="2">
          <cell r="E2">
            <v>0</v>
          </cell>
        </row>
      </sheetData>
      <sheetData sheetId="1637">
        <row r="2">
          <cell r="E2">
            <v>0</v>
          </cell>
        </row>
      </sheetData>
      <sheetData sheetId="1638">
        <row r="2">
          <cell r="E2">
            <v>0</v>
          </cell>
        </row>
      </sheetData>
      <sheetData sheetId="1639">
        <row r="2">
          <cell r="E2">
            <v>0</v>
          </cell>
        </row>
      </sheetData>
      <sheetData sheetId="1640"/>
      <sheetData sheetId="1641">
        <row r="2">
          <cell r="E2">
            <v>0</v>
          </cell>
        </row>
      </sheetData>
      <sheetData sheetId="1642">
        <row r="2">
          <cell r="E2">
            <v>0</v>
          </cell>
        </row>
      </sheetData>
      <sheetData sheetId="1643">
        <row r="2">
          <cell r="E2">
            <v>0</v>
          </cell>
        </row>
      </sheetData>
      <sheetData sheetId="1644">
        <row r="2">
          <cell r="E2">
            <v>0</v>
          </cell>
        </row>
      </sheetData>
      <sheetData sheetId="1645">
        <row r="2">
          <cell r="E2">
            <v>0</v>
          </cell>
        </row>
      </sheetData>
      <sheetData sheetId="1646">
        <row r="2">
          <cell r="E2">
            <v>0</v>
          </cell>
        </row>
      </sheetData>
      <sheetData sheetId="1647">
        <row r="2">
          <cell r="E2">
            <v>0</v>
          </cell>
        </row>
      </sheetData>
      <sheetData sheetId="1648">
        <row r="2">
          <cell r="E2">
            <v>0</v>
          </cell>
        </row>
      </sheetData>
      <sheetData sheetId="1649">
        <row r="2">
          <cell r="E2">
            <v>0</v>
          </cell>
        </row>
      </sheetData>
      <sheetData sheetId="1650">
        <row r="2">
          <cell r="E2">
            <v>0</v>
          </cell>
        </row>
      </sheetData>
      <sheetData sheetId="1651">
        <row r="2">
          <cell r="E2">
            <v>0</v>
          </cell>
        </row>
      </sheetData>
      <sheetData sheetId="1652">
        <row r="2">
          <cell r="E2">
            <v>0</v>
          </cell>
        </row>
      </sheetData>
      <sheetData sheetId="1653">
        <row r="2">
          <cell r="E2">
            <v>0</v>
          </cell>
        </row>
      </sheetData>
      <sheetData sheetId="1654">
        <row r="2">
          <cell r="E2">
            <v>0</v>
          </cell>
        </row>
      </sheetData>
      <sheetData sheetId="1655">
        <row r="2">
          <cell r="E2">
            <v>0</v>
          </cell>
        </row>
      </sheetData>
      <sheetData sheetId="1656"/>
      <sheetData sheetId="1657">
        <row r="2">
          <cell r="E2">
            <v>0</v>
          </cell>
        </row>
      </sheetData>
      <sheetData sheetId="1658">
        <row r="2">
          <cell r="E2">
            <v>0</v>
          </cell>
        </row>
      </sheetData>
      <sheetData sheetId="1659">
        <row r="2">
          <cell r="E2">
            <v>0</v>
          </cell>
        </row>
      </sheetData>
      <sheetData sheetId="1660"/>
      <sheetData sheetId="1661"/>
      <sheetData sheetId="1662"/>
      <sheetData sheetId="1663"/>
      <sheetData sheetId="1664"/>
      <sheetData sheetId="1665">
        <row r="2">
          <cell r="E2">
            <v>0</v>
          </cell>
        </row>
      </sheetData>
      <sheetData sheetId="1666">
        <row r="2">
          <cell r="E2">
            <v>0</v>
          </cell>
        </row>
      </sheetData>
      <sheetData sheetId="1667">
        <row r="2">
          <cell r="E2">
            <v>0</v>
          </cell>
        </row>
      </sheetData>
      <sheetData sheetId="1668">
        <row r="2">
          <cell r="E2">
            <v>0</v>
          </cell>
        </row>
      </sheetData>
      <sheetData sheetId="1669">
        <row r="2">
          <cell r="E2">
            <v>0</v>
          </cell>
        </row>
      </sheetData>
      <sheetData sheetId="1670">
        <row r="2">
          <cell r="E2">
            <v>0</v>
          </cell>
        </row>
      </sheetData>
      <sheetData sheetId="1671">
        <row r="2">
          <cell r="E2">
            <v>0</v>
          </cell>
        </row>
      </sheetData>
      <sheetData sheetId="1672">
        <row r="2">
          <cell r="E2">
            <v>0</v>
          </cell>
        </row>
      </sheetData>
      <sheetData sheetId="1673">
        <row r="2">
          <cell r="E2">
            <v>0</v>
          </cell>
        </row>
      </sheetData>
      <sheetData sheetId="1674">
        <row r="2">
          <cell r="E2">
            <v>0</v>
          </cell>
        </row>
      </sheetData>
      <sheetData sheetId="1675">
        <row r="2">
          <cell r="E2">
            <v>0</v>
          </cell>
        </row>
      </sheetData>
      <sheetData sheetId="1676">
        <row r="2">
          <cell r="E2">
            <v>0</v>
          </cell>
        </row>
      </sheetData>
      <sheetData sheetId="1677">
        <row r="2">
          <cell r="E2">
            <v>0</v>
          </cell>
        </row>
      </sheetData>
      <sheetData sheetId="1678">
        <row r="2">
          <cell r="E2">
            <v>0</v>
          </cell>
        </row>
      </sheetData>
      <sheetData sheetId="1679">
        <row r="2">
          <cell r="E2">
            <v>0</v>
          </cell>
        </row>
      </sheetData>
      <sheetData sheetId="1680">
        <row r="2">
          <cell r="E2">
            <v>0</v>
          </cell>
        </row>
      </sheetData>
      <sheetData sheetId="1681">
        <row r="2">
          <cell r="E2">
            <v>0</v>
          </cell>
        </row>
      </sheetData>
      <sheetData sheetId="1682">
        <row r="2">
          <cell r="E2">
            <v>0</v>
          </cell>
        </row>
      </sheetData>
      <sheetData sheetId="1683">
        <row r="2">
          <cell r="E2">
            <v>0</v>
          </cell>
        </row>
      </sheetData>
      <sheetData sheetId="1684">
        <row r="2">
          <cell r="E2">
            <v>0</v>
          </cell>
        </row>
      </sheetData>
      <sheetData sheetId="1685">
        <row r="2">
          <cell r="E2">
            <v>0</v>
          </cell>
        </row>
      </sheetData>
      <sheetData sheetId="1686">
        <row r="2">
          <cell r="E2">
            <v>0</v>
          </cell>
        </row>
      </sheetData>
      <sheetData sheetId="1687">
        <row r="2">
          <cell r="E2">
            <v>0</v>
          </cell>
        </row>
      </sheetData>
      <sheetData sheetId="1688">
        <row r="2">
          <cell r="E2">
            <v>0</v>
          </cell>
        </row>
      </sheetData>
      <sheetData sheetId="1689">
        <row r="2">
          <cell r="E2">
            <v>0</v>
          </cell>
        </row>
      </sheetData>
      <sheetData sheetId="1690">
        <row r="2">
          <cell r="E2">
            <v>0</v>
          </cell>
        </row>
      </sheetData>
      <sheetData sheetId="1691">
        <row r="2">
          <cell r="E2">
            <v>0</v>
          </cell>
        </row>
      </sheetData>
      <sheetData sheetId="1692">
        <row r="2">
          <cell r="E2">
            <v>0</v>
          </cell>
        </row>
      </sheetData>
      <sheetData sheetId="1693">
        <row r="2">
          <cell r="E2">
            <v>0</v>
          </cell>
        </row>
      </sheetData>
      <sheetData sheetId="1694">
        <row r="2">
          <cell r="E2">
            <v>0</v>
          </cell>
        </row>
      </sheetData>
      <sheetData sheetId="1695">
        <row r="2">
          <cell r="E2">
            <v>0</v>
          </cell>
        </row>
      </sheetData>
      <sheetData sheetId="1696"/>
      <sheetData sheetId="1697"/>
      <sheetData sheetId="1698"/>
      <sheetData sheetId="1699"/>
      <sheetData sheetId="1700"/>
      <sheetData sheetId="1701"/>
      <sheetData sheetId="1702"/>
      <sheetData sheetId="1703"/>
      <sheetData sheetId="1704"/>
      <sheetData sheetId="1705">
        <row r="2">
          <cell r="E2">
            <v>0</v>
          </cell>
        </row>
      </sheetData>
      <sheetData sheetId="1706"/>
      <sheetData sheetId="1707"/>
      <sheetData sheetId="1708"/>
      <sheetData sheetId="1709"/>
      <sheetData sheetId="1710"/>
      <sheetData sheetId="1711"/>
      <sheetData sheetId="1712"/>
      <sheetData sheetId="1713"/>
      <sheetData sheetId="1714"/>
      <sheetData sheetId="1715"/>
      <sheetData sheetId="1716"/>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gr's Monthly Report"/>
      <sheetName val="Annex A"/>
      <sheetName val="Annex B"/>
      <sheetName val="Annex C"/>
      <sheetName val="Annex D"/>
      <sheetName val="Annex E"/>
      <sheetName val="Annex F"/>
      <sheetName val="Annex G"/>
      <sheetName val="Annex H"/>
      <sheetName val="Annex I"/>
      <sheetName val="Annex J"/>
      <sheetName val="Code"/>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rt"/>
      <sheetName val="escon"/>
      <sheetName val="maker"/>
      <sheetName val="scope"/>
      <sheetName val="bq"/>
      <sheetName val="PRO"/>
      <sheetName val="SUMPRO"/>
      <sheetName val="sex"/>
      <sheetName val="dbp-0601"/>
      <sheetName val="GTS I PS"/>
      <sheetName val="RAB"/>
      <sheetName val="BQ AC- SEMANAN"/>
      <sheetName val="AFORM-BQR"/>
      <sheetName val="Currency Rate"/>
      <sheetName val="I-KAMAR"/>
      <sheetName val="I_KAMAR"/>
      <sheetName val="boq"/>
      <sheetName val="BOW"/>
      <sheetName val="GTS_I_PS"/>
      <sheetName val="BQ_AC-_SEMANAN"/>
      <sheetName val="Currency_Rate"/>
      <sheetName val="AC"/>
      <sheetName val="capacity"/>
      <sheetName val="Man power"/>
      <sheetName val="Markup"/>
      <sheetName val="GTS_I_PS1"/>
      <sheetName val="BQ_AC-_SEMANAN1"/>
      <sheetName val="Currency_Rate1"/>
      <sheetName val="STR"/>
      <sheetName val="p_luar"/>
      <sheetName val="fin SB"/>
      <sheetName val="FIN PARKIR"/>
      <sheetName val="RINC FIN T4 "/>
      <sheetName val="daffin"/>
      <sheetName val="RINC FIN T4  _3_"/>
      <sheetName val="RINC FIN T4  _2_"/>
      <sheetName val="AHAS1"/>
      <sheetName val="Rekap Addendum"/>
      <sheetName val="LOADDAT"/>
      <sheetName val="Bill.1.VAC-Supply-A"/>
      <sheetName val="Plat"/>
      <sheetName val="Menu"/>
      <sheetName val="Daf Harga"/>
      <sheetName val="Bill"/>
      <sheetName val="Rekap Bill"/>
      <sheetName val="An_ Harga"/>
      <sheetName val="Cash Flow bulanan"/>
      <sheetName val="L-Mechanical"/>
      <sheetName val="BANGUNAN PENUNJANG"/>
      <sheetName val="GTS_I_PS2"/>
      <sheetName val="BQ_AC-_SEMANAN2"/>
      <sheetName val="Currency_Rate2"/>
      <sheetName val="Man_power"/>
      <sheetName val="HARSAT"/>
      <sheetName val="Rek_SA"/>
      <sheetName val="ES_T_B_C"/>
      <sheetName val="BAG_2"/>
      <sheetName val="Basic Price"/>
      <sheetName val="Agregat Halus _ Kasar"/>
      <sheetName val="Peralatan"/>
      <sheetName val="div 8"/>
      <sheetName val="div 2"/>
      <sheetName val="div 3"/>
      <sheetName val="div 4"/>
      <sheetName val="div 5"/>
      <sheetName val="div 6"/>
      <sheetName val="div 7"/>
      <sheetName val="div 9"/>
      <sheetName val="L4_PemelRutin"/>
      <sheetName val="Rekap Biaya"/>
      <sheetName val="Informasi"/>
      <sheetName val="dasboard"/>
      <sheetName val="AHS_Kusen"/>
      <sheetName val="harsat&amp;upah"/>
      <sheetName val="Listrik"/>
      <sheetName val="Cover"/>
      <sheetName val="Analisa"/>
      <sheetName val="INDEKS"/>
      <sheetName val="JABATAN"/>
      <sheetName val="DATA"/>
      <sheetName val="Z"/>
      <sheetName val="Cash2"/>
      <sheetName val="Harsat Bahan"/>
      <sheetName val="Harsat Upah"/>
      <sheetName val="tifico"/>
      <sheetName val="TOTAL"/>
      <sheetName val="r.tank"/>
      <sheetName val="prelim"/>
      <sheetName val="BQ ARS"/>
      <sheetName val="SAT-BHN"/>
      <sheetName val="A"/>
      <sheetName val="TENAGA"/>
      <sheetName val="Kolom UT"/>
      <sheetName val="Perhit.Alat"/>
      <sheetName val="Urai _Resap pengikat"/>
      <sheetName val="STAF"/>
      <sheetName val="F ALARM"/>
      <sheetName val="Rekapitulasi"/>
      <sheetName val="Rekap RAB_kl"/>
      <sheetName val="RAB_KL"/>
      <sheetName val="Rekap RAB_Amd"/>
      <sheetName val="RAB_Amd"/>
      <sheetName val="REKAP_Dftr_Kuan_Hrg_Amd"/>
      <sheetName val="Dftr_Kuan_Hrg Amd"/>
      <sheetName val="Public Area"/>
      <sheetName val="luar"/>
      <sheetName val="RINC hotel"/>
      <sheetName val="PROTECTION "/>
      <sheetName val="bahan-mos"/>
      <sheetName val="Ch"/>
      <sheetName val="SDY"/>
      <sheetName val="Perhitungan RAB"/>
      <sheetName val="Rencana Anggaran Biaya"/>
      <sheetName val="Harga Satuan"/>
      <sheetName val="Daf 1"/>
      <sheetName val="H.Satuan"/>
      <sheetName val="TE TS FA LAN MATV"/>
      <sheetName val="安装"/>
      <sheetName val="Material"/>
      <sheetName val="VAC-1"/>
      <sheetName val="대비표"/>
      <sheetName val="L-TIGA"/>
      <sheetName val="Man Power &amp; Comp"/>
      <sheetName val="SAP"/>
      <sheetName val="Grand summary"/>
      <sheetName val="SITE-E"/>
      <sheetName val="磨煤加压"/>
      <sheetName val="RAB-ME"/>
      <sheetName val="struktur tdk dipakai"/>
      <sheetName val="schalt"/>
      <sheetName val="schtng"/>
      <sheetName val="schbhn"/>
      <sheetName val="luar Apart"/>
      <sheetName val="Anal"/>
      <sheetName val="RAB-NEGO"/>
      <sheetName val="Bill rekap"/>
      <sheetName val="STRUCTURE"/>
      <sheetName val="hrg dasar"/>
      <sheetName val="Ahs.2"/>
      <sheetName val="Ahs.1"/>
      <sheetName val="Sheet1"/>
      <sheetName val="daf-3(OK)"/>
      <sheetName val="BQ-E20-02(Rp)"/>
      <sheetName val="daf-7(OK)"/>
      <sheetName val="DAF-2"/>
      <sheetName val="bahan "/>
      <sheetName val="ANALISA SNI'13 "/>
      <sheetName val="Tender Review"/>
      <sheetName val="Elec_ins"/>
      <sheetName val="Elec-ins"/>
      <sheetName val="#REF"/>
      <sheetName val="DONGIA"/>
      <sheetName val="dtxl"/>
      <sheetName val="TONGKE-HT"/>
      <sheetName val="phuluc1"/>
      <sheetName val="lam-moi"/>
      <sheetName val="chitimc"/>
      <sheetName val="THPDMoi  (2)"/>
      <sheetName val="giathanh1"/>
      <sheetName val="t-h HA THE"/>
      <sheetName val="CHITIET VL-NC-TT -1p"/>
      <sheetName val="dongia (2)"/>
      <sheetName val="TONG HOP VL-NC TT"/>
      <sheetName val="TH XL"/>
      <sheetName val="gtrinh"/>
      <sheetName val="thao-go"/>
      <sheetName val="TONG HOP VL-NC"/>
      <sheetName val="chitiet"/>
      <sheetName val="TONGKE3p "/>
      <sheetName val="TH VL, NC, DDHT Thanhphuoc"/>
      <sheetName val="DON GIA"/>
      <sheetName val="LKVL-CK-HT-GD1"/>
      <sheetName val="TNHCHINH"/>
      <sheetName val="CHITIET VL-NC"/>
      <sheetName val="jadw"/>
      <sheetName val="BM"/>
      <sheetName val="BID"/>
      <sheetName val="Estimate"/>
      <sheetName val="Kolom"/>
      <sheetName val="Bill of Quantity"/>
      <sheetName val="PileCap"/>
      <sheetName val="TB"/>
      <sheetName val="Perm. Test"/>
      <sheetName val="PNT"/>
      <sheetName val="Bill of Qty"/>
      <sheetName val="bahan"/>
      <sheetName val="DKH"/>
      <sheetName val="SUMMARY"/>
      <sheetName val="SPOOL"/>
      <sheetName val="DG"/>
      <sheetName val="COVERUSRP"/>
      <sheetName val="SITE"/>
      <sheetName val="ESCOND"/>
      <sheetName val="BQUSRP"/>
      <sheetName val="kin_OLP_xxx"/>
      <sheetName val="Hitung"/>
      <sheetName val="ANALISA PEK.UMUM"/>
      <sheetName val="ANALISA KONST BTN"/>
      <sheetName val="ana_san"/>
      <sheetName val="Analisa Str"/>
      <sheetName val="Electrikal"/>
      <sheetName val="Elektronik"/>
      <sheetName val="Plumbing"/>
      <sheetName val="Fire Fighting"/>
      <sheetName val="Item Kompensasi"/>
      <sheetName val="An Arsitektur"/>
      <sheetName val="Data basic price jgan diprint"/>
      <sheetName val="Jurnal"/>
      <sheetName val="Galian 1"/>
      <sheetName val="Sheet9"/>
      <sheetName val="FitOutConfCentre"/>
      <sheetName val="Thiet bi"/>
      <sheetName val="DM.ChiPhi"/>
      <sheetName val="川崎HRSG"/>
      <sheetName val="CAT_HAR"/>
      <sheetName val="time schedule"/>
      <sheetName val="periode progress"/>
      <sheetName val="progres"/>
      <sheetName val="rekap progres)"/>
      <sheetName val="GTS_I_PS3"/>
      <sheetName val="BQ_AC-_SEMANAN3"/>
      <sheetName val="Currency_Rate3"/>
      <sheetName val="Man_power1"/>
      <sheetName val="fin_SB"/>
      <sheetName val="FIN_PARKIR"/>
      <sheetName val="RINC_FIN_T4_"/>
      <sheetName val="RINC_FIN_T4___3_"/>
      <sheetName val="RINC_FIN_T4___2_"/>
      <sheetName val="Rekap_Addendum"/>
      <sheetName val="Bill_1_VAC-Supply-A"/>
      <sheetName val="Daf_Harga"/>
      <sheetName val="Rekap_Bill"/>
      <sheetName val="An__Harga"/>
      <sheetName val="Cash_Flow_bulanan"/>
      <sheetName val="BANGUNAN_PENUNJANG"/>
      <sheetName val="Basic_Price"/>
      <sheetName val="Agregat_Halus___Kasar"/>
      <sheetName val="div_8"/>
      <sheetName val="div_2"/>
      <sheetName val="div_3"/>
      <sheetName val="div_4"/>
      <sheetName val="div_5"/>
      <sheetName val="div_6"/>
      <sheetName val="div_7"/>
      <sheetName val="div_9"/>
      <sheetName val="Rekap_Biaya"/>
      <sheetName val="Harsat_Bahan"/>
      <sheetName val="Harsat_Upah"/>
      <sheetName val="r_tank"/>
      <sheetName val="BQ_ARS"/>
      <sheetName val="F_ALARM"/>
      <sheetName val="Rekap_RAB_kl"/>
      <sheetName val="Rekap_RAB_Amd"/>
      <sheetName val="Dftr_Kuan_Hrg_Amd"/>
      <sheetName val="DAF_1"/>
      <sheetName val="concept cost code"/>
      <sheetName val="summary cost code"/>
      <sheetName val="SPK"/>
      <sheetName val="kas proyek"/>
      <sheetName val="lain lain"/>
      <sheetName val="rekap1"/>
      <sheetName val="ANA"/>
      <sheetName val="PRICES"/>
      <sheetName val="Input"/>
      <sheetName val="MUA"/>
      <sheetName val="GTS_I_PS4"/>
      <sheetName val="BQ_AC-_SEMANAN4"/>
      <sheetName val="Currency_Rate4"/>
      <sheetName val="Man_power2"/>
      <sheetName val="fin_SB1"/>
      <sheetName val="FIN_PARKIR1"/>
      <sheetName val="RINC_FIN_T4_1"/>
      <sheetName val="RINC_FIN_T4___3_1"/>
      <sheetName val="RINC_FIN_T4___2_1"/>
      <sheetName val="Rekap_Addendum1"/>
      <sheetName val="Bill_1_VAC-Supply-A1"/>
      <sheetName val="Daf_Harga1"/>
      <sheetName val="Rekap_Bill1"/>
      <sheetName val="An__Harga1"/>
      <sheetName val="Cash_Flow_bulanan1"/>
      <sheetName val="BANGUNAN_PENUNJANG1"/>
      <sheetName val="Basic_Price1"/>
      <sheetName val="Agregat_Halus___Kasar1"/>
      <sheetName val="div_81"/>
      <sheetName val="div_21"/>
      <sheetName val="div_31"/>
      <sheetName val="div_41"/>
      <sheetName val="div_51"/>
      <sheetName val="div_61"/>
      <sheetName val="div_71"/>
      <sheetName val="div_91"/>
      <sheetName val="Rekap_Biaya1"/>
      <sheetName val="Grand_summary"/>
      <sheetName val="Kolom_UT"/>
      <sheetName val="Perhit_Alat"/>
      <sheetName val="Urai__Resap_pengikat"/>
      <sheetName val="Public_Area"/>
      <sheetName val="Man_Power_&amp;_Comp"/>
      <sheetName val="TE_TS_FA_LAN_MATV"/>
      <sheetName val="RINC_hotel"/>
      <sheetName val="PROTECTION_"/>
      <sheetName val="Perhitungan_RAB"/>
      <sheetName val="Rencana_Anggaran_Biaya"/>
      <sheetName val="Harga_Satuan"/>
      <sheetName val="H_Satuan"/>
      <sheetName val="struktur_tdk_dipakai"/>
      <sheetName val="luar_Apart"/>
      <sheetName val="Bill_rekap"/>
      <sheetName val="Ahs_2"/>
      <sheetName val="Ahs_1"/>
      <sheetName val="hrg_dasar"/>
      <sheetName val="Tender_Review"/>
      <sheetName val="THPDMoi__(2)"/>
      <sheetName val="t-h_HA_THE"/>
      <sheetName val="CHITIET_VL-NC-TT_-1p"/>
      <sheetName val="dongia_(2)"/>
      <sheetName val="TONG_HOP_VL-NC_TT"/>
      <sheetName val="TH_XL"/>
      <sheetName val="TONG_HOP_VL-NC"/>
      <sheetName val="TONGKE3p_"/>
      <sheetName val="TH_VL,_NC,_DDHT_Thanhphuoc"/>
      <sheetName val="DON_GIA"/>
      <sheetName val="CHITIET_VL-NC"/>
      <sheetName val="bahan_"/>
      <sheetName val="ANALISA_SNI'13_"/>
      <sheetName val="Bill_of_Quantity"/>
      <sheetName val="Perm__Test"/>
      <sheetName val="Kanan"/>
      <sheetName val="r_fin"/>
      <sheetName val="Luas Gross"/>
      <sheetName val="bas A"/>
      <sheetName val="bas B"/>
      <sheetName val="RINC FIN A_hotel_"/>
      <sheetName val="RINC FIN A_hotel_ _2_"/>
      <sheetName val="Traf&amp;Genst"/>
      <sheetName val="REF.ONLY"/>
      <sheetName val="REQDELTA"/>
      <sheetName val="TU"/>
      <sheetName val="L_TIGA"/>
      <sheetName val="INDEX"/>
      <sheetName val="FR"/>
      <sheetName val="NET?"/>
      <sheetName val="BQ?"/>
      <sheetName val="3-DIV5"/>
      <sheetName val="Analisa Harga"/>
      <sheetName val="Upah"/>
      <sheetName val="RAB AR&amp;STR"/>
      <sheetName val="SAT_BHN"/>
      <sheetName val="analisa PUBM"/>
      <sheetName val="ANALISA1"/>
      <sheetName val="노임단가"/>
      <sheetName val="6MONTHS"/>
      <sheetName val="침하계"/>
      <sheetName val="#REF!"/>
      <sheetName val="Tiepdia"/>
      <sheetName val="TDTKP"/>
      <sheetName val="VCV-BE-TONG"/>
      <sheetName val="負荷集計（断熱不燃）"/>
      <sheetName val="NET_"/>
      <sheetName val="BQ_"/>
      <sheetName val="토공"/>
      <sheetName val="DG duoi"/>
      <sheetName val="149-2"/>
      <sheetName val="BasicPrice"/>
      <sheetName val="AnConW"/>
      <sheetName val="AnEarthW"/>
      <sheetName val="AnStoneW"/>
      <sheetName val="Input Data"/>
      <sheetName val="UPAH BAHAN"/>
      <sheetName val="sort"/>
      <sheetName val="NP"/>
      <sheetName val="TJ1Q47"/>
      <sheetName val="Agregat Halus &amp; Kasar"/>
      <sheetName val="351BQMCN"/>
      <sheetName val="Takeoff"/>
      <sheetName val="264"/>
      <sheetName val="Cable ko co giap bao ve "/>
      <sheetName val="Cash Flow"/>
      <sheetName val="실행"/>
      <sheetName val="NHAP"/>
      <sheetName val="XUAT"/>
      <sheetName val="Config"/>
      <sheetName val="Chiết tính BS"/>
      <sheetName val="CP HMC"/>
      <sheetName val="Du thau"/>
      <sheetName val="Tong hop DT XDCT"/>
      <sheetName val="TH_CPTB"/>
      <sheetName val="CP Khac cuoc VC"/>
      <sheetName val="EE-PROP"/>
      <sheetName val="MP-PLAN"/>
      <sheetName val="MP_PLAN"/>
      <sheetName val="10"/>
      <sheetName val="5"/>
      <sheetName val="1"/>
      <sheetName val="4-Lane bridge"/>
      <sheetName val="目次"/>
      <sheetName val="gVL"/>
      <sheetName val="Quantity"/>
      <sheetName val="gia vt"/>
      <sheetName val="1.BILL MOI THAU CAN THUONG"/>
      <sheetName val="electrical"/>
      <sheetName val="SALING"/>
      <sheetName val="Basement (2)"/>
      <sheetName val="schedule"/>
      <sheetName val="Penawaran"/>
      <sheetName val="Fill this out first___"/>
      <sheetName val="Rekapitulasi Harga Satuan"/>
      <sheetName val="Daftar Harga Material"/>
      <sheetName val="Kuantitas &amp; Harga"/>
      <sheetName val="rcnpdp"/>
      <sheetName val="harga"/>
      <sheetName val="HSD"/>
      <sheetName val="FAKTOR"/>
      <sheetName val="daf isi (xref)"/>
      <sheetName val="4-Basic Price"/>
      <sheetName val="5-ALAT(1)"/>
      <sheetName val="Bill_of_Qty"/>
      <sheetName val="ANALISA_PEK_UMUM"/>
      <sheetName val="ANALISA_KONST_BTN"/>
      <sheetName val="Analisa_Str"/>
      <sheetName val="Fire_Fighting"/>
      <sheetName val="Item_Kompensasi"/>
      <sheetName val="An_Arsitektur"/>
      <sheetName val="Data_basic_price_jgan_diprint"/>
      <sheetName val="Galian_1"/>
      <sheetName val="time_schedule"/>
      <sheetName val="periode_progress"/>
      <sheetName val="rekap_progres)"/>
      <sheetName val="AFORM-BQR.xls"/>
      <sheetName val="Notes"/>
      <sheetName val="PNT-QUOT-#3"/>
      <sheetName val="COAT&amp;WRAP-QIOT-#3"/>
      <sheetName val="Week9-Feb    "/>
      <sheetName val="BQ_IABK"/>
      <sheetName val="BQ-IABK"/>
      <sheetName val="조명시설"/>
      <sheetName val="GTS_I_PS5"/>
      <sheetName val="BQ_AC-_SEMANAN5"/>
      <sheetName val="Currency_Rate5"/>
      <sheetName val="Man_power3"/>
      <sheetName val="fin_SB2"/>
      <sheetName val="FIN_PARKIR2"/>
      <sheetName val="RINC_FIN_T4_2"/>
      <sheetName val="RINC_FIN_T4___3_2"/>
      <sheetName val="RINC_FIN_T4___2_2"/>
      <sheetName val="Rekap_Addendum2"/>
      <sheetName val="Bill_1_VAC-Supply-A2"/>
      <sheetName val="BANGUNAN_PENUNJANG2"/>
      <sheetName val="Daf_Harga2"/>
      <sheetName val="Rekap_Bill2"/>
      <sheetName val="An__Harga2"/>
      <sheetName val="Cash_Flow_bulanan2"/>
      <sheetName val="Basic_Price2"/>
      <sheetName val="Agregat_Halus___Kasar2"/>
      <sheetName val="div_82"/>
      <sheetName val="div_22"/>
      <sheetName val="div_32"/>
      <sheetName val="div_42"/>
      <sheetName val="div_52"/>
      <sheetName val="div_62"/>
      <sheetName val="div_72"/>
      <sheetName val="div_92"/>
      <sheetName val="Rekap_Biaya2"/>
      <sheetName val="Harsat_Bahan1"/>
      <sheetName val="Harsat_Upah1"/>
      <sheetName val="r_tank1"/>
      <sheetName val="BQ_ARS1"/>
      <sheetName val="Kolom_UT1"/>
      <sheetName val="Perhit_Alat1"/>
      <sheetName val="Urai__Resap_pengikat1"/>
      <sheetName val="F_ALARM1"/>
      <sheetName val="Rekap_RAB_kl1"/>
      <sheetName val="Rekap_RAB_Amd1"/>
      <sheetName val="Dftr_Kuan_Hrg_Amd1"/>
      <sheetName val="Public_Area1"/>
      <sheetName val="RINC_hotel1"/>
      <sheetName val="PROTECTION_1"/>
      <sheetName val="Perhitungan_RAB1"/>
      <sheetName val="Rencana_Anggaran_Biaya1"/>
      <sheetName val="Harga_Satuan1"/>
      <sheetName val="H_Satuan1"/>
      <sheetName val="TE_TS_FA_LAN_MATV1"/>
      <sheetName val="Man_Power_&amp;_Comp1"/>
      <sheetName val="Grand_summary1"/>
      <sheetName val="struktur_tdk_dipakai1"/>
      <sheetName val="luar_Apart1"/>
      <sheetName val="Bill_rekap1"/>
      <sheetName val="hrg_dasar1"/>
      <sheetName val="Ahs_21"/>
      <sheetName val="Ahs_11"/>
      <sheetName val="bahan_1"/>
      <sheetName val="ANALISA_SNI'13_1"/>
      <sheetName val="Tender_Review1"/>
      <sheetName val="THPDMoi__(2)1"/>
      <sheetName val="t-h_HA_THE1"/>
      <sheetName val="CHITIET_VL-NC-TT_-1p1"/>
      <sheetName val="dongia_(2)1"/>
      <sheetName val="TONG_HOP_VL-NC_TT1"/>
      <sheetName val="TH_XL1"/>
      <sheetName val="TONG_HOP_VL-NC1"/>
      <sheetName val="TONGKE3p_1"/>
      <sheetName val="TH_VL,_NC,_DDHT_Thanhphuoc1"/>
      <sheetName val="DON_GIA1"/>
      <sheetName val="CHITIET_VL-NC1"/>
      <sheetName val="Bill_of_Quantity1"/>
      <sheetName val="Perm__Test1"/>
      <sheetName val="Thiet_bi"/>
      <sheetName val="DM_ChiPhi"/>
      <sheetName val="concept_cost_code"/>
      <sheetName val="summary_cost_code"/>
      <sheetName val="kas_proyek"/>
      <sheetName val="lain_lain"/>
      <sheetName val="Luas_Gross"/>
      <sheetName val="bas_A"/>
      <sheetName val="bas_B"/>
      <sheetName val="RINC_FIN_A_hotel_"/>
      <sheetName val="RINC_FIN_A_hotel___2_"/>
      <sheetName val="REF_ONLY"/>
      <sheetName val="Analisa_Harga"/>
      <sheetName val="RAB_AR&amp;STR"/>
      <sheetName val="analisa_PUBM"/>
      <sheetName val="KP-XL"/>
      <sheetName val="Tra_bang"/>
      <sheetName val="UNIT_P"/>
      <sheetName val="F&amp;S"/>
      <sheetName val="XL4Poppy"/>
      <sheetName val="PNT_QUOT__3"/>
      <sheetName val="COAT_WRAP_QIOT__3"/>
      <sheetName val="Pipe"/>
      <sheetName val="valve"/>
      <sheetName val="Steel-Twr"/>
      <sheetName val="5.1.ELEKTRIKAL-ELEKTRONIK"/>
      <sheetName val="L 1"/>
      <sheetName val="Analisa Alat Berat"/>
      <sheetName val="PESANTREN"/>
      <sheetName val="G"/>
      <sheetName val="Curup"/>
      <sheetName val="Prabu"/>
      <sheetName val="On Time"/>
      <sheetName val="Grafik"/>
      <sheetName val="pro ra op"/>
      <sheetName val="D7(1)"/>
      <sheetName val="villa"/>
      <sheetName val="Progress"/>
      <sheetName val="skejul"/>
      <sheetName val="ANL_TEK.6"/>
      <sheetName val="bq analisa"/>
      <sheetName val="Analysis"/>
      <sheetName val="per span 35"/>
      <sheetName val="CBD"/>
      <sheetName val="An HarSatPek"/>
      <sheetName val="Sat Bah &amp; Up"/>
      <sheetName val="Struk"/>
      <sheetName val="Tuk Koef"/>
      <sheetName val="Div2"/>
      <sheetName val="Hsatuan-OK"/>
      <sheetName val="Har Sat"/>
      <sheetName val="Har_Sat"/>
      <sheetName val="Kuantitas_&amp;_Harga"/>
      <sheetName val="DIV.1"/>
      <sheetName val="PRD 01-6(I-II)"/>
      <sheetName val="PRD 01-7 alat"/>
      <sheetName val="BASIC"/>
      <sheetName val="EVAL-ANAL"/>
      <sheetName val="MAP"/>
      <sheetName val="div-6"/>
      <sheetName val="RKP"/>
      <sheetName val="div-2"/>
      <sheetName val="Ana. PU"/>
      <sheetName val="Rekap"/>
      <sheetName val="Rincian"/>
      <sheetName val="HARGA AT"/>
      <sheetName val="Mob"/>
      <sheetName val="D7"/>
      <sheetName val="???1"/>
      <sheetName val="Piping"/>
      <sheetName val="Bill-19"/>
      <sheetName val="sum-bill22"/>
      <sheetName val="An Struktur"/>
      <sheetName val="GTS_I_PS6"/>
      <sheetName val="BQ_AC-_SEMANAN6"/>
      <sheetName val="Currency_Rate6"/>
      <sheetName val="Man_power4"/>
      <sheetName val="fin_SB3"/>
      <sheetName val="FIN_PARKIR3"/>
      <sheetName val="RINC_FIN_T4_3"/>
      <sheetName val="RINC_FIN_T4___3_3"/>
      <sheetName val="RINC_FIN_T4___2_3"/>
      <sheetName val="Rekap_Addendum3"/>
      <sheetName val="Bill_1_VAC-Supply-A3"/>
      <sheetName val="BANGUNAN_PENUNJANG3"/>
      <sheetName val="Daf_Harga3"/>
      <sheetName val="Rekap_Bill3"/>
      <sheetName val="An__Harga3"/>
      <sheetName val="Cash_Flow_bulanan3"/>
      <sheetName val="Basic_Price3"/>
      <sheetName val="Agregat_Halus___Kasar3"/>
      <sheetName val="div_83"/>
      <sheetName val="div_23"/>
      <sheetName val="div_33"/>
      <sheetName val="div_43"/>
      <sheetName val="div_53"/>
      <sheetName val="div_63"/>
      <sheetName val="div_73"/>
      <sheetName val="div_93"/>
      <sheetName val="Rekap_Biaya3"/>
      <sheetName val="Harsat_Bahan2"/>
      <sheetName val="Harsat_Upah2"/>
      <sheetName val="r_tank2"/>
      <sheetName val="BQ_ARS2"/>
      <sheetName val="Kolom_UT2"/>
      <sheetName val="Perhit_Alat2"/>
      <sheetName val="Urai__Resap_pengikat2"/>
      <sheetName val="F_ALARM2"/>
      <sheetName val="Rekap_RAB_kl2"/>
      <sheetName val="Rekap_RAB_Amd2"/>
      <sheetName val="Dftr_Kuan_Hrg_Amd2"/>
      <sheetName val="Public_Area2"/>
      <sheetName val="RINC_hotel2"/>
      <sheetName val="PROTECTION_2"/>
      <sheetName val="Perhitungan_RAB2"/>
      <sheetName val="Rencana_Anggaran_Biaya2"/>
      <sheetName val="Harga_Satuan2"/>
      <sheetName val="H_Satuan2"/>
      <sheetName val="TE_TS_FA_LAN_MATV2"/>
      <sheetName val="Man_Power_&amp;_Comp2"/>
      <sheetName val="Grand_summary2"/>
      <sheetName val="struktur_tdk_dipakai2"/>
      <sheetName val="luar_Apart2"/>
      <sheetName val="Bill_rekap2"/>
      <sheetName val="hrg_dasar2"/>
      <sheetName val="Ahs_22"/>
      <sheetName val="Ahs_12"/>
      <sheetName val="bahan_2"/>
      <sheetName val="ANALISA_SNI'13_2"/>
      <sheetName val="Tender_Review2"/>
      <sheetName val="THPDMoi__(2)2"/>
      <sheetName val="t-h_HA_THE2"/>
      <sheetName val="CHITIET_VL-NC-TT_-1p2"/>
      <sheetName val="dongia_(2)2"/>
      <sheetName val="TONG_HOP_VL-NC_TT2"/>
      <sheetName val="TH_XL2"/>
      <sheetName val="TONG_HOP_VL-NC2"/>
      <sheetName val="TONGKE3p_2"/>
      <sheetName val="TH_VL,_NC,_DDHT_Thanhphuoc2"/>
      <sheetName val="DON_GIA2"/>
      <sheetName val="CHITIET_VL-NC2"/>
      <sheetName val="Bill_of_Quantity2"/>
      <sheetName val="Perm__Test2"/>
      <sheetName val="Bill_of_Qty1"/>
      <sheetName val="ANALISA_PEK_UMUM1"/>
      <sheetName val="ANALISA_KONST_BTN1"/>
      <sheetName val="Analisa_Str1"/>
      <sheetName val="Fire_Fighting1"/>
      <sheetName val="Item_Kompensasi1"/>
      <sheetName val="An_Arsitektur1"/>
      <sheetName val="Data_basic_price_jgan_diprint1"/>
      <sheetName val="Galian_11"/>
      <sheetName val="Thiet_bi1"/>
      <sheetName val="DM_ChiPhi1"/>
      <sheetName val="time_schedule1"/>
      <sheetName val="periode_progress1"/>
      <sheetName val="rekap_progres)1"/>
      <sheetName val="concept_cost_code1"/>
      <sheetName val="summary_cost_code1"/>
      <sheetName val="kas_proyek1"/>
      <sheetName val="lain_lain1"/>
      <sheetName val="RAB_AR&amp;STR1"/>
      <sheetName val="DG_duoi"/>
      <sheetName val="Luas_Gross1"/>
      <sheetName val="bas_A1"/>
      <sheetName val="bas_B1"/>
      <sheetName val="RINC_FIN_A_hotel_1"/>
      <sheetName val="RINC_FIN_A_hotel___2_1"/>
      <sheetName val="REF_ONLY1"/>
      <sheetName val="Analisa_Harga1"/>
      <sheetName val="analisa_PUBM1"/>
      <sheetName val="4-Lane_bridge"/>
      <sheetName val="Cash_Flow"/>
      <sheetName val="Input_Data"/>
      <sheetName val="UPAH_BAHAN"/>
      <sheetName val="Agregat_Halus_&amp;_Kasar"/>
      <sheetName val="Chiết_tính_BS"/>
      <sheetName val="CP_HMC"/>
      <sheetName val="Du_thau"/>
      <sheetName val="Tong_hop_DT_XDCT"/>
      <sheetName val="CP_Khac_cuoc_VC"/>
      <sheetName val="Basement_(2)"/>
      <sheetName val="Fill_this_out_first___"/>
      <sheetName val="Rekapitulasi_Harga_Satuan"/>
      <sheetName val="Daftar_Harga_Material"/>
      <sheetName val="Kuantitas_&amp;_Harga1"/>
      <sheetName val="daf_isi_(xref)"/>
      <sheetName val="4-Basic_Price"/>
      <sheetName val="Cable_ko_co_giap_bao_ve_"/>
      <sheetName val="AFORM-BQR_xls"/>
      <sheetName val="Week9-Feb____"/>
      <sheetName val="gia_vt"/>
      <sheetName val="1_BILL_MOI_THAU_CAN_THUONG"/>
      <sheetName val="5_1_ELEKTRIKAL-ELEKTRONIK"/>
      <sheetName val="L_1"/>
      <sheetName val="Analisa_Alat_Berat"/>
      <sheetName val="On_Time"/>
      <sheetName val="pro_ra_op"/>
      <sheetName val="ANL_TEK_6"/>
      <sheetName val="bq_analisa"/>
      <sheetName val="per_span_35"/>
      <sheetName val="An_HarSatPek"/>
      <sheetName val="Sat_Bah_&amp;_Up"/>
      <sheetName val="Tuk_Koef"/>
      <sheetName val="Har_Sat1"/>
      <sheetName val="DIV_1"/>
      <sheetName val="PRD_01-6(I-II)"/>
      <sheetName val="PRD_01-7_alat"/>
      <sheetName val="Ana__PU"/>
      <sheetName val="HARGA_AT"/>
      <sheetName val="An_Struktur"/>
      <sheetName val="TESİSAT"/>
      <sheetName val="B3A - TOWER A"/>
      <sheetName val="MTO REV.2(ARMOR)"/>
      <sheetName val="Bill of Qty MEP"/>
      <sheetName val="Temp&amp;Site"/>
      <sheetName val="GTS_I_PS7"/>
      <sheetName val="BQ_AC-_SEMANAN7"/>
      <sheetName val="Currency_Rate7"/>
      <sheetName val="Man_power5"/>
      <sheetName val="fin_SB4"/>
      <sheetName val="FIN_PARKIR4"/>
      <sheetName val="RINC_FIN_T4_4"/>
      <sheetName val="RINC_FIN_T4___3_4"/>
      <sheetName val="RINC_FIN_T4___2_4"/>
      <sheetName val="Rekap_Addendum4"/>
      <sheetName val="Bill_1_VAC-Supply-A4"/>
      <sheetName val="BANGUNAN_PENUNJANG4"/>
      <sheetName val="Daf_Harga4"/>
      <sheetName val="Rekap_Bill4"/>
      <sheetName val="An__Harga4"/>
      <sheetName val="Cash_Flow_bulanan4"/>
      <sheetName val="Basic_Price4"/>
      <sheetName val="Agregat_Halus___Kasar4"/>
      <sheetName val="div_84"/>
      <sheetName val="div_24"/>
      <sheetName val="div_34"/>
      <sheetName val="div_44"/>
      <sheetName val="div_54"/>
      <sheetName val="div_64"/>
      <sheetName val="div_74"/>
      <sheetName val="div_94"/>
      <sheetName val="Rekap_Biaya4"/>
      <sheetName val="Harsat_Bahan3"/>
      <sheetName val="Harsat_Upah3"/>
      <sheetName val="r_tank3"/>
      <sheetName val="BQ_ARS3"/>
      <sheetName val="Kolom_UT3"/>
      <sheetName val="Perhit_Alat3"/>
      <sheetName val="Urai__Resap_pengikat3"/>
      <sheetName val="F_ALARM3"/>
      <sheetName val="Rekap_RAB_kl3"/>
      <sheetName val="Rekap_RAB_Amd3"/>
      <sheetName val="Dftr_Kuan_Hrg_Amd3"/>
      <sheetName val="Public_Area3"/>
      <sheetName val="RINC_hotel3"/>
      <sheetName val="PROTECTION_3"/>
      <sheetName val="Perhitungan_RAB3"/>
      <sheetName val="Rencana_Anggaran_Biaya3"/>
      <sheetName val="Harga_Satuan3"/>
      <sheetName val="H_Satuan3"/>
      <sheetName val="TE_TS_FA_LAN_MATV3"/>
      <sheetName val="Man_Power_&amp;_Comp3"/>
      <sheetName val="Grand_summary3"/>
      <sheetName val="struktur_tdk_dipakai3"/>
      <sheetName val="luar_Apart3"/>
      <sheetName val="Bill_rekap3"/>
      <sheetName val="hrg_dasar3"/>
      <sheetName val="Ahs_23"/>
      <sheetName val="Ahs_13"/>
      <sheetName val="bahan_3"/>
      <sheetName val="ANALISA_SNI'13_3"/>
      <sheetName val="Tender_Review3"/>
      <sheetName val="THPDMoi__(2)3"/>
      <sheetName val="t-h_HA_THE3"/>
      <sheetName val="CHITIET_VL-NC-TT_-1p3"/>
      <sheetName val="dongia_(2)3"/>
      <sheetName val="TONG_HOP_VL-NC_TT3"/>
      <sheetName val="TH_XL3"/>
      <sheetName val="TONG_HOP_VL-NC3"/>
      <sheetName val="TONGKE3p_3"/>
      <sheetName val="TH_VL,_NC,_DDHT_Thanhphuoc3"/>
      <sheetName val="DON_GIA3"/>
      <sheetName val="CHITIET_VL-NC3"/>
      <sheetName val="Bill_of_Quantity3"/>
      <sheetName val="Perm__Test3"/>
      <sheetName val="Bill_of_Qty2"/>
      <sheetName val="ANALISA_PEK_UMUM2"/>
      <sheetName val="ANALISA_KONST_BTN2"/>
      <sheetName val="Analisa_Str2"/>
      <sheetName val="Fire_Fighting2"/>
      <sheetName val="Item_Kompensasi2"/>
      <sheetName val="An_Arsitektur2"/>
      <sheetName val="Data_basic_price_jgan_diprint2"/>
      <sheetName val="Galian_12"/>
      <sheetName val="Thiet_bi2"/>
      <sheetName val="DM_ChiPhi2"/>
      <sheetName val="time_schedule2"/>
      <sheetName val="periode_progress2"/>
      <sheetName val="rekap_progres)2"/>
      <sheetName val="concept_cost_code2"/>
      <sheetName val="summary_cost_code2"/>
      <sheetName val="kas_proyek2"/>
      <sheetName val="lain_lain2"/>
      <sheetName val="RAB_AR&amp;STR2"/>
      <sheetName val="Cash_Flow1"/>
      <sheetName val="DG_duoi1"/>
      <sheetName val="Luas_Gross2"/>
      <sheetName val="bas_A2"/>
      <sheetName val="bas_B2"/>
      <sheetName val="RINC_FIN_A_hotel_2"/>
      <sheetName val="RINC_FIN_A_hotel___2_2"/>
      <sheetName val="REF_ONLY2"/>
      <sheetName val="Analisa_Harga2"/>
      <sheetName val="analisa_PUBM2"/>
      <sheetName val="Input_Data1"/>
      <sheetName val="UPAH_BAHAN1"/>
      <sheetName val="Agregat_Halus_&amp;_Kasar1"/>
      <sheetName val="Cable_ko_co_giap_bao_ve_1"/>
      <sheetName val="Basement_(2)1"/>
      <sheetName val="Fill_this_out_first___1"/>
      <sheetName val="Rekapitulasi_Harga_Satuan1"/>
      <sheetName val="Daftar_Harga_Material1"/>
      <sheetName val="Kuantitas_&amp;_Harga2"/>
      <sheetName val="daf_isi_(xref)1"/>
      <sheetName val="4-Basic_Price1"/>
      <sheetName val="Chiết_tính_BS1"/>
      <sheetName val="CP_HMC1"/>
      <sheetName val="Du_thau1"/>
      <sheetName val="Tong_hop_DT_XDCT1"/>
      <sheetName val="CP_Khac_cuoc_VC1"/>
      <sheetName val="4-Lane_bridge1"/>
      <sheetName val="AFORM-BQR_xls1"/>
      <sheetName val="gia_vt1"/>
      <sheetName val="1_BILL_MOI_THAU_CAN_THUONG1"/>
      <sheetName val="Week9-Feb____1"/>
      <sheetName val="5_1_ELEKTRIKAL-ELEKTRONIK1"/>
      <sheetName val="L_11"/>
      <sheetName val="Analisa_Alat_Berat1"/>
      <sheetName val="On_Time1"/>
      <sheetName val="pro_ra_op1"/>
      <sheetName val="ANL_TEK_61"/>
      <sheetName val="bq_analisa1"/>
      <sheetName val="per_span_351"/>
      <sheetName val="An_HarSatPek1"/>
      <sheetName val="Sat_Bah_&amp;_Up1"/>
      <sheetName val="Tuk_Koef1"/>
      <sheetName val="Har_Sat2"/>
      <sheetName val="DIV_11"/>
      <sheetName val="PRD_01-6(I-II)1"/>
      <sheetName val="PRD_01-7_alat1"/>
      <sheetName val="Ana__PU1"/>
      <sheetName val="HARGA_AT1"/>
      <sheetName val="An_Struktur1"/>
      <sheetName val="Pack-3"/>
      <sheetName val="QUOTATION"/>
      <sheetName val="QUOTATION (2)"/>
      <sheetName val="CALC"/>
      <sheetName val="Project Data"/>
      <sheetName val="Confidential PAS HMI"/>
      <sheetName val="sept"/>
      <sheetName val="Div3"/>
      <sheetName val="Div4"/>
      <sheetName val="galian saluran"/>
      <sheetName val="Analisa Harga Satuan"/>
      <sheetName val="Daftar Harga"/>
      <sheetName val="Analisa Prelim"/>
      <sheetName val="area"/>
      <sheetName val="Rekapitulasi Akhir"/>
      <sheetName val="Bill.1 Persiapan"/>
      <sheetName val="Bill.4 tambah kurang"/>
      <sheetName val="NP (2)"/>
      <sheetName val="fas"/>
      <sheetName val="typ 10_25"/>
      <sheetName val="ph26"/>
      <sheetName val="ph27"/>
      <sheetName val="kor_un"/>
      <sheetName val="kor"/>
      <sheetName val="Column"/>
      <sheetName val="Cover (x)"/>
      <sheetName val="Cor Apt"/>
      <sheetName val="Sales"/>
      <sheetName val="Mẫu"/>
      <sheetName val="LEGEND"/>
      <sheetName val="0000"/>
      <sheetName val="Net sum"/>
      <sheetName val="0-Grand Summary"/>
      <sheetName val="FP-(B&amp;EDECK)-Breakdown"/>
      <sheetName val="FP-(BLOCK B1)-Breakdown"/>
      <sheetName val="FP-(BLOCK B2)-Breakdown"/>
      <sheetName val="FP-(BLOCK B3)-Breakdown"/>
      <sheetName val="FP-(Club House)-Breadown"/>
      <sheetName val="MTP"/>
      <sheetName val="KL THÉP MÓNG,DẦM, SÀN, CỘT B2"/>
      <sheetName val="THKLTT THÉP B2"/>
      <sheetName val="___1"/>
      <sheetName val="VL"/>
      <sheetName val="ND"/>
      <sheetName val="Project_P"/>
      <sheetName val="BUSWAY"/>
      <sheetName val="Harsat.Alat"/>
      <sheetName val="MAPP"/>
      <sheetName val="anls"/>
      <sheetName val="BAHAN MEP"/>
      <sheetName val="DPKlah"/>
      <sheetName val="Waktu"/>
      <sheetName val="Harga Satuan Bahan"/>
      <sheetName val="Bangia"/>
      <sheetName val="入力作成表"/>
      <sheetName val="Earthwork"/>
      <sheetName val="CT"/>
      <sheetName val="D6"/>
      <sheetName val="D8"/>
      <sheetName val="Isolasi Luar"/>
      <sheetName val="FINISHING"/>
      <sheetName val="ocean voyage"/>
      <sheetName val="PE-F-42 Rev 01 Manpower"/>
      <sheetName val="har-sat"/>
      <sheetName val="ANALISA HARGA   "/>
      <sheetName val="Memb Schd"/>
      <sheetName val="Master Edit"/>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upah_borong"/>
      <sheetName val="satuan_pek"/>
      <sheetName val="Book 1 Summary"/>
      <sheetName val="Elec LG"/>
      <sheetName val="bke7"/>
      <sheetName val="Priced BOQ"/>
      <sheetName val="Fabrication"/>
      <sheetName val="HRG"/>
      <sheetName val="PERALATAN PROYEK GOL III A"/>
      <sheetName val="JAD-PEL"/>
      <sheetName val="harga dasar T-M-A"/>
      <sheetName val="6-AGREGAT"/>
      <sheetName val="Vibro_Roller"/>
      <sheetName val="CUACA"/>
      <sheetName val="Up"/>
      <sheetName val="DIV1"/>
      <sheetName val="Upah "/>
      <sheetName val="5-Peralatan"/>
      <sheetName val="HARGA MATERIAL"/>
      <sheetName val="HSP"/>
      <sheetName val="telp"/>
      <sheetName val="an.pemel.rutin"/>
      <sheetName val="an.mobilisasi"/>
      <sheetName val="an.dmpu"/>
      <sheetName val="daftar.kuantita"/>
      <sheetName val="alat"/>
      <sheetName val="metode.dmpu"/>
      <sheetName val="analis"/>
      <sheetName val="REKAP ARSITEKTUR"/>
      <sheetName val="REKAP STRKTR"/>
      <sheetName val="Volume"/>
      <sheetName val="AHS"/>
      <sheetName val="NET表"/>
      <sheetName val="BQ表"/>
      <sheetName val="Analisa &amp; Upah"/>
      <sheetName val="Analisa 2"/>
      <sheetName val="daf_3_OK_"/>
      <sheetName val="daf_7_OK_"/>
      <sheetName val="HRG BHN"/>
      <sheetName val="LG"/>
      <sheetName val="DESCRIPTION"/>
      <sheetName val="BM DATA SHEET"/>
      <sheetName val="Builder"/>
      <sheetName val="BND"/>
      <sheetName val="FUEL FILLER"/>
      <sheetName val="유림골조"/>
      <sheetName val="Sheet4"/>
      <sheetName val="설계내역서"/>
      <sheetName val="GTS_I_PS8"/>
      <sheetName val="BQ_AC-_SEMANAN8"/>
      <sheetName val="Currency_Rate8"/>
      <sheetName val="Man_power6"/>
      <sheetName val="fin_SB5"/>
      <sheetName val="FIN_PARKIR5"/>
      <sheetName val="RINC_FIN_T4_5"/>
      <sheetName val="RINC_FIN_T4___3_5"/>
      <sheetName val="RINC_FIN_T4___2_5"/>
      <sheetName val="Rekap_Addendum5"/>
      <sheetName val="Bill_1_VAC-Supply-A5"/>
      <sheetName val="BANGUNAN_PENUNJANG5"/>
      <sheetName val="Daf_Harga5"/>
      <sheetName val="Rekap_Bill5"/>
      <sheetName val="An__Harga5"/>
      <sheetName val="Cash_Flow_bulanan5"/>
      <sheetName val="Basic_Price5"/>
      <sheetName val="Agregat_Halus___Kasar5"/>
      <sheetName val="div_85"/>
      <sheetName val="div_25"/>
      <sheetName val="div_35"/>
      <sheetName val="div_45"/>
      <sheetName val="div_55"/>
      <sheetName val="div_65"/>
      <sheetName val="div_75"/>
      <sheetName val="div_95"/>
      <sheetName val="Rekap_Biaya5"/>
      <sheetName val="Harsat_Bahan4"/>
      <sheetName val="Harsat_Upah4"/>
      <sheetName val="r_tank4"/>
      <sheetName val="BQ_ARS4"/>
      <sheetName val="Kolom_UT4"/>
      <sheetName val="Perhit_Alat4"/>
      <sheetName val="Urai__Resap_pengikat4"/>
      <sheetName val="F_ALARM4"/>
      <sheetName val="Rekap_RAB_kl4"/>
      <sheetName val="Rekap_RAB_Amd4"/>
      <sheetName val="Dftr_Kuan_Hrg_Amd4"/>
      <sheetName val="Public_Area4"/>
      <sheetName val="RINC_hotel4"/>
      <sheetName val="PROTECTION_4"/>
      <sheetName val="Perhitungan_RAB4"/>
      <sheetName val="Rencana_Anggaran_Biaya4"/>
      <sheetName val="Harga_Satuan4"/>
      <sheetName val="H_Satuan4"/>
      <sheetName val="TE_TS_FA_LAN_MATV4"/>
      <sheetName val="Man_Power_&amp;_Comp4"/>
      <sheetName val="Grand_summary4"/>
      <sheetName val="struktur_tdk_dipakai4"/>
      <sheetName val="luar_Apart4"/>
      <sheetName val="Bill_rekap4"/>
      <sheetName val="hrg_dasar4"/>
      <sheetName val="Ahs_24"/>
      <sheetName val="Ahs_14"/>
      <sheetName val="bahan_4"/>
      <sheetName val="ANALISA_SNI'13_4"/>
      <sheetName val="Tender_Review4"/>
      <sheetName val="THPDMoi__(2)4"/>
      <sheetName val="t-h_HA_THE4"/>
      <sheetName val="CHITIET_VL-NC-TT_-1p4"/>
      <sheetName val="dongia_(2)4"/>
      <sheetName val="TONG_HOP_VL-NC_TT4"/>
      <sheetName val="TH_XL4"/>
      <sheetName val="TONG_HOP_VL-NC4"/>
      <sheetName val="TONGKE3p_4"/>
      <sheetName val="TH_VL,_NC,_DDHT_Thanhphuoc4"/>
      <sheetName val="DON_GIA4"/>
      <sheetName val="CHITIET_VL-NC4"/>
      <sheetName val="Bill_of_Quantity4"/>
      <sheetName val="Perm__Test4"/>
      <sheetName val="Bill_of_Qty3"/>
      <sheetName val="ANALISA_PEK_UMUM3"/>
      <sheetName val="ANALISA_KONST_BTN3"/>
      <sheetName val="Analisa_Str3"/>
      <sheetName val="Fire_Fighting3"/>
      <sheetName val="Item_Kompensasi3"/>
      <sheetName val="An_Arsitektur3"/>
      <sheetName val="Data_basic_price_jgan_diprint3"/>
      <sheetName val="Galian_13"/>
      <sheetName val="Thiet_bi3"/>
      <sheetName val="DM_ChiPhi3"/>
      <sheetName val="time_schedule3"/>
      <sheetName val="periode_progress3"/>
      <sheetName val="rekap_progres)3"/>
      <sheetName val="concept_cost_code3"/>
      <sheetName val="summary_cost_code3"/>
      <sheetName val="kas_proyek3"/>
      <sheetName val="lain_lain3"/>
      <sheetName val="RAB_AR&amp;STR3"/>
      <sheetName val="Luas_Gross3"/>
      <sheetName val="bas_A3"/>
      <sheetName val="bas_B3"/>
      <sheetName val="RINC_FIN_A_hotel_3"/>
      <sheetName val="RINC_FIN_A_hotel___2_3"/>
      <sheetName val="REF_ONLY3"/>
      <sheetName val="Analisa_Harga3"/>
      <sheetName val="analisa_PUBM3"/>
      <sheetName val="DG_duoi2"/>
      <sheetName val="Input_Data2"/>
      <sheetName val="UPAH_BAHAN2"/>
      <sheetName val="Agregat_Halus_&amp;_Kasar2"/>
      <sheetName val="Cable_ko_co_giap_bao_ve_2"/>
      <sheetName val="Cash_Flow2"/>
      <sheetName val="Chiết_tính_BS2"/>
      <sheetName val="CP_HMC2"/>
      <sheetName val="Du_thau2"/>
      <sheetName val="Tong_hop_DT_XDCT2"/>
      <sheetName val="CP_Khac_cuoc_VC2"/>
      <sheetName val="AFORM-BQR_xls2"/>
      <sheetName val="Basement_(2)2"/>
      <sheetName val="Fill_this_out_first___2"/>
      <sheetName val="Rekapitulasi_Harga_Satuan2"/>
      <sheetName val="Daftar_Harga_Material2"/>
      <sheetName val="Kuantitas_&amp;_Harga3"/>
      <sheetName val="daf_isi_(xref)2"/>
      <sheetName val="4-Basic_Price2"/>
      <sheetName val="gia_vt2"/>
      <sheetName val="1_BILL_MOI_THAU_CAN_THUONG2"/>
      <sheetName val="4-Lane_bridge2"/>
      <sheetName val="Week9-Feb____2"/>
      <sheetName val="5_1_ELEKTRIKAL-ELEKTRONIK2"/>
      <sheetName val="L_12"/>
      <sheetName val="Analisa_Alat_Berat2"/>
      <sheetName val="On_Time2"/>
      <sheetName val="pro_ra_op2"/>
      <sheetName val="ANL_TEK_62"/>
      <sheetName val="bq_analisa2"/>
      <sheetName val="per_span_352"/>
      <sheetName val="An_HarSatPek2"/>
      <sheetName val="Sat_Bah_&amp;_Up2"/>
      <sheetName val="Tuk_Koef2"/>
      <sheetName val="Har_Sat3"/>
      <sheetName val="DIV_12"/>
      <sheetName val="PRD_01-6(I-II)2"/>
      <sheetName val="PRD_01-7_alat2"/>
      <sheetName val="Ana__PU2"/>
      <sheetName val="HARGA_AT2"/>
      <sheetName val="An_Struktur2"/>
      <sheetName val="Bill_of_Qty_MEP"/>
      <sheetName val="B3A_-_TOWER_A"/>
      <sheetName val="MTO_REV_2(ARMOR)"/>
      <sheetName val="QUOTATION_(2)"/>
      <sheetName val="Project_Data"/>
      <sheetName val="Confidential_PAS_HMI"/>
      <sheetName val="galian_saluran"/>
      <sheetName val="Analisa_Harga_Satuan"/>
      <sheetName val="Daftar_Harga"/>
      <sheetName val="Analisa_Prelim"/>
      <sheetName val="Rekapitulasi_Akhir"/>
      <sheetName val="Bill_1_Persiapan"/>
      <sheetName val="Bill_4_tambah_kurang"/>
      <sheetName val="NP_(2)"/>
      <sheetName val="typ_10_25"/>
      <sheetName val="Cover_(x)"/>
      <sheetName val="Cor_Apt"/>
      <sheetName val="Net_sum"/>
      <sheetName val="0-Grand_Summary"/>
      <sheetName val="FP-(BLOCK_B1)-Breakdown"/>
      <sheetName val="FP-(BLOCK_B2)-Breakdown"/>
      <sheetName val="FP-(BLOCK_B3)-Breakdown"/>
      <sheetName val="FP-(Club_House)-Breadown"/>
      <sheetName val="Elec_LG"/>
      <sheetName val="KL_THÉP_MÓNG,DẦM,_SÀN,_CỘT_B2"/>
      <sheetName val="THKLTT_THÉP_B2"/>
      <sheetName val="Harsat_Alat"/>
      <sheetName val="BAHAN_MEP"/>
      <sheetName val="Harga_Satuan_Bahan"/>
      <sheetName val="Isolasi_Luar"/>
      <sheetName val="ocean_voyage"/>
      <sheetName val="PE-F-42_Rev_01_Manpower"/>
      <sheetName val="ANALISA_HARGA___"/>
      <sheetName val="Memb_Schd"/>
      <sheetName val="Master_Edit"/>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Book_1_Summary"/>
      <sheetName val="Priced_BOQ"/>
      <sheetName val="SCOPE OF WORK"/>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sheetData sheetId="390"/>
      <sheetData sheetId="391"/>
      <sheetData sheetId="392"/>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refreshError="1"/>
      <sheetData sheetId="485"/>
      <sheetData sheetId="486"/>
      <sheetData sheetId="487" refreshError="1"/>
      <sheetData sheetId="488" refreshError="1"/>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refreshError="1"/>
      <sheetData sheetId="511" refreshError="1"/>
      <sheetData sheetId="512" refreshError="1"/>
      <sheetData sheetId="513" refreshError="1"/>
      <sheetData sheetId="514" refreshError="1"/>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sheetData sheetId="891"/>
      <sheetData sheetId="892"/>
      <sheetData sheetId="893"/>
      <sheetData sheetId="894"/>
      <sheetData sheetId="895"/>
      <sheetData sheetId="896"/>
      <sheetData sheetId="897"/>
      <sheetData sheetId="898" refreshError="1"/>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sheetData sheetId="973"/>
      <sheetData sheetId="974"/>
      <sheetData sheetId="975"/>
      <sheetData sheetId="976" refreshError="1"/>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조명시설"/>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tion"/>
      <sheetName val="Sheet1"/>
      <sheetName val="SUMMARY PAGE"/>
      <sheetName val="01-MV sys."/>
      <sheetName val="02-Genset"/>
      <sheetName val="03-LV Elect.Panel"/>
      <sheetName val="04-UPS"/>
      <sheetName val="05-LV Cabling"/>
      <sheetName val="06-LPs+Earthing sys"/>
      <sheetName val="07-Lighting sys."/>
      <sheetName val="08-SW, Socket, Isolator"/>
      <sheetName val="09-Data,TEL"/>
      <sheetName val="10-CCTV system"/>
      <sheetName val="11-Access control"/>
      <sheetName val="12-PA system"/>
      <sheetName val="13-FA System"/>
      <sheetName val="14-Fire fighting sys"/>
      <sheetName val="15-ACMV"/>
      <sheetName val="16-CHILLER &amp; COOLING"/>
      <sheetName val="17-BMS"/>
      <sheetName val="18-Water supply"/>
      <sheetName val="19-WWD"/>
      <sheetName val="20-Storm drainage"/>
      <sheetName val="21-Dock, Lift, WB"/>
      <sheetName val="Alternative"/>
      <sheetName val="IMPORT TAX"/>
      <sheetName val="01-Main building"/>
      <sheetName val="02-Office"/>
      <sheetName val="03-Utility"/>
      <sheetName val="04-Pipe bridge"/>
      <sheetName val="05A-Guardhouse"/>
      <sheetName val="07-Bike park"/>
      <sheetName val="External"/>
      <sheetName val="Leveling"/>
    </sheetNames>
    <sheetDataSet>
      <sheetData sheetId="0" refreshError="1">
        <row r="26">
          <cell r="H26">
            <v>-0.03</v>
          </cell>
        </row>
        <row r="52">
          <cell r="H52">
            <v>-0.1</v>
          </cell>
        </row>
        <row r="65">
          <cell r="H65">
            <v>-0.1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pretations (incl piling)"/>
      <sheetName val="Data (incl piling)"/>
      <sheetName val="Data (piling excluded)"/>
      <sheetName val="S-Curve (SLC)"/>
      <sheetName val="S-Curve (Surbana)"/>
      <sheetName val="Dem"/>
      <sheetName val="P1 (INFO)"/>
      <sheetName val="P2 (INFO)"/>
      <sheetName val="P3 (INFO)"/>
      <sheetName val="MSCP"/>
      <sheetName val="ESS"/>
      <sheetName val="Blk 31"/>
      <sheetName val="Blk 36"/>
      <sheetName val="Blk 35"/>
      <sheetName val="Blk 34"/>
      <sheetName val="Blk 32"/>
      <sheetName val="Blk 33"/>
      <sheetName val="P12 (INFO)"/>
      <sheetName val="Dem (ES)"/>
      <sheetName val="MSCP (ES)"/>
      <sheetName val="ESS (ES)"/>
      <sheetName val="Blk 31 (ES)"/>
      <sheetName val="Blk 31 (LS)"/>
      <sheetName val="Blk 36 (ES)"/>
      <sheetName val="Blk 36 (LS)"/>
      <sheetName val="Blk 35 (ES)"/>
      <sheetName val="Blk 35 (LS)"/>
      <sheetName val="Blk 34 (ES)"/>
      <sheetName val="Blk 34 (LS)"/>
      <sheetName val="Blk 32 (ES)"/>
      <sheetName val="Blk 32 (LS)"/>
      <sheetName val="Blk 33 (ES)"/>
      <sheetName val="Blk 33 (LS)"/>
      <sheetName val="Interpretations _incl piling_"/>
      <sheetName val="Interpretations_(incl_piling)"/>
      <sheetName val="Data_(incl_piling)"/>
      <sheetName val="Data_(piling_excluded)"/>
      <sheetName val="S-Curve_(SLC)"/>
      <sheetName val="S-Curve_(Surbana)"/>
      <sheetName val="P1_(INFO)"/>
      <sheetName val="P2_(INFO)"/>
      <sheetName val="P3_(INFO)"/>
      <sheetName val="Blk_31"/>
      <sheetName val="Blk_36"/>
      <sheetName val="Blk_35"/>
      <sheetName val="Blk_34"/>
      <sheetName val="Blk_32"/>
      <sheetName val="Blk_33"/>
      <sheetName val="P12_(INFO)"/>
      <sheetName val="Dem_(ES)"/>
      <sheetName val="MSCP_(ES)"/>
      <sheetName val="ESS_(ES)"/>
      <sheetName val="Blk_31_(ES)"/>
      <sheetName val="Blk_31_(LS)"/>
      <sheetName val="Blk_36_(ES)"/>
      <sheetName val="Blk_36_(LS)"/>
      <sheetName val="Blk_35_(ES)"/>
      <sheetName val="Blk_35_(LS)"/>
      <sheetName val="Blk_34_(ES)"/>
      <sheetName val="Blk_34_(LS)"/>
      <sheetName val="Blk_32_(ES)"/>
      <sheetName val="Blk_32_(LS)"/>
      <sheetName val="Blk_33_(ES)"/>
      <sheetName val="Blk_33_(LS)"/>
      <sheetName val="Interpretations__incl_piling_"/>
      <sheetName val="Interpretations_(incl_piling)1"/>
      <sheetName val="Data_(incl_piling)1"/>
      <sheetName val="Data_(piling_excluded)1"/>
      <sheetName val="S-Curve_(SLC)1"/>
      <sheetName val="S-Curve_(Surbana)1"/>
      <sheetName val="P1_(INFO)1"/>
      <sheetName val="P2_(INFO)1"/>
      <sheetName val="P3_(INFO)1"/>
      <sheetName val="Blk_311"/>
      <sheetName val="Blk_361"/>
      <sheetName val="Blk_351"/>
      <sheetName val="Blk_341"/>
      <sheetName val="Blk_321"/>
      <sheetName val="Blk_331"/>
      <sheetName val="P12_(INFO)1"/>
      <sheetName val="Dem_(ES)1"/>
      <sheetName val="MSCP_(ES)1"/>
      <sheetName val="ESS_(ES)1"/>
      <sheetName val="Blk_31_(ES)1"/>
      <sheetName val="Blk_31_(LS)1"/>
      <sheetName val="Blk_36_(ES)1"/>
      <sheetName val="Blk_36_(LS)1"/>
      <sheetName val="Blk_35_(ES)1"/>
      <sheetName val="Blk_35_(LS)1"/>
      <sheetName val="Blk_34_(ES)1"/>
      <sheetName val="Blk_34_(LS)1"/>
      <sheetName val="Blk_32_(ES)1"/>
      <sheetName val="Blk_32_(LS)1"/>
      <sheetName val="Blk_33_(ES)1"/>
      <sheetName val="Blk_33_(LS)1"/>
      <sheetName val="Interpretations__incl_piling_1"/>
    </sheetNames>
    <sheetDataSet>
      <sheetData sheetId="0">
        <row r="1">
          <cell r="B1">
            <v>787</v>
          </cell>
        </row>
        <row r="2">
          <cell r="B2">
            <v>74700000</v>
          </cell>
        </row>
        <row r="3">
          <cell r="B3">
            <v>10115000</v>
          </cell>
        </row>
        <row r="4">
          <cell r="B4">
            <v>231000</v>
          </cell>
        </row>
        <row r="5">
          <cell r="B5">
            <v>5568340</v>
          </cell>
        </row>
        <row r="6">
          <cell r="B6">
            <v>88460</v>
          </cell>
        </row>
        <row r="7">
          <cell r="B7">
            <v>69043200</v>
          </cell>
        </row>
        <row r="8">
          <cell r="B8">
            <v>8.7586900983200433E-2</v>
          </cell>
        </row>
        <row r="9">
          <cell r="B9">
            <v>1.0183299389002036</v>
          </cell>
        </row>
        <row r="13">
          <cell r="B13">
            <v>13550727.552679954</v>
          </cell>
          <cell r="C13">
            <v>157</v>
          </cell>
        </row>
        <row r="14">
          <cell r="B14">
            <v>13723348.285835112</v>
          </cell>
          <cell r="C14">
            <v>159</v>
          </cell>
        </row>
        <row r="15">
          <cell r="B15">
            <v>13723348.285835112</v>
          </cell>
          <cell r="C15">
            <v>159</v>
          </cell>
        </row>
        <row r="16">
          <cell r="B16">
            <v>8976278.1240682509</v>
          </cell>
          <cell r="C16">
            <v>104</v>
          </cell>
        </row>
        <row r="17">
          <cell r="B17">
            <v>8976278.1240682509</v>
          </cell>
          <cell r="C17">
            <v>104</v>
          </cell>
        </row>
        <row r="18">
          <cell r="B18">
            <v>8976278.1240682509</v>
          </cell>
          <cell r="C18">
            <v>104</v>
          </cell>
        </row>
        <row r="24">
          <cell r="B24">
            <v>931911.99999999895</v>
          </cell>
        </row>
        <row r="26">
          <cell r="B26">
            <v>690432</v>
          </cell>
        </row>
        <row r="30">
          <cell r="B30">
            <v>217780.79999999996</v>
          </cell>
        </row>
        <row r="32">
          <cell r="B32">
            <v>29515968</v>
          </cell>
        </row>
        <row r="33">
          <cell r="B33">
            <v>690432</v>
          </cell>
        </row>
        <row r="34">
          <cell r="B34">
            <v>690432</v>
          </cell>
        </row>
        <row r="35">
          <cell r="B35">
            <v>482688.29275730607</v>
          </cell>
        </row>
        <row r="36">
          <cell r="B36">
            <v>3452160</v>
          </cell>
        </row>
        <row r="37">
          <cell r="B37">
            <v>2071296</v>
          </cell>
        </row>
        <row r="39">
          <cell r="B39">
            <v>2761728</v>
          </cell>
        </row>
        <row r="40">
          <cell r="B40">
            <v>2416512</v>
          </cell>
        </row>
        <row r="41">
          <cell r="B41">
            <v>414259.20000000001</v>
          </cell>
        </row>
        <row r="42">
          <cell r="B42">
            <v>690432</v>
          </cell>
        </row>
        <row r="43">
          <cell r="B43">
            <v>207129.60000000001</v>
          </cell>
        </row>
        <row r="45">
          <cell r="B45">
            <v>138086.39999999999</v>
          </cell>
        </row>
        <row r="46">
          <cell r="B46">
            <v>207129.60000000001</v>
          </cell>
        </row>
        <row r="47">
          <cell r="B47">
            <v>69043.199999999997</v>
          </cell>
        </row>
        <row r="48">
          <cell r="B48">
            <v>586867.19999999995</v>
          </cell>
        </row>
        <row r="49">
          <cell r="B49">
            <v>482688.29275730607</v>
          </cell>
        </row>
        <row r="50">
          <cell r="B50">
            <v>208357.81448538753</v>
          </cell>
        </row>
        <row r="51">
          <cell r="B51">
            <v>276172.79999999999</v>
          </cell>
        </row>
        <row r="53">
          <cell r="B53">
            <v>69043.199999999997</v>
          </cell>
        </row>
        <row r="54">
          <cell r="B54">
            <v>69043.199999999997</v>
          </cell>
        </row>
        <row r="55">
          <cell r="B55">
            <v>276172.79999999999</v>
          </cell>
        </row>
        <row r="56">
          <cell r="B56">
            <v>241651.20000000001</v>
          </cell>
        </row>
        <row r="57">
          <cell r="B57">
            <v>69043.199999999997</v>
          </cell>
        </row>
        <row r="58">
          <cell r="B58">
            <v>207129.60000000001</v>
          </cell>
        </row>
        <row r="59">
          <cell r="B59">
            <v>69043.199999999997</v>
          </cell>
        </row>
        <row r="60">
          <cell r="B60">
            <v>3348595.2</v>
          </cell>
        </row>
        <row r="61">
          <cell r="B61">
            <v>138086.39999999999</v>
          </cell>
        </row>
        <row r="62">
          <cell r="B62">
            <v>1795123.2</v>
          </cell>
        </row>
        <row r="63">
          <cell r="B63">
            <v>1076091.3484116902</v>
          </cell>
        </row>
        <row r="64">
          <cell r="B64">
            <v>234501.23710292249</v>
          </cell>
        </row>
        <row r="65">
          <cell r="B65">
            <v>208357.81448538759</v>
          </cell>
        </row>
        <row r="66">
          <cell r="B66">
            <v>207129.60000000001</v>
          </cell>
        </row>
        <row r="67">
          <cell r="B67">
            <v>966604.80000000005</v>
          </cell>
        </row>
        <row r="68">
          <cell r="B68">
            <v>1829644.8</v>
          </cell>
        </row>
        <row r="69">
          <cell r="B69">
            <v>345216</v>
          </cell>
        </row>
        <row r="70">
          <cell r="B70">
            <v>345216</v>
          </cell>
        </row>
      </sheetData>
      <sheetData sheetId="1" refreshError="1"/>
      <sheetData sheetId="2"/>
      <sheetData sheetId="3"/>
      <sheetData sheetId="4" refreshError="1"/>
      <sheetData sheetId="5">
        <row r="1">
          <cell r="C1">
            <v>37834</v>
          </cell>
        </row>
        <row r="2">
          <cell r="C2">
            <v>0</v>
          </cell>
        </row>
        <row r="3">
          <cell r="C3">
            <v>0</v>
          </cell>
        </row>
        <row r="4">
          <cell r="C4">
            <v>0</v>
          </cell>
        </row>
        <row r="5">
          <cell r="C5">
            <v>0</v>
          </cell>
        </row>
        <row r="6">
          <cell r="C6">
            <v>0</v>
          </cell>
        </row>
        <row r="7">
          <cell r="C7">
            <v>0.43149999999999999</v>
          </cell>
        </row>
        <row r="8">
          <cell r="C8">
            <v>0.43149999999999999</v>
          </cell>
        </row>
        <row r="9">
          <cell r="C9">
            <v>0</v>
          </cell>
        </row>
        <row r="10">
          <cell r="C10">
            <v>0</v>
          </cell>
        </row>
        <row r="11">
          <cell r="C11">
            <v>0.4415</v>
          </cell>
        </row>
        <row r="12">
          <cell r="C12">
            <v>0.4415</v>
          </cell>
        </row>
        <row r="13">
          <cell r="C13">
            <v>0</v>
          </cell>
        </row>
        <row r="14">
          <cell r="C14">
            <v>0</v>
          </cell>
        </row>
        <row r="15">
          <cell r="C15">
            <v>0</v>
          </cell>
        </row>
        <row r="16">
          <cell r="C16">
            <v>28809</v>
          </cell>
        </row>
        <row r="17">
          <cell r="C17">
            <v>37834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ow r="1">
          <cell r="B1">
            <v>787</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1">
          <cell r="B1">
            <v>787</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sheet"/>
      <sheetName val="Summary"/>
      <sheetName val="Preliminaries"/>
      <sheetName val="CSA Works"/>
      <sheetName val="Other items"/>
      <sheetName val="Price"/>
      <sheetName val="Calculation"/>
    </sheetNames>
    <sheetDataSet>
      <sheetData sheetId="0"/>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S.SHEET"/>
      <sheetName val="00.CSDL"/>
      <sheetName val="(A.01)_B.GIAO NS"/>
      <sheetName val="Code Company"/>
      <sheetName val="(A.02)_N.DUNG NS"/>
      <sheetName val="(A.03)_RES.COMPARE"/>
      <sheetName val="(A.04)_BOQ-CLAIM"/>
      <sheetName val="(A.05)_ID"/>
      <sheetName val="(A.06)_D.MUC"/>
      <sheetName val="(B.01)_DNTT (SOL)"/>
      <sheetName val="(B.02)_COVER (SOL)"/>
      <sheetName val="(B.03)_SUMMARY (SOL)"/>
      <sheetName val="(B.04)_IPC-SOL"/>
      <sheetName val="(E.03)_SS GIA"/>
      <sheetName val="(C.01)_DETAIL-KL"/>
      <sheetName val="(C.02)_In-DATA"/>
      <sheetName val="(D.01)_CP TUAN"/>
      <sheetName val="(D.02)_TH CP TUAN"/>
      <sheetName val="(D.03)_B.KE HD"/>
      <sheetName val="(D.04)_CT.LUONG"/>
      <sheetName val="(D.05)_MUC LUONG"/>
      <sheetName val="(D.06)_TH.LCN"/>
      <sheetName val="(D.07)_LUONG KKL"/>
      <sheetName val="(D.08)_LUONG CKL"/>
      <sheetName val="(D.09)_L.CN TRU TP"/>
      <sheetName val="(E.01)_QTDA"/>
      <sheetName val="(E.02)_BC THEP"/>
      <sheetName val="(E.03)_BC BE TONG"/>
    </sheetNames>
    <sheetDataSet>
      <sheetData sheetId="0" refreshError="1"/>
      <sheetData sheetId="1" refreshError="1"/>
      <sheetData sheetId="2" refreshError="1"/>
      <sheetData sheetId="3" refreshError="1"/>
      <sheetData sheetId="4">
        <row r="2">
          <cell r="F2" t="str">
            <v>NGÂN SÁCH THI CÔNG</v>
          </cell>
          <cell r="Q2" t="str">
            <v>[SHEICO 01 - QLCP - Final.xlsx] =&gt; Bỏ mục tiêu đề ra</v>
          </cell>
          <cell r="CG2" t="str">
            <v>Nhập tay</v>
          </cell>
          <cell r="CI2" t="str">
            <v>Nhập tay</v>
          </cell>
          <cell r="CK2" t="str">
            <v>Nhập tay</v>
          </cell>
          <cell r="CM2" t="str">
            <v>Nhập tay</v>
          </cell>
          <cell r="CO2" t="str">
            <v>Nhập tay</v>
          </cell>
          <cell r="CQ2" t="str">
            <v>Nhập tay</v>
          </cell>
        </row>
        <row r="3">
          <cell r="F3" t="str">
            <v>Code DA : CODE DA MAU 00</v>
          </cell>
          <cell r="I3" t="str">
            <v>I. BOQ CĐT &amp; SOL</v>
          </cell>
          <cell r="L3" t="str">
            <v>III. NGÂN SÁCH CHỐT
(FINAL)</v>
          </cell>
          <cell r="P3" t="str">
            <v>IV. TỔNG CHI PHÍ THỰC TẾ</v>
          </cell>
          <cell r="S3" t="str">
            <v>V. NGÂN SÁCH CÒN LẠI</v>
          </cell>
          <cell r="V3" t="str">
            <v>VI. KẾ HOẠCH NGÂN SÁCH</v>
          </cell>
          <cell r="Z3" t="str">
            <v>PHÂN BỔ CHI PHÍ TIỀN MẶT DỰ ÁN (30%)</v>
          </cell>
          <cell r="AT3" t="str">
            <v>PHÂN BỔ NGÂN SÁCH</v>
          </cell>
          <cell r="EE3" t="str">
            <v>CÒN LẠI</v>
          </cell>
        </row>
        <row r="4">
          <cell r="F4" t="str">
            <v>DTXD : . . . . M2. T. gian thi công</v>
          </cell>
          <cell r="Z4" t="str">
            <v>CHĐ</v>
          </cell>
          <cell r="AC4" t="str">
            <v>KHĐ</v>
          </cell>
          <cell r="AF4" t="str">
            <v>CCDC</v>
          </cell>
          <cell r="AI4" t="str">
            <v>LCN</v>
          </cell>
          <cell r="AL4" t="str">
            <v>LCN-CKL</v>
          </cell>
          <cell r="AO4" t="str">
            <v>Lương BCH</v>
          </cell>
          <cell r="AT4" t="str">
            <v>Khối lượng thi công</v>
          </cell>
          <cell r="CF4" t="str">
            <v>Đơn giá thi công</v>
          </cell>
          <cell r="CR4" t="str">
            <v>Thành tiền đơn vị 01</v>
          </cell>
          <cell r="CX4" t="str">
            <v>Thành tiền đơn vị 02</v>
          </cell>
          <cell r="DD4" t="str">
            <v>Thành tiền đơn vị 03</v>
          </cell>
          <cell r="DJ4" t="str">
            <v>Thành tiền đơn vị 04</v>
          </cell>
          <cell r="DP4" t="str">
            <v>Thành tiền đơn vị 05</v>
          </cell>
          <cell r="DV4" t="str">
            <v>Thành tiền đơn vị 06</v>
          </cell>
        </row>
        <row r="5">
          <cell r="F5" t="str">
            <v>ID 
code</v>
          </cell>
          <cell r="G5" t="str">
            <v>Nội dung công việc</v>
          </cell>
          <cell r="H5" t="str">
            <v>Đ.Vị</v>
          </cell>
          <cell r="I5" t="str">
            <v>KL</v>
          </cell>
          <cell r="J5" t="str">
            <v>Đ.Giá</v>
          </cell>
          <cell r="K5" t="str">
            <v>T.Tiền
(VNĐ)</v>
          </cell>
          <cell r="L5" t="str">
            <v>KL</v>
          </cell>
          <cell r="M5" t="str">
            <v>Đ.Giá</v>
          </cell>
          <cell r="N5" t="str">
            <v>T.Tiền
(VNĐ)</v>
          </cell>
          <cell r="O5" t="str">
            <v>Ghi chú</v>
          </cell>
          <cell r="P5" t="str">
            <v>KL</v>
          </cell>
          <cell r="Q5" t="str">
            <v>T.Tiền
(VNĐ)</v>
          </cell>
          <cell r="R5" t="str">
            <v>% HĐ</v>
          </cell>
          <cell r="S5" t="str">
            <v>KL</v>
          </cell>
          <cell r="T5" t="str">
            <v>T.Tiền
(VNĐ)</v>
          </cell>
          <cell r="U5" t="str">
            <v>%</v>
          </cell>
          <cell r="V5" t="str">
            <v>KL</v>
          </cell>
          <cell r="W5" t="str">
            <v>Đ.Giá</v>
          </cell>
          <cell r="X5" t="str">
            <v>T.Tiền
(VNĐ)</v>
          </cell>
          <cell r="Z5" t="str">
            <v>HĐ B.Đầu</v>
          </cell>
          <cell r="AA5" t="str">
            <v>Tăng BOQ</v>
          </cell>
          <cell r="AB5" t="str">
            <v>Giảm BOQ</v>
          </cell>
          <cell r="AC5" t="str">
            <v>HĐ B.Đầu</v>
          </cell>
          <cell r="AD5" t="str">
            <v>Tăng BOQ</v>
          </cell>
          <cell r="AE5" t="str">
            <v>Giảm BOQ</v>
          </cell>
          <cell r="AF5" t="str">
            <v>HĐ B.Đầu</v>
          </cell>
          <cell r="AG5" t="str">
            <v>Tăng BOQ</v>
          </cell>
          <cell r="AH5" t="str">
            <v>Giảm BOQ</v>
          </cell>
          <cell r="AI5" t="str">
            <v>HĐ B.Đầu</v>
          </cell>
          <cell r="AJ5" t="str">
            <v>Tăng BOQ</v>
          </cell>
          <cell r="AK5" t="str">
            <v>Giảm BOQ</v>
          </cell>
          <cell r="AL5" t="str">
            <v>HĐ B.Đầu</v>
          </cell>
          <cell r="AM5" t="str">
            <v>Tăng BOQ</v>
          </cell>
          <cell r="AN5" t="str">
            <v>Giảm BOQ</v>
          </cell>
          <cell r="AO5" t="str">
            <v>HĐ B.Đầu</v>
          </cell>
          <cell r="AP5" t="str">
            <v>Tăng BOQ</v>
          </cell>
          <cell r="AQ5" t="str">
            <v>Giảm BOQ</v>
          </cell>
          <cell r="AR5" t="str">
            <v>Tổng Cộng</v>
          </cell>
          <cell r="AT5" t="str">
            <v>SUB 01</v>
          </cell>
          <cell r="AU5" t="str">
            <v>BOQ</v>
          </cell>
          <cell r="AV5" t="str">
            <v>+BOQ</v>
          </cell>
          <cell r="AW5" t="str">
            <v>-BOQ</v>
          </cell>
          <cell r="AX5" t="str">
            <v>+VO</v>
          </cell>
          <cell r="AY5" t="str">
            <v>-VO</v>
          </cell>
          <cell r="AZ5" t="str">
            <v>SUB 02</v>
          </cell>
          <cell r="BA5" t="str">
            <v>BOQ</v>
          </cell>
          <cell r="BB5" t="str">
            <v>+BOQ</v>
          </cell>
          <cell r="BC5" t="str">
            <v>-BOQ</v>
          </cell>
          <cell r="BD5" t="str">
            <v>+VO</v>
          </cell>
          <cell r="BE5" t="str">
            <v>-VO</v>
          </cell>
          <cell r="BF5" t="str">
            <v>SUB 03</v>
          </cell>
          <cell r="BG5" t="str">
            <v>BOQ</v>
          </cell>
          <cell r="BH5" t="str">
            <v>+BOQ</v>
          </cell>
          <cell r="BI5" t="str">
            <v>-BOQ</v>
          </cell>
          <cell r="BJ5" t="str">
            <v>+VO</v>
          </cell>
          <cell r="BK5" t="str">
            <v>-VO</v>
          </cell>
          <cell r="BL5" t="str">
            <v>SUB 04</v>
          </cell>
          <cell r="BM5" t="str">
            <v>BOQ</v>
          </cell>
          <cell r="BN5" t="str">
            <v>+BOQ</v>
          </cell>
          <cell r="BO5" t="str">
            <v>-BOQ</v>
          </cell>
          <cell r="BP5" t="str">
            <v>+VO</v>
          </cell>
          <cell r="BQ5" t="str">
            <v>-VO</v>
          </cell>
          <cell r="BR5" t="str">
            <v>SUB 05</v>
          </cell>
          <cell r="BS5" t="str">
            <v>BOQ</v>
          </cell>
          <cell r="BT5" t="str">
            <v>+BOQ</v>
          </cell>
          <cell r="BU5" t="str">
            <v>-BOQ</v>
          </cell>
          <cell r="BV5" t="str">
            <v>+VO</v>
          </cell>
          <cell r="BW5" t="str">
            <v>-VO</v>
          </cell>
          <cell r="BX5" t="str">
            <v>SUB 06</v>
          </cell>
          <cell r="BY5" t="str">
            <v>BOQ</v>
          </cell>
          <cell r="BZ5" t="str">
            <v>+BOQ</v>
          </cell>
          <cell r="CA5" t="str">
            <v>-BOQ</v>
          </cell>
          <cell r="CB5" t="str">
            <v>+VO</v>
          </cell>
          <cell r="CC5" t="str">
            <v>-VO</v>
          </cell>
          <cell r="CD5" t="str">
            <v>TỔNG</v>
          </cell>
          <cell r="CE5" t="str">
            <v>Check KL</v>
          </cell>
          <cell r="CF5" t="str">
            <v>SUB 01</v>
          </cell>
          <cell r="CG5" t="str">
            <v>Đ.Giá</v>
          </cell>
          <cell r="CH5" t="str">
            <v>SUB 02</v>
          </cell>
          <cell r="CI5" t="str">
            <v>Đ.Giá</v>
          </cell>
          <cell r="CJ5" t="str">
            <v>SUB 03</v>
          </cell>
          <cell r="CK5" t="str">
            <v>Đ.Giá</v>
          </cell>
          <cell r="CL5" t="str">
            <v>SUB 04</v>
          </cell>
          <cell r="CM5" t="str">
            <v>Đ.Giá</v>
          </cell>
          <cell r="CN5" t="str">
            <v>SUB 05</v>
          </cell>
          <cell r="CO5" t="str">
            <v>Đ.Giá</v>
          </cell>
          <cell r="CP5" t="str">
            <v>SUB 06</v>
          </cell>
          <cell r="CQ5" t="str">
            <v>Đ.Giá</v>
          </cell>
          <cell r="CR5" t="str">
            <v>SUB 01</v>
          </cell>
          <cell r="CS5" t="str">
            <v>BOQ</v>
          </cell>
          <cell r="CT5" t="str">
            <v>+BOQ</v>
          </cell>
          <cell r="CU5" t="str">
            <v>-BOQ</v>
          </cell>
          <cell r="CV5" t="str">
            <v>+VO</v>
          </cell>
          <cell r="CW5" t="str">
            <v>-VO</v>
          </cell>
          <cell r="CX5" t="str">
            <v>SUB 02</v>
          </cell>
          <cell r="CY5" t="str">
            <v>BOQ</v>
          </cell>
          <cell r="CZ5" t="str">
            <v>+BOQ</v>
          </cell>
          <cell r="DA5" t="str">
            <v>-BOQ</v>
          </cell>
          <cell r="DB5" t="str">
            <v>+VO</v>
          </cell>
          <cell r="DC5" t="str">
            <v>-VO</v>
          </cell>
          <cell r="DD5" t="str">
            <v>SUB 03</v>
          </cell>
          <cell r="DE5" t="str">
            <v>BOQ</v>
          </cell>
          <cell r="DF5" t="str">
            <v>+BOQ</v>
          </cell>
          <cell r="DG5" t="str">
            <v>-BOQ</v>
          </cell>
          <cell r="DH5" t="str">
            <v>+VO</v>
          </cell>
          <cell r="DI5" t="str">
            <v>-VO</v>
          </cell>
          <cell r="DJ5" t="str">
            <v>SUB 04</v>
          </cell>
          <cell r="DK5" t="str">
            <v>BOQ</v>
          </cell>
          <cell r="DL5" t="str">
            <v>+BOQ</v>
          </cell>
          <cell r="DM5" t="str">
            <v>-BOQ</v>
          </cell>
          <cell r="DN5" t="str">
            <v>+VO</v>
          </cell>
          <cell r="DO5" t="str">
            <v>-VO</v>
          </cell>
          <cell r="DP5" t="str">
            <v>SUB 05</v>
          </cell>
          <cell r="DQ5" t="str">
            <v>BOQ</v>
          </cell>
          <cell r="DR5" t="str">
            <v>+BOQ</v>
          </cell>
          <cell r="DS5" t="str">
            <v>-BOQ</v>
          </cell>
          <cell r="DT5" t="str">
            <v>+VO</v>
          </cell>
          <cell r="DU5" t="str">
            <v>-VO</v>
          </cell>
          <cell r="DV5" t="str">
            <v>SUB 06</v>
          </cell>
          <cell r="DW5" t="str">
            <v>BOQ</v>
          </cell>
          <cell r="DX5" t="str">
            <v>+BOQ</v>
          </cell>
          <cell r="DY5" t="str">
            <v>-BOQ</v>
          </cell>
          <cell r="DZ5" t="str">
            <v>+VO</v>
          </cell>
          <cell r="EA5" t="str">
            <v>-VO</v>
          </cell>
          <cell r="EB5" t="str">
            <v>TỔNG</v>
          </cell>
          <cell r="EC5" t="str">
            <v>Check KL</v>
          </cell>
          <cell r="EE5" t="str">
            <v>K.Lượng</v>
          </cell>
          <cell r="EF5" t="str">
            <v>T.Tiền</v>
          </cell>
        </row>
        <row r="6">
          <cell r="K6">
            <v>59000620831.208405</v>
          </cell>
          <cell r="N6">
            <v>21511394032.162613</v>
          </cell>
          <cell r="Q6">
            <v>0</v>
          </cell>
          <cell r="T6">
            <v>21511394032.162613</v>
          </cell>
          <cell r="X6">
            <v>0</v>
          </cell>
          <cell r="Z6">
            <v>575528964.88750005</v>
          </cell>
          <cell r="AA6">
            <v>0</v>
          </cell>
          <cell r="AB6">
            <v>0</v>
          </cell>
          <cell r="AC6">
            <v>266832400</v>
          </cell>
          <cell r="AD6">
            <v>0</v>
          </cell>
          <cell r="AE6">
            <v>0</v>
          </cell>
          <cell r="AF6">
            <v>70225000</v>
          </cell>
          <cell r="AG6">
            <v>0</v>
          </cell>
          <cell r="AH6">
            <v>0</v>
          </cell>
          <cell r="AI6">
            <v>535293333</v>
          </cell>
          <cell r="AJ6">
            <v>0</v>
          </cell>
          <cell r="AK6">
            <v>0</v>
          </cell>
          <cell r="AL6">
            <v>272816589.61066663</v>
          </cell>
          <cell r="AM6">
            <v>0</v>
          </cell>
          <cell r="AN6">
            <v>0</v>
          </cell>
          <cell r="AO6">
            <v>1089000000</v>
          </cell>
          <cell r="AP6">
            <v>0</v>
          </cell>
          <cell r="AQ6">
            <v>0</v>
          </cell>
          <cell r="AR6">
            <v>2809696287.4981666</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cell r="DG6">
            <v>0</v>
          </cell>
          <cell r="DH6">
            <v>0</v>
          </cell>
          <cell r="DI6">
            <v>0</v>
          </cell>
          <cell r="DJ6">
            <v>0</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0</v>
          </cell>
          <cell r="EE6">
            <v>2271480.7934772251</v>
          </cell>
          <cell r="EF6">
            <v>18701697744.664444</v>
          </cell>
        </row>
        <row r="7">
          <cell r="F7" t="str">
            <v>A.</v>
          </cell>
          <cell r="G7" t="str">
            <v>CHI PHÍ TRỰC TIẾP / DIRECT COST</v>
          </cell>
          <cell r="K7">
            <v>59000620831.208405</v>
          </cell>
          <cell r="N7">
            <v>18209334517.148296</v>
          </cell>
          <cell r="O7">
            <v>40791286314.060104</v>
          </cell>
          <cell r="P7">
            <v>0</v>
          </cell>
          <cell r="Q7">
            <v>0</v>
          </cell>
          <cell r="R7">
            <v>0</v>
          </cell>
          <cell r="S7">
            <v>2453679.3142202324</v>
          </cell>
          <cell r="T7">
            <v>18209334517.148296</v>
          </cell>
          <cell r="V7">
            <v>2453679.3142202324</v>
          </cell>
          <cell r="X7">
            <v>0</v>
          </cell>
          <cell r="Z7">
            <v>80539164.887499988</v>
          </cell>
          <cell r="AA7">
            <v>0</v>
          </cell>
          <cell r="AB7">
            <v>0</v>
          </cell>
          <cell r="AC7">
            <v>35500000</v>
          </cell>
          <cell r="AD7">
            <v>0</v>
          </cell>
          <cell r="AE7">
            <v>0</v>
          </cell>
          <cell r="AF7">
            <v>30500000</v>
          </cell>
          <cell r="AG7">
            <v>0</v>
          </cell>
          <cell r="AH7">
            <v>0</v>
          </cell>
          <cell r="AI7">
            <v>380893333</v>
          </cell>
          <cell r="AJ7">
            <v>0</v>
          </cell>
          <cell r="AK7">
            <v>0</v>
          </cell>
          <cell r="AL7">
            <v>272816589.61066663</v>
          </cell>
          <cell r="AM7">
            <v>0</v>
          </cell>
          <cell r="AN7">
            <v>0</v>
          </cell>
          <cell r="AO7">
            <v>0</v>
          </cell>
          <cell r="AP7">
            <v>0</v>
          </cell>
          <cell r="AQ7">
            <v>0</v>
          </cell>
          <cell r="AR7">
            <v>800249087.49816668</v>
          </cell>
          <cell r="AU7">
            <v>163939.12874300705</v>
          </cell>
          <cell r="AV7">
            <v>0</v>
          </cell>
          <cell r="AW7">
            <v>0</v>
          </cell>
          <cell r="AX7">
            <v>3210.32</v>
          </cell>
          <cell r="AY7">
            <v>0</v>
          </cell>
          <cell r="BA7">
            <v>15161.992</v>
          </cell>
          <cell r="BB7">
            <v>0</v>
          </cell>
          <cell r="BC7">
            <v>0</v>
          </cell>
          <cell r="BD7">
            <v>0</v>
          </cell>
          <cell r="BE7">
            <v>0</v>
          </cell>
          <cell r="BG7">
            <v>2</v>
          </cell>
          <cell r="BH7">
            <v>0</v>
          </cell>
          <cell r="BI7">
            <v>0</v>
          </cell>
          <cell r="BJ7">
            <v>0</v>
          </cell>
          <cell r="BK7">
            <v>0</v>
          </cell>
          <cell r="BM7">
            <v>1</v>
          </cell>
          <cell r="BN7">
            <v>0</v>
          </cell>
          <cell r="BO7">
            <v>0</v>
          </cell>
          <cell r="BP7">
            <v>0</v>
          </cell>
          <cell r="BQ7">
            <v>0</v>
          </cell>
          <cell r="BS7">
            <v>0</v>
          </cell>
          <cell r="BT7">
            <v>0</v>
          </cell>
          <cell r="BU7">
            <v>0</v>
          </cell>
          <cell r="BV7">
            <v>0</v>
          </cell>
          <cell r="BW7">
            <v>0</v>
          </cell>
          <cell r="BY7">
            <v>0</v>
          </cell>
          <cell r="BZ7">
            <v>0</v>
          </cell>
          <cell r="CA7">
            <v>0</v>
          </cell>
          <cell r="CB7">
            <v>0</v>
          </cell>
          <cell r="CC7">
            <v>0</v>
          </cell>
          <cell r="CD7">
            <v>182314.44074300709</v>
          </cell>
          <cell r="CE7">
            <v>0</v>
          </cell>
          <cell r="CF7">
            <v>0</v>
          </cell>
          <cell r="CH7">
            <v>0</v>
          </cell>
          <cell r="CJ7">
            <v>0</v>
          </cell>
          <cell r="CL7">
            <v>0</v>
          </cell>
          <cell r="CN7">
            <v>0</v>
          </cell>
          <cell r="CP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cell r="DG7">
            <v>0</v>
          </cell>
          <cell r="DH7">
            <v>0</v>
          </cell>
          <cell r="DI7">
            <v>0</v>
          </cell>
          <cell r="DJ7">
            <v>0</v>
          </cell>
          <cell r="DK7">
            <v>0</v>
          </cell>
          <cell r="DL7">
            <v>0</v>
          </cell>
          <cell r="DM7">
            <v>0</v>
          </cell>
          <cell r="DN7">
            <v>0</v>
          </cell>
          <cell r="DO7">
            <v>0</v>
          </cell>
          <cell r="DP7">
            <v>0</v>
          </cell>
          <cell r="DQ7">
            <v>0</v>
          </cell>
          <cell r="DR7">
            <v>0</v>
          </cell>
          <cell r="DS7">
            <v>0</v>
          </cell>
          <cell r="DT7">
            <v>0</v>
          </cell>
          <cell r="DU7">
            <v>0</v>
          </cell>
          <cell r="DV7">
            <v>0</v>
          </cell>
          <cell r="DW7">
            <v>0</v>
          </cell>
          <cell r="DX7">
            <v>0</v>
          </cell>
          <cell r="DY7">
            <v>0</v>
          </cell>
          <cell r="DZ7">
            <v>0</v>
          </cell>
          <cell r="EA7">
            <v>0</v>
          </cell>
          <cell r="EB7">
            <v>0</v>
          </cell>
          <cell r="EC7">
            <v>0</v>
          </cell>
          <cell r="EE7">
            <v>2271364.8734772257</v>
          </cell>
          <cell r="EF7">
            <v>17409085429.650127</v>
          </cell>
        </row>
        <row r="8">
          <cell r="F8" t="str">
            <v>A.1</v>
          </cell>
          <cell r="G8" t="str">
            <v>NHÂN CÔNG / WORKER - LABOUR</v>
          </cell>
          <cell r="K8">
            <v>18593510007.682339</v>
          </cell>
          <cell r="N8">
            <v>3753850274.5546217</v>
          </cell>
          <cell r="P8">
            <v>0</v>
          </cell>
          <cell r="Q8">
            <v>0</v>
          </cell>
          <cell r="R8">
            <v>0</v>
          </cell>
          <cell r="S8">
            <v>412646.79647523031</v>
          </cell>
          <cell r="T8">
            <v>3753850274.5546217</v>
          </cell>
          <cell r="V8">
            <v>412646.79647523031</v>
          </cell>
          <cell r="X8">
            <v>0</v>
          </cell>
          <cell r="Z8">
            <v>0</v>
          </cell>
          <cell r="AA8">
            <v>0</v>
          </cell>
          <cell r="AB8">
            <v>0</v>
          </cell>
          <cell r="AC8">
            <v>0</v>
          </cell>
          <cell r="AD8">
            <v>0</v>
          </cell>
          <cell r="AE8">
            <v>0</v>
          </cell>
          <cell r="AF8">
            <v>0</v>
          </cell>
          <cell r="AG8">
            <v>0</v>
          </cell>
          <cell r="AH8">
            <v>0</v>
          </cell>
          <cell r="AI8">
            <v>380893333</v>
          </cell>
          <cell r="AJ8">
            <v>0</v>
          </cell>
          <cell r="AK8">
            <v>0</v>
          </cell>
          <cell r="AL8">
            <v>179652970.21066666</v>
          </cell>
          <cell r="AM8">
            <v>0</v>
          </cell>
          <cell r="AN8">
            <v>0</v>
          </cell>
          <cell r="AO8">
            <v>0</v>
          </cell>
          <cell r="AP8">
            <v>0</v>
          </cell>
          <cell r="AQ8">
            <v>0</v>
          </cell>
          <cell r="AR8">
            <v>560546303.21066666</v>
          </cell>
          <cell r="AU8">
            <v>3125</v>
          </cell>
          <cell r="AV8">
            <v>0</v>
          </cell>
          <cell r="AW8">
            <v>0</v>
          </cell>
          <cell r="AX8">
            <v>0</v>
          </cell>
          <cell r="AY8">
            <v>0</v>
          </cell>
          <cell r="BA8">
            <v>0</v>
          </cell>
          <cell r="BB8">
            <v>0</v>
          </cell>
          <cell r="BC8">
            <v>0</v>
          </cell>
          <cell r="BD8">
            <v>0</v>
          </cell>
          <cell r="BE8">
            <v>0</v>
          </cell>
          <cell r="BG8">
            <v>0</v>
          </cell>
          <cell r="BH8">
            <v>0</v>
          </cell>
          <cell r="BI8">
            <v>0</v>
          </cell>
          <cell r="BJ8">
            <v>0</v>
          </cell>
          <cell r="BK8">
            <v>0</v>
          </cell>
          <cell r="BM8">
            <v>0</v>
          </cell>
          <cell r="BN8">
            <v>0</v>
          </cell>
          <cell r="BO8">
            <v>0</v>
          </cell>
          <cell r="BP8">
            <v>0</v>
          </cell>
          <cell r="BQ8">
            <v>0</v>
          </cell>
          <cell r="BS8">
            <v>0</v>
          </cell>
          <cell r="BT8">
            <v>0</v>
          </cell>
          <cell r="BU8">
            <v>0</v>
          </cell>
          <cell r="BV8">
            <v>0</v>
          </cell>
          <cell r="BW8">
            <v>0</v>
          </cell>
          <cell r="BY8">
            <v>0</v>
          </cell>
          <cell r="BZ8">
            <v>0</v>
          </cell>
          <cell r="CA8">
            <v>0</v>
          </cell>
          <cell r="CB8">
            <v>0</v>
          </cell>
          <cell r="CC8">
            <v>0</v>
          </cell>
          <cell r="CD8">
            <v>3125</v>
          </cell>
          <cell r="CE8">
            <v>0</v>
          </cell>
          <cell r="CF8">
            <v>0</v>
          </cell>
          <cell r="CH8">
            <v>0</v>
          </cell>
          <cell r="CJ8">
            <v>0</v>
          </cell>
          <cell r="CL8">
            <v>0</v>
          </cell>
          <cell r="CN8">
            <v>0</v>
          </cell>
          <cell r="CP8">
            <v>0</v>
          </cell>
          <cell r="CR8">
            <v>0</v>
          </cell>
          <cell r="CS8">
            <v>0</v>
          </cell>
          <cell r="CT8">
            <v>0</v>
          </cell>
          <cell r="CU8">
            <v>0</v>
          </cell>
          <cell r="CV8">
            <v>0</v>
          </cell>
          <cell r="CW8">
            <v>0</v>
          </cell>
          <cell r="CX8">
            <v>0</v>
          </cell>
          <cell r="CY8">
            <v>0</v>
          </cell>
          <cell r="CZ8">
            <v>0</v>
          </cell>
          <cell r="DA8">
            <v>0</v>
          </cell>
          <cell r="DB8">
            <v>0</v>
          </cell>
          <cell r="DC8">
            <v>0</v>
          </cell>
          <cell r="DD8">
            <v>0</v>
          </cell>
          <cell r="DE8">
            <v>0</v>
          </cell>
          <cell r="DF8">
            <v>0</v>
          </cell>
          <cell r="DG8">
            <v>0</v>
          </cell>
          <cell r="DH8">
            <v>0</v>
          </cell>
          <cell r="DI8">
            <v>0</v>
          </cell>
          <cell r="DJ8">
            <v>0</v>
          </cell>
          <cell r="DK8">
            <v>0</v>
          </cell>
          <cell r="DL8">
            <v>0</v>
          </cell>
          <cell r="DM8">
            <v>0</v>
          </cell>
          <cell r="DN8">
            <v>0</v>
          </cell>
          <cell r="DO8">
            <v>0</v>
          </cell>
          <cell r="DP8">
            <v>0</v>
          </cell>
          <cell r="DQ8">
            <v>0</v>
          </cell>
          <cell r="DR8">
            <v>0</v>
          </cell>
          <cell r="DS8">
            <v>0</v>
          </cell>
          <cell r="DT8">
            <v>0</v>
          </cell>
          <cell r="DU8">
            <v>0</v>
          </cell>
          <cell r="DV8">
            <v>0</v>
          </cell>
          <cell r="DW8">
            <v>0</v>
          </cell>
          <cell r="DX8">
            <v>0</v>
          </cell>
          <cell r="DY8">
            <v>0</v>
          </cell>
          <cell r="DZ8">
            <v>0</v>
          </cell>
          <cell r="EA8">
            <v>0</v>
          </cell>
          <cell r="EB8">
            <v>0</v>
          </cell>
          <cell r="EC8">
            <v>0</v>
          </cell>
          <cell r="EE8">
            <v>409521.79647523031</v>
          </cell>
          <cell r="EF8">
            <v>3193303971.343955</v>
          </cell>
        </row>
        <row r="9">
          <cell r="F9" t="str">
            <v>I.LAB</v>
          </cell>
          <cell r="G9" t="str">
            <v>Nhân công phần kết cấu</v>
          </cell>
          <cell r="K9">
            <v>7434382760.3669195</v>
          </cell>
          <cell r="N9">
            <v>981973805.07730675</v>
          </cell>
          <cell r="P9">
            <v>0</v>
          </cell>
          <cell r="Q9">
            <v>0</v>
          </cell>
          <cell r="R9">
            <v>0</v>
          </cell>
          <cell r="S9">
            <v>338309.45735903032</v>
          </cell>
          <cell r="T9">
            <v>981973805.07730675</v>
          </cell>
          <cell r="V9">
            <v>338309.45735903032</v>
          </cell>
          <cell r="X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U9">
            <v>0</v>
          </cell>
          <cell r="AV9">
            <v>0</v>
          </cell>
          <cell r="AW9">
            <v>0</v>
          </cell>
          <cell r="AX9">
            <v>0</v>
          </cell>
          <cell r="AY9">
            <v>0</v>
          </cell>
          <cell r="BA9">
            <v>0</v>
          </cell>
          <cell r="BB9">
            <v>0</v>
          </cell>
          <cell r="BC9">
            <v>0</v>
          </cell>
          <cell r="BD9">
            <v>0</v>
          </cell>
          <cell r="BE9">
            <v>0</v>
          </cell>
          <cell r="BG9">
            <v>0</v>
          </cell>
          <cell r="BH9">
            <v>0</v>
          </cell>
          <cell r="BI9">
            <v>0</v>
          </cell>
          <cell r="BJ9">
            <v>0</v>
          </cell>
          <cell r="BK9">
            <v>0</v>
          </cell>
          <cell r="BM9">
            <v>0</v>
          </cell>
          <cell r="BN9">
            <v>0</v>
          </cell>
          <cell r="BO9">
            <v>0</v>
          </cell>
          <cell r="BP9">
            <v>0</v>
          </cell>
          <cell r="BQ9">
            <v>0</v>
          </cell>
          <cell r="BS9">
            <v>0</v>
          </cell>
          <cell r="BT9">
            <v>0</v>
          </cell>
          <cell r="BU9">
            <v>0</v>
          </cell>
          <cell r="BV9">
            <v>0</v>
          </cell>
          <cell r="BW9">
            <v>0</v>
          </cell>
          <cell r="BY9">
            <v>0</v>
          </cell>
          <cell r="BZ9">
            <v>0</v>
          </cell>
          <cell r="CA9">
            <v>0</v>
          </cell>
          <cell r="CB9">
            <v>0</v>
          </cell>
          <cell r="CC9">
            <v>0</v>
          </cell>
          <cell r="CD9">
            <v>0</v>
          </cell>
          <cell r="CE9">
            <v>0</v>
          </cell>
          <cell r="CF9">
            <v>0</v>
          </cell>
          <cell r="CH9">
            <v>0</v>
          </cell>
          <cell r="CJ9">
            <v>0</v>
          </cell>
          <cell r="CL9">
            <v>0</v>
          </cell>
          <cell r="CN9">
            <v>0</v>
          </cell>
          <cell r="CP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cell r="DK9">
            <v>0</v>
          </cell>
          <cell r="DL9">
            <v>0</v>
          </cell>
          <cell r="DM9">
            <v>0</v>
          </cell>
          <cell r="DN9">
            <v>0</v>
          </cell>
          <cell r="DO9">
            <v>0</v>
          </cell>
          <cell r="DP9">
            <v>0</v>
          </cell>
          <cell r="DQ9">
            <v>0</v>
          </cell>
          <cell r="DR9">
            <v>0</v>
          </cell>
          <cell r="DS9">
            <v>0</v>
          </cell>
          <cell r="DT9">
            <v>0</v>
          </cell>
          <cell r="DU9">
            <v>0</v>
          </cell>
          <cell r="DV9">
            <v>0</v>
          </cell>
          <cell r="DW9">
            <v>0</v>
          </cell>
          <cell r="DX9">
            <v>0</v>
          </cell>
          <cell r="DY9">
            <v>0</v>
          </cell>
          <cell r="DZ9">
            <v>0</v>
          </cell>
          <cell r="EA9">
            <v>0</v>
          </cell>
          <cell r="EB9">
            <v>0</v>
          </cell>
          <cell r="EC9">
            <v>0</v>
          </cell>
          <cell r="EE9">
            <v>338309.45735903032</v>
          </cell>
          <cell r="EF9">
            <v>981973805.07730675</v>
          </cell>
        </row>
        <row r="10">
          <cell r="F10" t="str">
            <v>1.01.</v>
          </cell>
          <cell r="G10" t="str">
            <v>Reinforcement / Nhân công gia công, lắp dựng Cốt thép</v>
          </cell>
          <cell r="K10">
            <v>6051595988.4868631</v>
          </cell>
          <cell r="L10">
            <v>334587.4557897675</v>
          </cell>
          <cell r="N10">
            <v>683369022.72890854</v>
          </cell>
          <cell r="P10">
            <v>0</v>
          </cell>
          <cell r="Q10">
            <v>0</v>
          </cell>
          <cell r="R10">
            <v>0</v>
          </cell>
          <cell r="S10">
            <v>334587.4557897675</v>
          </cell>
          <cell r="T10">
            <v>683369022.72890854</v>
          </cell>
          <cell r="V10">
            <v>334587.4557897675</v>
          </cell>
          <cell r="X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U10">
            <v>0</v>
          </cell>
          <cell r="AV10">
            <v>0</v>
          </cell>
          <cell r="AW10">
            <v>0</v>
          </cell>
          <cell r="AX10">
            <v>0</v>
          </cell>
          <cell r="AY10">
            <v>0</v>
          </cell>
          <cell r="BA10">
            <v>0</v>
          </cell>
          <cell r="BB10">
            <v>0</v>
          </cell>
          <cell r="BC10">
            <v>0</v>
          </cell>
          <cell r="BD10">
            <v>0</v>
          </cell>
          <cell r="BE10">
            <v>0</v>
          </cell>
          <cell r="BG10">
            <v>0</v>
          </cell>
          <cell r="BH10">
            <v>0</v>
          </cell>
          <cell r="BI10">
            <v>0</v>
          </cell>
          <cell r="BJ10">
            <v>0</v>
          </cell>
          <cell r="BK10">
            <v>0</v>
          </cell>
          <cell r="BM10">
            <v>0</v>
          </cell>
          <cell r="BN10">
            <v>0</v>
          </cell>
          <cell r="BO10">
            <v>0</v>
          </cell>
          <cell r="BP10">
            <v>0</v>
          </cell>
          <cell r="BQ10">
            <v>0</v>
          </cell>
          <cell r="BS10">
            <v>0</v>
          </cell>
          <cell r="BT10">
            <v>0</v>
          </cell>
          <cell r="BU10">
            <v>0</v>
          </cell>
          <cell r="BV10">
            <v>0</v>
          </cell>
          <cell r="BW10">
            <v>0</v>
          </cell>
          <cell r="BY10">
            <v>0</v>
          </cell>
          <cell r="BZ10">
            <v>0</v>
          </cell>
          <cell r="CA10">
            <v>0</v>
          </cell>
          <cell r="CB10">
            <v>0</v>
          </cell>
          <cell r="CC10">
            <v>0</v>
          </cell>
          <cell r="CD10">
            <v>0</v>
          </cell>
          <cell r="CE10">
            <v>0</v>
          </cell>
          <cell r="CF10">
            <v>0</v>
          </cell>
          <cell r="CH10">
            <v>0</v>
          </cell>
          <cell r="CJ10">
            <v>0</v>
          </cell>
          <cell r="CL10">
            <v>0</v>
          </cell>
          <cell r="CN10">
            <v>0</v>
          </cell>
          <cell r="CP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cell r="DK10">
            <v>0</v>
          </cell>
          <cell r="DL10">
            <v>0</v>
          </cell>
          <cell r="DM10">
            <v>0</v>
          </cell>
          <cell r="DN10">
            <v>0</v>
          </cell>
          <cell r="DO10">
            <v>0</v>
          </cell>
          <cell r="DP10">
            <v>0</v>
          </cell>
          <cell r="DQ10">
            <v>0</v>
          </cell>
          <cell r="DR10">
            <v>0</v>
          </cell>
          <cell r="DS10">
            <v>0</v>
          </cell>
          <cell r="DT10">
            <v>0</v>
          </cell>
          <cell r="DU10">
            <v>0</v>
          </cell>
          <cell r="DV10">
            <v>0</v>
          </cell>
          <cell r="DW10">
            <v>0</v>
          </cell>
          <cell r="DX10">
            <v>0</v>
          </cell>
          <cell r="DY10">
            <v>0</v>
          </cell>
          <cell r="DZ10">
            <v>0</v>
          </cell>
          <cell r="EA10">
            <v>0</v>
          </cell>
          <cell r="EB10">
            <v>0</v>
          </cell>
          <cell r="EC10">
            <v>0</v>
          </cell>
          <cell r="EE10">
            <v>334587.4557897675</v>
          </cell>
          <cell r="EF10">
            <v>683369022.72890854</v>
          </cell>
        </row>
        <row r="11">
          <cell r="F11" t="str">
            <v>1.01.01</v>
          </cell>
          <cell r="G11" t="str">
            <v>GCLD cốt thép lòng cọc , 地樑</v>
          </cell>
          <cell r="H11" t="str">
            <v>kg</v>
          </cell>
          <cell r="I11">
            <v>11766.300000000001</v>
          </cell>
          <cell r="J11">
            <v>18000</v>
          </cell>
          <cell r="K11">
            <v>211793400.00000003</v>
          </cell>
          <cell r="L11">
            <v>11766.300000000001</v>
          </cell>
          <cell r="M11">
            <v>2400</v>
          </cell>
          <cell r="N11">
            <v>28239120.000000004</v>
          </cell>
          <cell r="P11">
            <v>0</v>
          </cell>
          <cell r="Q11">
            <v>0</v>
          </cell>
          <cell r="R11">
            <v>0</v>
          </cell>
          <cell r="S11">
            <v>11766.300000000001</v>
          </cell>
          <cell r="T11">
            <v>28239120.000000004</v>
          </cell>
          <cell r="U11">
            <v>1</v>
          </cell>
          <cell r="V11">
            <v>11766.300000000001</v>
          </cell>
          <cell r="X11">
            <v>0</v>
          </cell>
          <cell r="AR11">
            <v>0</v>
          </cell>
          <cell r="CD11">
            <v>0</v>
          </cell>
          <cell r="CE11" t="str">
            <v>OK</v>
          </cell>
          <cell r="CF11">
            <v>0</v>
          </cell>
          <cell r="CH11">
            <v>0</v>
          </cell>
          <cell r="CJ11">
            <v>0</v>
          </cell>
          <cell r="CL11">
            <v>0</v>
          </cell>
          <cell r="CN11">
            <v>0</v>
          </cell>
          <cell r="CP11">
            <v>0</v>
          </cell>
          <cell r="CR11">
            <v>0</v>
          </cell>
          <cell r="CS11">
            <v>0</v>
          </cell>
          <cell r="CT11">
            <v>0</v>
          </cell>
          <cell r="CU11">
            <v>0</v>
          </cell>
          <cell r="CV11">
            <v>0</v>
          </cell>
          <cell r="CW11">
            <v>0</v>
          </cell>
          <cell r="CX11">
            <v>0</v>
          </cell>
          <cell r="CY11">
            <v>0</v>
          </cell>
          <cell r="CZ11">
            <v>0</v>
          </cell>
          <cell r="DA11">
            <v>0</v>
          </cell>
          <cell r="DB11">
            <v>0</v>
          </cell>
          <cell r="DC11">
            <v>0</v>
          </cell>
          <cell r="DD11">
            <v>0</v>
          </cell>
          <cell r="DE11">
            <v>0</v>
          </cell>
          <cell r="DF11">
            <v>0</v>
          </cell>
          <cell r="DG11">
            <v>0</v>
          </cell>
          <cell r="DH11">
            <v>0</v>
          </cell>
          <cell r="DI11">
            <v>0</v>
          </cell>
          <cell r="DJ11">
            <v>0</v>
          </cell>
          <cell r="DK11">
            <v>0</v>
          </cell>
          <cell r="DL11">
            <v>0</v>
          </cell>
          <cell r="DM11">
            <v>0</v>
          </cell>
          <cell r="DN11">
            <v>0</v>
          </cell>
          <cell r="DO11">
            <v>0</v>
          </cell>
          <cell r="DP11">
            <v>0</v>
          </cell>
          <cell r="DQ11">
            <v>0</v>
          </cell>
          <cell r="DR11">
            <v>0</v>
          </cell>
          <cell r="DS11">
            <v>0</v>
          </cell>
          <cell r="DT11">
            <v>0</v>
          </cell>
          <cell r="DU11">
            <v>0</v>
          </cell>
          <cell r="DV11">
            <v>0</v>
          </cell>
          <cell r="DW11">
            <v>0</v>
          </cell>
          <cell r="DX11">
            <v>0</v>
          </cell>
          <cell r="DY11">
            <v>0</v>
          </cell>
          <cell r="DZ11">
            <v>0</v>
          </cell>
          <cell r="EA11">
            <v>0</v>
          </cell>
          <cell r="EB11">
            <v>0</v>
          </cell>
          <cell r="EC11" t="str">
            <v>OK</v>
          </cell>
          <cell r="EE11">
            <v>11766.300000000001</v>
          </cell>
          <cell r="EF11">
            <v>28239120.000000004</v>
          </cell>
        </row>
        <row r="12">
          <cell r="F12" t="str">
            <v>1.01.02</v>
          </cell>
          <cell r="G12" t="str">
            <v>GCLD cốt thép móng , 地樑</v>
          </cell>
          <cell r="H12" t="str">
            <v>kg</v>
          </cell>
          <cell r="I12">
            <v>24696.576400000002</v>
          </cell>
          <cell r="J12">
            <v>18000</v>
          </cell>
          <cell r="K12">
            <v>444538375.20000005</v>
          </cell>
          <cell r="L12">
            <v>24696.576400000002</v>
          </cell>
          <cell r="M12">
            <v>2400</v>
          </cell>
          <cell r="N12">
            <v>59271783.360000007</v>
          </cell>
          <cell r="O12">
            <v>2332620.2948933402</v>
          </cell>
          <cell r="P12">
            <v>0</v>
          </cell>
          <cell r="Q12">
            <v>0</v>
          </cell>
          <cell r="R12">
            <v>0</v>
          </cell>
          <cell r="S12">
            <v>24696.576400000002</v>
          </cell>
          <cell r="T12">
            <v>59271783.360000007</v>
          </cell>
          <cell r="U12">
            <v>1</v>
          </cell>
          <cell r="V12">
            <v>24696.576400000002</v>
          </cell>
          <cell r="X12">
            <v>0</v>
          </cell>
          <cell r="AR12">
            <v>0</v>
          </cell>
          <cell r="CD12">
            <v>0</v>
          </cell>
          <cell r="CE12" t="str">
            <v>OK</v>
          </cell>
          <cell r="CF12">
            <v>0</v>
          </cell>
          <cell r="CH12">
            <v>0</v>
          </cell>
          <cell r="CJ12">
            <v>0</v>
          </cell>
          <cell r="CL12">
            <v>0</v>
          </cell>
          <cell r="CN12">
            <v>0</v>
          </cell>
          <cell r="CP12">
            <v>0</v>
          </cell>
          <cell r="CR12">
            <v>0</v>
          </cell>
          <cell r="CS12">
            <v>0</v>
          </cell>
          <cell r="CT12">
            <v>0</v>
          </cell>
          <cell r="CU12">
            <v>0</v>
          </cell>
          <cell r="CV12">
            <v>0</v>
          </cell>
          <cell r="CW12">
            <v>0</v>
          </cell>
          <cell r="CX12">
            <v>0</v>
          </cell>
          <cell r="CY12">
            <v>0</v>
          </cell>
          <cell r="CZ12">
            <v>0</v>
          </cell>
          <cell r="DA12">
            <v>0</v>
          </cell>
          <cell r="DB12">
            <v>0</v>
          </cell>
          <cell r="DC12">
            <v>0</v>
          </cell>
          <cell r="DD12">
            <v>0</v>
          </cell>
          <cell r="DE12">
            <v>0</v>
          </cell>
          <cell r="DF12">
            <v>0</v>
          </cell>
          <cell r="DG12">
            <v>0</v>
          </cell>
          <cell r="DH12">
            <v>0</v>
          </cell>
          <cell r="DI12">
            <v>0</v>
          </cell>
          <cell r="DJ12">
            <v>0</v>
          </cell>
          <cell r="DK12">
            <v>0</v>
          </cell>
          <cell r="DL12">
            <v>0</v>
          </cell>
          <cell r="DM12">
            <v>0</v>
          </cell>
          <cell r="DN12">
            <v>0</v>
          </cell>
          <cell r="DO12">
            <v>0</v>
          </cell>
          <cell r="DP12">
            <v>0</v>
          </cell>
          <cell r="DQ12">
            <v>0</v>
          </cell>
          <cell r="DR12">
            <v>0</v>
          </cell>
          <cell r="DS12">
            <v>0</v>
          </cell>
          <cell r="DT12">
            <v>0</v>
          </cell>
          <cell r="DU12">
            <v>0</v>
          </cell>
          <cell r="DV12">
            <v>0</v>
          </cell>
          <cell r="DW12">
            <v>0</v>
          </cell>
          <cell r="DX12">
            <v>0</v>
          </cell>
          <cell r="DY12">
            <v>0</v>
          </cell>
          <cell r="DZ12">
            <v>0</v>
          </cell>
          <cell r="EA12">
            <v>0</v>
          </cell>
          <cell r="EB12">
            <v>0</v>
          </cell>
          <cell r="EC12" t="str">
            <v>OK</v>
          </cell>
          <cell r="EE12">
            <v>24696.576400000002</v>
          </cell>
          <cell r="EF12">
            <v>59271783.360000007</v>
          </cell>
        </row>
        <row r="13">
          <cell r="F13" t="str">
            <v>1.01.03</v>
          </cell>
          <cell r="G13" t="str">
            <v>GCLD cốt thép, đà kiềng, 地樑</v>
          </cell>
          <cell r="H13" t="str">
            <v>kg</v>
          </cell>
          <cell r="I13">
            <v>12498.153256666668</v>
          </cell>
          <cell r="J13">
            <v>18000</v>
          </cell>
          <cell r="K13">
            <v>224966758.62000003</v>
          </cell>
          <cell r="L13">
            <v>12498.153256666668</v>
          </cell>
          <cell r="M13">
            <v>2400</v>
          </cell>
          <cell r="N13">
            <v>29995567.816000003</v>
          </cell>
          <cell r="P13">
            <v>0</v>
          </cell>
          <cell r="Q13">
            <v>0</v>
          </cell>
          <cell r="R13">
            <v>0</v>
          </cell>
          <cell r="S13">
            <v>12498.153256666668</v>
          </cell>
          <cell r="T13">
            <v>29995567.816000003</v>
          </cell>
          <cell r="U13">
            <v>1</v>
          </cell>
          <cell r="V13">
            <v>12498.153256666668</v>
          </cell>
          <cell r="X13">
            <v>0</v>
          </cell>
          <cell r="AR13">
            <v>0</v>
          </cell>
          <cell r="CD13">
            <v>0</v>
          </cell>
          <cell r="CE13" t="str">
            <v>OK</v>
          </cell>
          <cell r="CF13">
            <v>0</v>
          </cell>
          <cell r="CH13">
            <v>0</v>
          </cell>
          <cell r="CJ13">
            <v>0</v>
          </cell>
          <cell r="CL13">
            <v>0</v>
          </cell>
          <cell r="CN13">
            <v>0</v>
          </cell>
          <cell r="CP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cell r="DK13">
            <v>0</v>
          </cell>
          <cell r="DL13">
            <v>0</v>
          </cell>
          <cell r="DM13">
            <v>0</v>
          </cell>
          <cell r="DN13">
            <v>0</v>
          </cell>
          <cell r="DO13">
            <v>0</v>
          </cell>
          <cell r="DP13">
            <v>0</v>
          </cell>
          <cell r="DQ13">
            <v>0</v>
          </cell>
          <cell r="DR13">
            <v>0</v>
          </cell>
          <cell r="DS13">
            <v>0</v>
          </cell>
          <cell r="DT13">
            <v>0</v>
          </cell>
          <cell r="DU13">
            <v>0</v>
          </cell>
          <cell r="DV13">
            <v>0</v>
          </cell>
          <cell r="DW13">
            <v>0</v>
          </cell>
          <cell r="DX13">
            <v>0</v>
          </cell>
          <cell r="DY13">
            <v>0</v>
          </cell>
          <cell r="DZ13">
            <v>0</v>
          </cell>
          <cell r="EA13">
            <v>0</v>
          </cell>
          <cell r="EB13">
            <v>0</v>
          </cell>
          <cell r="EC13" t="str">
            <v>OK</v>
          </cell>
          <cell r="EE13">
            <v>12498.153256666668</v>
          </cell>
          <cell r="EF13">
            <v>29995567.816000003</v>
          </cell>
        </row>
        <row r="14">
          <cell r="F14" t="str">
            <v>1.01.04</v>
          </cell>
          <cell r="G14" t="str">
            <v>GCLD cốt thép, cổ cột 柱頭</v>
          </cell>
          <cell r="H14" t="str">
            <v>kg</v>
          </cell>
          <cell r="I14">
            <v>6355.1591999999991</v>
          </cell>
          <cell r="J14">
            <v>18000</v>
          </cell>
          <cell r="K14">
            <v>114392865.59999998</v>
          </cell>
          <cell r="L14">
            <v>6355.1591999999991</v>
          </cell>
          <cell r="M14">
            <v>2400</v>
          </cell>
          <cell r="N14">
            <v>15252382.079999998</v>
          </cell>
          <cell r="P14">
            <v>0</v>
          </cell>
          <cell r="Q14">
            <v>0</v>
          </cell>
          <cell r="R14">
            <v>0</v>
          </cell>
          <cell r="S14">
            <v>6355.1591999999991</v>
          </cell>
          <cell r="T14">
            <v>15252382.079999998</v>
          </cell>
          <cell r="U14">
            <v>1</v>
          </cell>
          <cell r="V14">
            <v>6355.1591999999991</v>
          </cell>
          <cell r="X14">
            <v>0</v>
          </cell>
          <cell r="AR14">
            <v>0</v>
          </cell>
          <cell r="CD14">
            <v>0</v>
          </cell>
          <cell r="CE14" t="str">
            <v>OK</v>
          </cell>
          <cell r="CF14">
            <v>0</v>
          </cell>
          <cell r="CH14">
            <v>0</v>
          </cell>
          <cell r="CJ14">
            <v>0</v>
          </cell>
          <cell r="CL14">
            <v>0</v>
          </cell>
          <cell r="CN14">
            <v>0</v>
          </cell>
          <cell r="CP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0</v>
          </cell>
          <cell r="EC14" t="str">
            <v>OK</v>
          </cell>
          <cell r="EE14">
            <v>6355.1591999999991</v>
          </cell>
          <cell r="EF14">
            <v>15252382.079999998</v>
          </cell>
        </row>
        <row r="15">
          <cell r="F15" t="str">
            <v>1.01.05</v>
          </cell>
          <cell r="G15" t="str">
            <v>GCLD cốt thép cột 柱頭</v>
          </cell>
          <cell r="H15" t="str">
            <v>kg</v>
          </cell>
          <cell r="I15">
            <v>6109.9164000000001</v>
          </cell>
          <cell r="J15">
            <v>18000</v>
          </cell>
          <cell r="K15">
            <v>109978495.2</v>
          </cell>
          <cell r="L15">
            <v>6109.9164000000001</v>
          </cell>
          <cell r="M15">
            <v>2400</v>
          </cell>
          <cell r="N15">
            <v>14663799.359999999</v>
          </cell>
          <cell r="P15">
            <v>0</v>
          </cell>
          <cell r="Q15">
            <v>0</v>
          </cell>
          <cell r="R15">
            <v>0</v>
          </cell>
          <cell r="S15">
            <v>6109.9164000000001</v>
          </cell>
          <cell r="T15">
            <v>14663799.359999999</v>
          </cell>
          <cell r="U15">
            <v>1</v>
          </cell>
          <cell r="V15">
            <v>6109.9164000000001</v>
          </cell>
          <cell r="X15">
            <v>0</v>
          </cell>
          <cell r="AR15">
            <v>0</v>
          </cell>
          <cell r="CD15">
            <v>0</v>
          </cell>
          <cell r="CE15" t="str">
            <v>OK</v>
          </cell>
          <cell r="CF15">
            <v>0</v>
          </cell>
          <cell r="CH15">
            <v>0</v>
          </cell>
          <cell r="CJ15">
            <v>0</v>
          </cell>
          <cell r="CL15">
            <v>0</v>
          </cell>
          <cell r="CN15">
            <v>0</v>
          </cell>
          <cell r="CP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t="str">
            <v>OK</v>
          </cell>
          <cell r="EE15">
            <v>6109.9164000000001</v>
          </cell>
          <cell r="EF15">
            <v>14663799.359999999</v>
          </cell>
        </row>
        <row r="16">
          <cell r="F16" t="str">
            <v>1.01.06</v>
          </cell>
          <cell r="G16" t="str">
            <v>GCLD cốt thép, GT, LT, CC, BT 壓樑, 枚樑</v>
          </cell>
          <cell r="H16" t="str">
            <v>kg</v>
          </cell>
          <cell r="I16">
            <v>9302.088600000001</v>
          </cell>
          <cell r="J16">
            <v>18000</v>
          </cell>
          <cell r="K16">
            <v>167437594.80000001</v>
          </cell>
          <cell r="L16">
            <v>9302.088600000001</v>
          </cell>
          <cell r="N16">
            <v>0</v>
          </cell>
          <cell r="P16">
            <v>0</v>
          </cell>
          <cell r="Q16">
            <v>0</v>
          </cell>
          <cell r="R16">
            <v>0</v>
          </cell>
          <cell r="S16">
            <v>9302.088600000001</v>
          </cell>
          <cell r="T16">
            <v>0</v>
          </cell>
          <cell r="U16">
            <v>0</v>
          </cell>
          <cell r="V16">
            <v>9302.088600000001</v>
          </cell>
          <cell r="X16">
            <v>0</v>
          </cell>
          <cell r="AR16">
            <v>0</v>
          </cell>
          <cell r="CD16">
            <v>0</v>
          </cell>
          <cell r="CE16" t="str">
            <v>OK</v>
          </cell>
          <cell r="CF16">
            <v>0</v>
          </cell>
          <cell r="CH16">
            <v>0</v>
          </cell>
          <cell r="CJ16">
            <v>0</v>
          </cell>
          <cell r="CL16">
            <v>0</v>
          </cell>
          <cell r="CN16">
            <v>0</v>
          </cell>
          <cell r="CP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t="str">
            <v>OK</v>
          </cell>
          <cell r="EE16">
            <v>9302.088600000001</v>
          </cell>
          <cell r="EF16">
            <v>0</v>
          </cell>
        </row>
        <row r="17">
          <cell r="F17" t="str">
            <v>1.01.07</v>
          </cell>
          <cell r="G17" t="str">
            <v>GCLD cốt thép, nền 地板</v>
          </cell>
          <cell r="H17" t="str">
            <v>kg</v>
          </cell>
          <cell r="I17">
            <v>107622.53212497426</v>
          </cell>
          <cell r="J17">
            <v>18000</v>
          </cell>
          <cell r="K17">
            <v>1937205578.2495365</v>
          </cell>
          <cell r="L17">
            <v>107622.53212497426</v>
          </cell>
          <cell r="M17">
            <v>2000</v>
          </cell>
          <cell r="N17">
            <v>215245064.2499485</v>
          </cell>
          <cell r="P17">
            <v>0</v>
          </cell>
          <cell r="Q17">
            <v>0</v>
          </cell>
          <cell r="R17">
            <v>0</v>
          </cell>
          <cell r="S17">
            <v>107622.53212497426</v>
          </cell>
          <cell r="T17">
            <v>215245064.2499485</v>
          </cell>
          <cell r="U17">
            <v>1</v>
          </cell>
          <cell r="V17">
            <v>107622.53212497426</v>
          </cell>
          <cell r="X17">
            <v>0</v>
          </cell>
          <cell r="AR17">
            <v>0</v>
          </cell>
          <cell r="CD17">
            <v>0</v>
          </cell>
          <cell r="CE17" t="str">
            <v>OK</v>
          </cell>
          <cell r="CF17">
            <v>0</v>
          </cell>
          <cell r="CH17">
            <v>0</v>
          </cell>
          <cell r="CJ17">
            <v>0</v>
          </cell>
          <cell r="CL17">
            <v>0</v>
          </cell>
          <cell r="CN17">
            <v>0</v>
          </cell>
          <cell r="CP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0</v>
          </cell>
          <cell r="EC17" t="str">
            <v>OK</v>
          </cell>
          <cell r="EE17">
            <v>107622.53212497426</v>
          </cell>
          <cell r="EF17">
            <v>215245064.2499485</v>
          </cell>
        </row>
        <row r="18">
          <cell r="F18" t="str">
            <v>1.01.08</v>
          </cell>
          <cell r="G18" t="str">
            <v>GCLD cốt thép, sàn deck  d10a200  (1 lớp) 地板</v>
          </cell>
          <cell r="H18" t="str">
            <v>kg</v>
          </cell>
          <cell r="I18">
            <v>73292.603220000005</v>
          </cell>
          <cell r="J18">
            <v>18000</v>
          </cell>
          <cell r="K18">
            <v>1319266857.96</v>
          </cell>
          <cell r="L18">
            <v>73292.603220000005</v>
          </cell>
          <cell r="M18">
            <v>2000</v>
          </cell>
          <cell r="N18">
            <v>146585206.44</v>
          </cell>
          <cell r="P18">
            <v>0</v>
          </cell>
          <cell r="Q18">
            <v>0</v>
          </cell>
          <cell r="R18">
            <v>0</v>
          </cell>
          <cell r="S18">
            <v>73292.603220000005</v>
          </cell>
          <cell r="T18">
            <v>146585206.44</v>
          </cell>
          <cell r="U18">
            <v>1</v>
          </cell>
          <cell r="V18">
            <v>73292.603220000005</v>
          </cell>
          <cell r="X18">
            <v>0</v>
          </cell>
          <cell r="AR18">
            <v>0</v>
          </cell>
          <cell r="CD18">
            <v>0</v>
          </cell>
          <cell r="CE18" t="str">
            <v>OK</v>
          </cell>
          <cell r="CF18">
            <v>0</v>
          </cell>
          <cell r="CH18">
            <v>0</v>
          </cell>
          <cell r="CJ18">
            <v>0</v>
          </cell>
          <cell r="CL18">
            <v>0</v>
          </cell>
          <cell r="CN18">
            <v>0</v>
          </cell>
          <cell r="CP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0</v>
          </cell>
          <cell r="EC18" t="str">
            <v>OK</v>
          </cell>
          <cell r="EE18">
            <v>73292.603220000005</v>
          </cell>
          <cell r="EF18">
            <v>146585206.44</v>
          </cell>
        </row>
        <row r="19">
          <cell r="F19" t="str">
            <v>1.01.09</v>
          </cell>
          <cell r="G19" t="str">
            <v>GCLD cốt thép, cầu thang d10a150  (2 lớp) 地板</v>
          </cell>
          <cell r="H19" t="str">
            <v>kg</v>
          </cell>
          <cell r="I19">
            <v>5362.9393200000022</v>
          </cell>
          <cell r="J19">
            <v>18000</v>
          </cell>
          <cell r="K19">
            <v>96532907.760000035</v>
          </cell>
          <cell r="L19">
            <v>5362.9393200000022</v>
          </cell>
          <cell r="M19">
            <v>2400</v>
          </cell>
          <cell r="N19">
            <v>12871054.368000004</v>
          </cell>
          <cell r="P19">
            <v>0</v>
          </cell>
          <cell r="Q19">
            <v>0</v>
          </cell>
          <cell r="R19">
            <v>0</v>
          </cell>
          <cell r="S19">
            <v>5362.9393200000022</v>
          </cell>
          <cell r="T19">
            <v>12871054.368000004</v>
          </cell>
          <cell r="U19">
            <v>1</v>
          </cell>
          <cell r="V19">
            <v>5362.9393200000022</v>
          </cell>
          <cell r="X19">
            <v>0</v>
          </cell>
          <cell r="AR19">
            <v>0</v>
          </cell>
          <cell r="CD19">
            <v>0</v>
          </cell>
          <cell r="CE19" t="str">
            <v>OK</v>
          </cell>
          <cell r="CF19">
            <v>0</v>
          </cell>
          <cell r="CH19">
            <v>0</v>
          </cell>
          <cell r="CJ19">
            <v>0</v>
          </cell>
          <cell r="CL19">
            <v>0</v>
          </cell>
          <cell r="CN19">
            <v>0</v>
          </cell>
          <cell r="CP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0</v>
          </cell>
          <cell r="EC19" t="str">
            <v>OK</v>
          </cell>
          <cell r="EE19">
            <v>5362.9393200000022</v>
          </cell>
          <cell r="EF19">
            <v>12871054.368000004</v>
          </cell>
        </row>
        <row r="20">
          <cell r="F20" t="str">
            <v>1.01.10</v>
          </cell>
          <cell r="G20" t="str">
            <v>GCLD cốt thép, dầm cầu thang 地板</v>
          </cell>
          <cell r="H20" t="str">
            <v>kg</v>
          </cell>
          <cell r="I20">
            <v>3534.6847360000002</v>
          </cell>
          <cell r="J20">
            <v>18000</v>
          </cell>
          <cell r="K20">
            <v>63624325.248000003</v>
          </cell>
          <cell r="L20">
            <v>3534.6847360000002</v>
          </cell>
          <cell r="M20">
            <v>2400</v>
          </cell>
          <cell r="N20">
            <v>8483243.3663999997</v>
          </cell>
          <cell r="P20">
            <v>0</v>
          </cell>
          <cell r="Q20">
            <v>0</v>
          </cell>
          <cell r="R20">
            <v>0</v>
          </cell>
          <cell r="S20">
            <v>3534.6847360000002</v>
          </cell>
          <cell r="T20">
            <v>8483243.3663999997</v>
          </cell>
          <cell r="U20">
            <v>1</v>
          </cell>
          <cell r="V20">
            <v>3534.6847360000002</v>
          </cell>
          <cell r="X20">
            <v>0</v>
          </cell>
          <cell r="AR20">
            <v>0</v>
          </cell>
          <cell r="CD20">
            <v>0</v>
          </cell>
          <cell r="CE20" t="str">
            <v>OK</v>
          </cell>
          <cell r="CF20">
            <v>0</v>
          </cell>
          <cell r="CH20">
            <v>0</v>
          </cell>
          <cell r="CJ20">
            <v>0</v>
          </cell>
          <cell r="CL20">
            <v>0</v>
          </cell>
          <cell r="CN20">
            <v>0</v>
          </cell>
          <cell r="CP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t="str">
            <v>OK</v>
          </cell>
          <cell r="EE20">
            <v>3534.6847360000002</v>
          </cell>
          <cell r="EF20">
            <v>8483243.3663999997</v>
          </cell>
        </row>
        <row r="21">
          <cell r="F21" t="str">
            <v>1.01.11</v>
          </cell>
          <cell r="G21" t="str">
            <v>GCLD cốt thép, hố pit 地板</v>
          </cell>
          <cell r="H21" t="str">
            <v>kg</v>
          </cell>
          <cell r="I21">
            <v>1650.5984000000001</v>
          </cell>
          <cell r="J21">
            <v>18000</v>
          </cell>
          <cell r="K21">
            <v>29710771.200000003</v>
          </cell>
          <cell r="L21">
            <v>1650.5984000000001</v>
          </cell>
          <cell r="M21">
            <v>2400</v>
          </cell>
          <cell r="N21">
            <v>3961436.1600000001</v>
          </cell>
          <cell r="P21">
            <v>0</v>
          </cell>
          <cell r="Q21">
            <v>0</v>
          </cell>
          <cell r="R21">
            <v>0</v>
          </cell>
          <cell r="S21">
            <v>1650.5984000000001</v>
          </cell>
          <cell r="T21">
            <v>3961436.1600000001</v>
          </cell>
          <cell r="U21">
            <v>1</v>
          </cell>
          <cell r="V21">
            <v>1650.5984000000001</v>
          </cell>
          <cell r="X21">
            <v>0</v>
          </cell>
          <cell r="AR21">
            <v>0</v>
          </cell>
          <cell r="CD21">
            <v>0</v>
          </cell>
          <cell r="CE21" t="str">
            <v>OK</v>
          </cell>
          <cell r="CF21">
            <v>0</v>
          </cell>
          <cell r="CH21">
            <v>0</v>
          </cell>
          <cell r="CJ21">
            <v>0</v>
          </cell>
          <cell r="CL21">
            <v>0</v>
          </cell>
          <cell r="CN21">
            <v>0</v>
          </cell>
          <cell r="CP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t="str">
            <v>OK</v>
          </cell>
          <cell r="EE21">
            <v>1650.5984000000001</v>
          </cell>
          <cell r="EF21">
            <v>3961436.1600000001</v>
          </cell>
        </row>
        <row r="22">
          <cell r="F22" t="str">
            <v>1.01.12</v>
          </cell>
          <cell r="G22" t="str">
            <v xml:space="preserve">Kẽm buộc </v>
          </cell>
          <cell r="H22" t="str">
            <v>kg</v>
          </cell>
          <cell r="I22">
            <v>5663.8923245600008</v>
          </cell>
          <cell r="J22">
            <v>23123.999999999996</v>
          </cell>
          <cell r="K22">
            <v>130971846.11312544</v>
          </cell>
          <cell r="L22">
            <v>5663.8923245600008</v>
          </cell>
          <cell r="N22">
            <v>0</v>
          </cell>
          <cell r="P22">
            <v>0</v>
          </cell>
          <cell r="Q22">
            <v>0</v>
          </cell>
          <cell r="R22">
            <v>0</v>
          </cell>
          <cell r="S22">
            <v>5663.8923245600008</v>
          </cell>
          <cell r="T22">
            <v>0</v>
          </cell>
          <cell r="U22">
            <v>0</v>
          </cell>
          <cell r="V22">
            <v>5663.8923245600008</v>
          </cell>
          <cell r="X22">
            <v>0</v>
          </cell>
          <cell r="AR22">
            <v>0</v>
          </cell>
          <cell r="CD22">
            <v>0</v>
          </cell>
          <cell r="CE22" t="str">
            <v>OK</v>
          </cell>
          <cell r="CF22">
            <v>0</v>
          </cell>
          <cell r="CH22">
            <v>0</v>
          </cell>
          <cell r="CJ22">
            <v>0</v>
          </cell>
          <cell r="CL22">
            <v>0</v>
          </cell>
          <cell r="CN22">
            <v>0</v>
          </cell>
          <cell r="CP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v>0</v>
          </cell>
          <cell r="DN22">
            <v>0</v>
          </cell>
          <cell r="DO22">
            <v>0</v>
          </cell>
          <cell r="DP22">
            <v>0</v>
          </cell>
          <cell r="DQ22">
            <v>0</v>
          </cell>
          <cell r="DR22">
            <v>0</v>
          </cell>
          <cell r="DS22">
            <v>0</v>
          </cell>
          <cell r="DT22">
            <v>0</v>
          </cell>
          <cell r="DU22">
            <v>0</v>
          </cell>
          <cell r="DV22">
            <v>0</v>
          </cell>
          <cell r="DW22">
            <v>0</v>
          </cell>
          <cell r="DX22">
            <v>0</v>
          </cell>
          <cell r="DY22">
            <v>0</v>
          </cell>
          <cell r="DZ22">
            <v>0</v>
          </cell>
          <cell r="EA22">
            <v>0</v>
          </cell>
          <cell r="EB22">
            <v>0</v>
          </cell>
          <cell r="EC22" t="str">
            <v>OK</v>
          </cell>
          <cell r="EE22">
            <v>5663.8923245600008</v>
          </cell>
          <cell r="EF22">
            <v>0</v>
          </cell>
        </row>
        <row r="23">
          <cell r="F23" t="str">
            <v>1.01.13</v>
          </cell>
          <cell r="G23" t="str">
            <v>Cốt thép móng 基礎</v>
          </cell>
          <cell r="H23" t="str">
            <v>kg</v>
          </cell>
          <cell r="I23">
            <v>860.49288000000001</v>
          </cell>
          <cell r="J23">
            <v>18000</v>
          </cell>
          <cell r="K23">
            <v>15488871.84</v>
          </cell>
          <cell r="L23">
            <v>860.49288000000001</v>
          </cell>
          <cell r="N23">
            <v>0</v>
          </cell>
          <cell r="O23" t="str">
            <v>Chuyển sang ĐG hàng rào</v>
          </cell>
          <cell r="P23">
            <v>0</v>
          </cell>
          <cell r="Q23">
            <v>0</v>
          </cell>
          <cell r="R23">
            <v>0</v>
          </cell>
          <cell r="S23">
            <v>860.49288000000001</v>
          </cell>
          <cell r="T23">
            <v>0</v>
          </cell>
          <cell r="U23">
            <v>0</v>
          </cell>
          <cell r="V23">
            <v>860.49288000000001</v>
          </cell>
          <cell r="X23">
            <v>0</v>
          </cell>
          <cell r="AR23">
            <v>0</v>
          </cell>
          <cell r="CD23">
            <v>0</v>
          </cell>
          <cell r="CE23" t="str">
            <v>OK</v>
          </cell>
          <cell r="CF23">
            <v>0</v>
          </cell>
          <cell r="CH23">
            <v>0</v>
          </cell>
          <cell r="CJ23">
            <v>0</v>
          </cell>
          <cell r="CL23">
            <v>0</v>
          </cell>
          <cell r="CN23">
            <v>0</v>
          </cell>
          <cell r="CP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t="str">
            <v>OK</v>
          </cell>
          <cell r="EE23">
            <v>860.49288000000001</v>
          </cell>
          <cell r="EF23">
            <v>0</v>
          </cell>
        </row>
        <row r="24">
          <cell r="F24" t="str">
            <v>1.01.14</v>
          </cell>
          <cell r="G24" t="str">
            <v>Cốt thép cột 柱頭</v>
          </cell>
          <cell r="H24" t="str">
            <v xml:space="preserve">kg </v>
          </cell>
          <cell r="I24">
            <v>1891.6886399999999</v>
          </cell>
          <cell r="J24">
            <v>18000</v>
          </cell>
          <cell r="K24">
            <v>34050395.519999996</v>
          </cell>
          <cell r="L24">
            <v>1891.6886399999999</v>
          </cell>
          <cell r="N24">
            <v>0</v>
          </cell>
          <cell r="O24" t="str">
            <v>Chuyển sang ĐG hàng rào</v>
          </cell>
          <cell r="P24">
            <v>0</v>
          </cell>
          <cell r="Q24">
            <v>0</v>
          </cell>
          <cell r="R24">
            <v>0</v>
          </cell>
          <cell r="S24">
            <v>1891.6886399999999</v>
          </cell>
          <cell r="T24">
            <v>0</v>
          </cell>
          <cell r="U24">
            <v>0</v>
          </cell>
          <cell r="V24">
            <v>1891.6886399999999</v>
          </cell>
          <cell r="X24">
            <v>0</v>
          </cell>
          <cell r="AR24">
            <v>0</v>
          </cell>
          <cell r="CD24">
            <v>0</v>
          </cell>
          <cell r="CE24" t="str">
            <v>OK</v>
          </cell>
          <cell r="CF24">
            <v>0</v>
          </cell>
          <cell r="CH24">
            <v>0</v>
          </cell>
          <cell r="CJ24">
            <v>0</v>
          </cell>
          <cell r="CL24">
            <v>0</v>
          </cell>
          <cell r="CN24">
            <v>0</v>
          </cell>
          <cell r="CP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Y24">
            <v>0</v>
          </cell>
          <cell r="DZ24">
            <v>0</v>
          </cell>
          <cell r="EA24">
            <v>0</v>
          </cell>
          <cell r="EB24">
            <v>0</v>
          </cell>
          <cell r="EC24" t="str">
            <v>OK</v>
          </cell>
          <cell r="EE24">
            <v>1891.6886399999999</v>
          </cell>
          <cell r="EF24">
            <v>0</v>
          </cell>
        </row>
        <row r="25">
          <cell r="F25" t="str">
            <v>1.01.15</v>
          </cell>
          <cell r="G25" t="str">
            <v>Cốt thép đà kiềng 地樑</v>
          </cell>
          <cell r="H25" t="str">
            <v>kg</v>
          </cell>
          <cell r="I25">
            <v>1576.1786880000004</v>
          </cell>
          <cell r="J25">
            <v>18000</v>
          </cell>
          <cell r="K25">
            <v>28371216.384000007</v>
          </cell>
          <cell r="L25">
            <v>1576.1786880000004</v>
          </cell>
          <cell r="N25">
            <v>0</v>
          </cell>
          <cell r="O25" t="str">
            <v>Chuyển sang ĐG hàng rào</v>
          </cell>
          <cell r="P25">
            <v>0</v>
          </cell>
          <cell r="Q25">
            <v>0</v>
          </cell>
          <cell r="R25">
            <v>0</v>
          </cell>
          <cell r="S25">
            <v>1576.1786880000004</v>
          </cell>
          <cell r="T25">
            <v>0</v>
          </cell>
          <cell r="U25">
            <v>0</v>
          </cell>
          <cell r="V25">
            <v>1576.1786880000004</v>
          </cell>
          <cell r="X25">
            <v>0</v>
          </cell>
          <cell r="AR25">
            <v>0</v>
          </cell>
          <cell r="CD25">
            <v>0</v>
          </cell>
          <cell r="CE25" t="str">
            <v>OK</v>
          </cell>
          <cell r="CF25">
            <v>0</v>
          </cell>
          <cell r="CH25">
            <v>0</v>
          </cell>
          <cell r="CJ25">
            <v>0</v>
          </cell>
          <cell r="CL25">
            <v>0</v>
          </cell>
          <cell r="CN25">
            <v>0</v>
          </cell>
          <cell r="CP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t="str">
            <v>OK</v>
          </cell>
          <cell r="EE25">
            <v>1576.1786880000004</v>
          </cell>
          <cell r="EF25">
            <v>0</v>
          </cell>
        </row>
        <row r="26">
          <cell r="F26" t="str">
            <v>1.01.16</v>
          </cell>
          <cell r="G26" t="str">
            <v>Cốt thép giằng  壓樑</v>
          </cell>
          <cell r="H26" t="str">
            <v>kg</v>
          </cell>
          <cell r="I26">
            <v>403.49929600000007</v>
          </cell>
          <cell r="J26">
            <v>18000</v>
          </cell>
          <cell r="K26">
            <v>7262987.3280000016</v>
          </cell>
          <cell r="L26">
            <v>403.49929600000007</v>
          </cell>
          <cell r="N26">
            <v>0</v>
          </cell>
          <cell r="O26" t="str">
            <v>Chuyển sang ĐG hàng rào</v>
          </cell>
          <cell r="P26">
            <v>0</v>
          </cell>
          <cell r="Q26">
            <v>0</v>
          </cell>
          <cell r="R26">
            <v>0</v>
          </cell>
          <cell r="S26">
            <v>403.49929600000007</v>
          </cell>
          <cell r="T26">
            <v>0</v>
          </cell>
          <cell r="U26">
            <v>0</v>
          </cell>
          <cell r="V26">
            <v>403.49929600000007</v>
          </cell>
          <cell r="X26">
            <v>0</v>
          </cell>
          <cell r="AR26">
            <v>0</v>
          </cell>
          <cell r="CD26">
            <v>0</v>
          </cell>
          <cell r="CE26" t="str">
            <v>OK</v>
          </cell>
          <cell r="CF26">
            <v>0</v>
          </cell>
          <cell r="CH26">
            <v>0</v>
          </cell>
          <cell r="CJ26">
            <v>0</v>
          </cell>
          <cell r="CL26">
            <v>0</v>
          </cell>
          <cell r="CN26">
            <v>0</v>
          </cell>
          <cell r="CP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t="str">
            <v>OK</v>
          </cell>
          <cell r="EE26">
            <v>403.49929600000007</v>
          </cell>
          <cell r="EF26">
            <v>0</v>
          </cell>
        </row>
        <row r="27">
          <cell r="F27" t="str">
            <v>1.01.17</v>
          </cell>
          <cell r="G27" t="str">
            <v>LD lưới thép Φ10a150 + Φ6a200 鋼網</v>
          </cell>
          <cell r="H27" t="str">
            <v>kg</v>
          </cell>
          <cell r="I27">
            <v>59010.503866666659</v>
          </cell>
          <cell r="J27">
            <v>18000</v>
          </cell>
          <cell r="K27">
            <v>1062189069.5999999</v>
          </cell>
          <cell r="L27">
            <v>59010.503866666659</v>
          </cell>
          <cell r="M27">
            <v>2400</v>
          </cell>
          <cell r="N27">
            <v>141625209.27999997</v>
          </cell>
          <cell r="P27">
            <v>0</v>
          </cell>
          <cell r="Q27">
            <v>0</v>
          </cell>
          <cell r="R27">
            <v>0</v>
          </cell>
          <cell r="S27">
            <v>59010.503866666659</v>
          </cell>
          <cell r="T27">
            <v>141625209.27999997</v>
          </cell>
          <cell r="U27">
            <v>1</v>
          </cell>
          <cell r="V27">
            <v>59010.503866666659</v>
          </cell>
          <cell r="X27">
            <v>0</v>
          </cell>
          <cell r="AR27">
            <v>0</v>
          </cell>
          <cell r="CD27">
            <v>0</v>
          </cell>
          <cell r="CE27" t="str">
            <v>OK</v>
          </cell>
          <cell r="CF27">
            <v>0</v>
          </cell>
          <cell r="CH27">
            <v>0</v>
          </cell>
          <cell r="CJ27">
            <v>0</v>
          </cell>
          <cell r="CL27">
            <v>0</v>
          </cell>
          <cell r="CN27">
            <v>0</v>
          </cell>
          <cell r="CP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t="str">
            <v>OK</v>
          </cell>
          <cell r="EE27">
            <v>59010.503866666659</v>
          </cell>
          <cell r="EF27">
            <v>141625209.27999997</v>
          </cell>
        </row>
        <row r="28">
          <cell r="F28" t="str">
            <v>1.01.18</v>
          </cell>
          <cell r="G28" t="str">
            <v>LD lưới thép 1 lớp (Φ8a200) 鋼網</v>
          </cell>
          <cell r="H28" t="str">
            <v>kg</v>
          </cell>
          <cell r="I28">
            <v>2989.6484369</v>
          </cell>
          <cell r="J28">
            <v>18000</v>
          </cell>
          <cell r="K28">
            <v>53813671.864199996</v>
          </cell>
          <cell r="L28">
            <v>2989.6484369</v>
          </cell>
          <cell r="M28">
            <v>2400</v>
          </cell>
          <cell r="N28">
            <v>7175156.2485600002</v>
          </cell>
          <cell r="P28">
            <v>0</v>
          </cell>
          <cell r="Q28">
            <v>0</v>
          </cell>
          <cell r="R28">
            <v>0</v>
          </cell>
          <cell r="S28">
            <v>2989.6484369</v>
          </cell>
          <cell r="T28">
            <v>7175156.2485600002</v>
          </cell>
          <cell r="U28">
            <v>1</v>
          </cell>
          <cell r="V28">
            <v>2989.6484369</v>
          </cell>
          <cell r="X28">
            <v>0</v>
          </cell>
          <cell r="AR28">
            <v>0</v>
          </cell>
          <cell r="CD28">
            <v>0</v>
          </cell>
          <cell r="CE28" t="str">
            <v>OK</v>
          </cell>
          <cell r="CF28">
            <v>0</v>
          </cell>
          <cell r="CH28">
            <v>0</v>
          </cell>
          <cell r="CJ28">
            <v>0</v>
          </cell>
          <cell r="CL28">
            <v>0</v>
          </cell>
          <cell r="CN28">
            <v>0</v>
          </cell>
          <cell r="CP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t="str">
            <v>OK</v>
          </cell>
          <cell r="EE28">
            <v>2989.6484369</v>
          </cell>
          <cell r="EF28">
            <v>7175156.2485600002</v>
          </cell>
        </row>
        <row r="29">
          <cell r="G29" t="str">
            <v xml:space="preserve"> </v>
          </cell>
          <cell r="H29" t="str">
            <v xml:space="preserve"> </v>
          </cell>
          <cell r="I29">
            <v>0</v>
          </cell>
          <cell r="J29" t="str">
            <v xml:space="preserve"> </v>
          </cell>
          <cell r="K29">
            <v>0</v>
          </cell>
          <cell r="L29">
            <v>0</v>
          </cell>
          <cell r="N29">
            <v>0</v>
          </cell>
          <cell r="P29">
            <v>0</v>
          </cell>
          <cell r="Q29">
            <v>0</v>
          </cell>
          <cell r="R29">
            <v>0</v>
          </cell>
          <cell r="S29">
            <v>0</v>
          </cell>
          <cell r="T29">
            <v>0</v>
          </cell>
          <cell r="U29">
            <v>0</v>
          </cell>
          <cell r="V29">
            <v>0</v>
          </cell>
          <cell r="X29">
            <v>0</v>
          </cell>
          <cell r="AR29">
            <v>0</v>
          </cell>
          <cell r="CD29">
            <v>0</v>
          </cell>
          <cell r="CE29" t="str">
            <v>OK</v>
          </cell>
          <cell r="CF29">
            <v>0</v>
          </cell>
          <cell r="CH29">
            <v>0</v>
          </cell>
          <cell r="CJ29">
            <v>0</v>
          </cell>
          <cell r="CL29">
            <v>0</v>
          </cell>
          <cell r="CN29">
            <v>0</v>
          </cell>
          <cell r="CP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t="str">
            <v>OK</v>
          </cell>
          <cell r="EE29">
            <v>0</v>
          </cell>
          <cell r="EF29">
            <v>0</v>
          </cell>
        </row>
        <row r="30">
          <cell r="EC30" t="str">
            <v>OK</v>
          </cell>
        </row>
        <row r="31">
          <cell r="F31" t="str">
            <v>1.02.</v>
          </cell>
          <cell r="G31" t="str">
            <v>Formworks / Nhân công gia công lắp dựng cốp pha</v>
          </cell>
          <cell r="K31">
            <v>633420636.77559793</v>
          </cell>
          <cell r="L31">
            <v>3184.9749999999995</v>
          </cell>
          <cell r="N31">
            <v>244315830</v>
          </cell>
          <cell r="P31">
            <v>0</v>
          </cell>
          <cell r="Q31">
            <v>0</v>
          </cell>
          <cell r="R31">
            <v>0</v>
          </cell>
          <cell r="S31">
            <v>3184.9749999999995</v>
          </cell>
          <cell r="T31">
            <v>244315830</v>
          </cell>
          <cell r="V31">
            <v>3184.9749999999995</v>
          </cell>
          <cell r="X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U31">
            <v>0</v>
          </cell>
          <cell r="AV31">
            <v>0</v>
          </cell>
          <cell r="AW31">
            <v>0</v>
          </cell>
          <cell r="AX31">
            <v>0</v>
          </cell>
          <cell r="AY31">
            <v>0</v>
          </cell>
          <cell r="BA31">
            <v>0</v>
          </cell>
          <cell r="BB31">
            <v>0</v>
          </cell>
          <cell r="BC31">
            <v>0</v>
          </cell>
          <cell r="BD31">
            <v>0</v>
          </cell>
          <cell r="BE31">
            <v>0</v>
          </cell>
          <cell r="BG31">
            <v>0</v>
          </cell>
          <cell r="BH31">
            <v>0</v>
          </cell>
          <cell r="BI31">
            <v>0</v>
          </cell>
          <cell r="BJ31">
            <v>0</v>
          </cell>
          <cell r="BK31">
            <v>0</v>
          </cell>
          <cell r="BM31">
            <v>0</v>
          </cell>
          <cell r="BN31">
            <v>0</v>
          </cell>
          <cell r="BO31">
            <v>0</v>
          </cell>
          <cell r="BP31">
            <v>0</v>
          </cell>
          <cell r="BQ31">
            <v>0</v>
          </cell>
          <cell r="BS31">
            <v>0</v>
          </cell>
          <cell r="BT31">
            <v>0</v>
          </cell>
          <cell r="BU31">
            <v>0</v>
          </cell>
          <cell r="BV31">
            <v>0</v>
          </cell>
          <cell r="BW31">
            <v>0</v>
          </cell>
          <cell r="BY31">
            <v>0</v>
          </cell>
          <cell r="BZ31">
            <v>0</v>
          </cell>
          <cell r="CA31">
            <v>0</v>
          </cell>
          <cell r="CB31">
            <v>0</v>
          </cell>
          <cell r="CC31">
            <v>0</v>
          </cell>
          <cell r="CD31">
            <v>0</v>
          </cell>
          <cell r="CE31">
            <v>0</v>
          </cell>
          <cell r="CF31">
            <v>0</v>
          </cell>
          <cell r="CH31">
            <v>0</v>
          </cell>
          <cell r="CJ31">
            <v>0</v>
          </cell>
          <cell r="CL31">
            <v>0</v>
          </cell>
          <cell r="CN31">
            <v>0</v>
          </cell>
          <cell r="CP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t="str">
            <v>OK</v>
          </cell>
          <cell r="EE31">
            <v>3184.9749999999995</v>
          </cell>
          <cell r="EF31">
            <v>244315830</v>
          </cell>
        </row>
        <row r="32">
          <cell r="F32" t="str">
            <v>1.02.01</v>
          </cell>
          <cell r="G32" t="str">
            <v>Coppha BT lót 基礎</v>
          </cell>
          <cell r="H32" t="str">
            <v>m2</v>
          </cell>
          <cell r="I32">
            <v>163.28500000000005</v>
          </cell>
          <cell r="J32">
            <v>150000</v>
          </cell>
          <cell r="K32">
            <v>24492750.000000007</v>
          </cell>
          <cell r="L32">
            <v>163.28500000000005</v>
          </cell>
          <cell r="M32">
            <v>90000</v>
          </cell>
          <cell r="N32">
            <v>14695650.000000006</v>
          </cell>
          <cell r="P32">
            <v>0</v>
          </cell>
          <cell r="Q32">
            <v>0</v>
          </cell>
          <cell r="R32">
            <v>0</v>
          </cell>
          <cell r="S32">
            <v>163.28500000000005</v>
          </cell>
          <cell r="T32">
            <v>14695650.000000006</v>
          </cell>
          <cell r="U32">
            <v>1</v>
          </cell>
          <cell r="V32">
            <v>163.28500000000005</v>
          </cell>
          <cell r="X32">
            <v>0</v>
          </cell>
          <cell r="AR32">
            <v>0</v>
          </cell>
          <cell r="CD32">
            <v>0</v>
          </cell>
          <cell r="CE32" t="str">
            <v>OK</v>
          </cell>
          <cell r="CF32">
            <v>0</v>
          </cell>
          <cell r="CH32">
            <v>0</v>
          </cell>
          <cell r="CJ32">
            <v>0</v>
          </cell>
          <cell r="CL32">
            <v>0</v>
          </cell>
          <cell r="CN32">
            <v>0</v>
          </cell>
          <cell r="CP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t="str">
            <v>OK</v>
          </cell>
          <cell r="EE32">
            <v>163.28500000000005</v>
          </cell>
          <cell r="EF32">
            <v>14695650.000000006</v>
          </cell>
        </row>
        <row r="33">
          <cell r="F33" t="str">
            <v>1.02.02</v>
          </cell>
          <cell r="G33" t="str">
            <v>Coppha móng 基礎</v>
          </cell>
          <cell r="H33" t="str">
            <v>m2</v>
          </cell>
          <cell r="I33">
            <v>538.29999999999995</v>
          </cell>
          <cell r="J33">
            <v>186280.56973931741</v>
          </cell>
          <cell r="K33">
            <v>100274830.69067454</v>
          </cell>
          <cell r="L33">
            <v>538.29999999999995</v>
          </cell>
          <cell r="M33">
            <v>90000</v>
          </cell>
          <cell r="N33">
            <v>48446999.999999993</v>
          </cell>
          <cell r="P33">
            <v>0</v>
          </cell>
          <cell r="Q33">
            <v>0</v>
          </cell>
          <cell r="R33">
            <v>0</v>
          </cell>
          <cell r="S33">
            <v>538.29999999999995</v>
          </cell>
          <cell r="T33">
            <v>48446999.999999993</v>
          </cell>
          <cell r="U33">
            <v>1</v>
          </cell>
          <cell r="V33">
            <v>538.29999999999995</v>
          </cell>
          <cell r="X33">
            <v>0</v>
          </cell>
          <cell r="AR33">
            <v>0</v>
          </cell>
          <cell r="CD33">
            <v>0</v>
          </cell>
          <cell r="CE33" t="str">
            <v>OK</v>
          </cell>
          <cell r="CF33">
            <v>0</v>
          </cell>
          <cell r="CH33">
            <v>0</v>
          </cell>
          <cell r="CJ33">
            <v>0</v>
          </cell>
          <cell r="CL33">
            <v>0</v>
          </cell>
          <cell r="CN33">
            <v>0</v>
          </cell>
          <cell r="CP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t="str">
            <v>OK</v>
          </cell>
          <cell r="EE33">
            <v>538.29999999999995</v>
          </cell>
          <cell r="EF33">
            <v>48446999.999999993</v>
          </cell>
        </row>
        <row r="34">
          <cell r="F34" t="str">
            <v>1.02.03</v>
          </cell>
          <cell r="G34" t="str">
            <v>Coppha đà kiềng 地樑</v>
          </cell>
          <cell r="H34" t="str">
            <v>m2</v>
          </cell>
          <cell r="I34">
            <v>410.834</v>
          </cell>
          <cell r="J34">
            <v>186280.56973931741</v>
          </cell>
          <cell r="K34">
            <v>76530391.588282734</v>
          </cell>
          <cell r="L34">
            <v>410.834</v>
          </cell>
          <cell r="M34">
            <v>90000</v>
          </cell>
          <cell r="N34">
            <v>36975060</v>
          </cell>
          <cell r="P34">
            <v>0</v>
          </cell>
          <cell r="Q34">
            <v>0</v>
          </cell>
          <cell r="R34">
            <v>0</v>
          </cell>
          <cell r="S34">
            <v>410.834</v>
          </cell>
          <cell r="T34">
            <v>36975060</v>
          </cell>
          <cell r="U34">
            <v>1</v>
          </cell>
          <cell r="V34">
            <v>410.834</v>
          </cell>
          <cell r="X34">
            <v>0</v>
          </cell>
          <cell r="AR34">
            <v>0</v>
          </cell>
          <cell r="CD34">
            <v>0</v>
          </cell>
          <cell r="CE34" t="str">
            <v>OK</v>
          </cell>
          <cell r="CF34">
            <v>0</v>
          </cell>
          <cell r="CH34">
            <v>0</v>
          </cell>
          <cell r="CJ34">
            <v>0</v>
          </cell>
          <cell r="CL34">
            <v>0</v>
          </cell>
          <cell r="CN34">
            <v>0</v>
          </cell>
          <cell r="CP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t="str">
            <v>OK</v>
          </cell>
          <cell r="EE34">
            <v>410.834</v>
          </cell>
          <cell r="EF34">
            <v>36975060</v>
          </cell>
        </row>
        <row r="35">
          <cell r="F35" t="str">
            <v>1.02.04</v>
          </cell>
          <cell r="G35" t="str">
            <v>Coppha cổ cột + cột 柱頭</v>
          </cell>
          <cell r="H35" t="str">
            <v>m2</v>
          </cell>
          <cell r="I35">
            <v>58.32</v>
          </cell>
          <cell r="J35">
            <v>204280.56973931738</v>
          </cell>
          <cell r="K35">
            <v>11913642.827196989</v>
          </cell>
          <cell r="L35">
            <v>58.32</v>
          </cell>
          <cell r="M35">
            <v>100000</v>
          </cell>
          <cell r="N35">
            <v>5832000</v>
          </cell>
          <cell r="P35">
            <v>0</v>
          </cell>
          <cell r="Q35">
            <v>0</v>
          </cell>
          <cell r="R35">
            <v>0</v>
          </cell>
          <cell r="S35">
            <v>58.32</v>
          </cell>
          <cell r="T35">
            <v>5832000</v>
          </cell>
          <cell r="U35">
            <v>1</v>
          </cell>
          <cell r="V35">
            <v>58.32</v>
          </cell>
          <cell r="X35">
            <v>0</v>
          </cell>
          <cell r="AR35">
            <v>0</v>
          </cell>
          <cell r="CD35">
            <v>0</v>
          </cell>
          <cell r="CE35" t="str">
            <v>OK</v>
          </cell>
          <cell r="CF35">
            <v>0</v>
          </cell>
          <cell r="CH35">
            <v>0</v>
          </cell>
          <cell r="CJ35">
            <v>0</v>
          </cell>
          <cell r="CL35">
            <v>0</v>
          </cell>
          <cell r="CN35">
            <v>0</v>
          </cell>
          <cell r="CP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t="str">
            <v>OK</v>
          </cell>
          <cell r="EE35">
            <v>58.32</v>
          </cell>
          <cell r="EF35">
            <v>5832000</v>
          </cell>
        </row>
        <row r="36">
          <cell r="F36" t="str">
            <v>1.02.05</v>
          </cell>
          <cell r="G36" t="str">
            <v>Coppha cột 柱頭</v>
          </cell>
          <cell r="H36" t="str">
            <v>m2</v>
          </cell>
          <cell r="I36">
            <v>483</v>
          </cell>
          <cell r="J36">
            <v>204280.56973931738</v>
          </cell>
          <cell r="K36">
            <v>98667515.184090286</v>
          </cell>
          <cell r="L36">
            <v>483</v>
          </cell>
          <cell r="M36">
            <v>100000</v>
          </cell>
          <cell r="N36">
            <v>48300000</v>
          </cell>
          <cell r="P36">
            <v>0</v>
          </cell>
          <cell r="Q36">
            <v>0</v>
          </cell>
          <cell r="R36">
            <v>0</v>
          </cell>
          <cell r="S36">
            <v>483</v>
          </cell>
          <cell r="T36">
            <v>48300000</v>
          </cell>
          <cell r="U36">
            <v>1</v>
          </cell>
          <cell r="V36">
            <v>483</v>
          </cell>
          <cell r="X36">
            <v>0</v>
          </cell>
          <cell r="AR36">
            <v>0</v>
          </cell>
          <cell r="CD36">
            <v>0</v>
          </cell>
          <cell r="CE36" t="str">
            <v>OK</v>
          </cell>
          <cell r="CF36">
            <v>0</v>
          </cell>
          <cell r="CH36">
            <v>0</v>
          </cell>
          <cell r="CJ36">
            <v>0</v>
          </cell>
          <cell r="CL36">
            <v>0</v>
          </cell>
          <cell r="CN36">
            <v>0</v>
          </cell>
          <cell r="CP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t="str">
            <v>OK</v>
          </cell>
          <cell r="EE36">
            <v>483</v>
          </cell>
          <cell r="EF36">
            <v>48300000</v>
          </cell>
        </row>
        <row r="37">
          <cell r="F37" t="str">
            <v>1.02.06</v>
          </cell>
          <cell r="G37" t="str">
            <v>Coppha GT, BT 壓樑, 枚樑</v>
          </cell>
          <cell r="H37" t="str">
            <v>m2</v>
          </cell>
          <cell r="I37">
            <v>147</v>
          </cell>
          <cell r="J37">
            <v>186280.56973931741</v>
          </cell>
          <cell r="K37">
            <v>27383243.751679659</v>
          </cell>
          <cell r="L37">
            <v>147</v>
          </cell>
          <cell r="N37">
            <v>0</v>
          </cell>
          <cell r="P37">
            <v>0</v>
          </cell>
          <cell r="Q37">
            <v>0</v>
          </cell>
          <cell r="R37">
            <v>0</v>
          </cell>
          <cell r="S37">
            <v>147</v>
          </cell>
          <cell r="T37">
            <v>0</v>
          </cell>
          <cell r="U37">
            <v>0</v>
          </cell>
          <cell r="V37">
            <v>147</v>
          </cell>
          <cell r="X37">
            <v>0</v>
          </cell>
          <cell r="AR37">
            <v>0</v>
          </cell>
          <cell r="CD37">
            <v>0</v>
          </cell>
          <cell r="CE37" t="str">
            <v>OK</v>
          </cell>
          <cell r="CF37">
            <v>0</v>
          </cell>
          <cell r="CH37">
            <v>0</v>
          </cell>
          <cell r="CJ37">
            <v>0</v>
          </cell>
          <cell r="CL37">
            <v>0</v>
          </cell>
          <cell r="CN37">
            <v>0</v>
          </cell>
          <cell r="CP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Y37">
            <v>0</v>
          </cell>
          <cell r="DZ37">
            <v>0</v>
          </cell>
          <cell r="EA37">
            <v>0</v>
          </cell>
          <cell r="EB37">
            <v>0</v>
          </cell>
          <cell r="EC37" t="str">
            <v>OK</v>
          </cell>
          <cell r="EE37">
            <v>147</v>
          </cell>
          <cell r="EF37">
            <v>0</v>
          </cell>
        </row>
        <row r="38">
          <cell r="F38" t="str">
            <v>1.02.07</v>
          </cell>
          <cell r="G38" t="str">
            <v>Coppha nền hành lang khu vực cầu thang 斜坡</v>
          </cell>
          <cell r="H38" t="str">
            <v>m2</v>
          </cell>
          <cell r="I38">
            <v>137.45599999999999</v>
          </cell>
          <cell r="J38">
            <v>228280.56973931738</v>
          </cell>
          <cell r="K38">
            <v>31378533.994087607</v>
          </cell>
          <cell r="L38">
            <v>137.45599999999999</v>
          </cell>
          <cell r="M38">
            <v>120000</v>
          </cell>
          <cell r="N38">
            <v>16494719.999999998</v>
          </cell>
          <cell r="P38">
            <v>0</v>
          </cell>
          <cell r="Q38">
            <v>0</v>
          </cell>
          <cell r="R38">
            <v>0</v>
          </cell>
          <cell r="S38">
            <v>137.45599999999999</v>
          </cell>
          <cell r="T38">
            <v>16494719.999999998</v>
          </cell>
          <cell r="U38">
            <v>1</v>
          </cell>
          <cell r="V38">
            <v>137.45599999999999</v>
          </cell>
          <cell r="X38">
            <v>0</v>
          </cell>
          <cell r="AR38">
            <v>0</v>
          </cell>
          <cell r="CD38">
            <v>0</v>
          </cell>
          <cell r="CE38" t="str">
            <v>OK</v>
          </cell>
          <cell r="CF38">
            <v>0</v>
          </cell>
          <cell r="CH38">
            <v>0</v>
          </cell>
          <cell r="CJ38">
            <v>0</v>
          </cell>
          <cell r="CL38">
            <v>0</v>
          </cell>
          <cell r="CN38">
            <v>0</v>
          </cell>
          <cell r="CP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0</v>
          </cell>
          <cell r="EC38" t="str">
            <v>OK</v>
          </cell>
          <cell r="EE38">
            <v>137.45599999999999</v>
          </cell>
          <cell r="EF38">
            <v>16494719.999999998</v>
          </cell>
        </row>
        <row r="39">
          <cell r="F39" t="str">
            <v>1.02.08</v>
          </cell>
          <cell r="G39" t="str">
            <v>Coppha cầu thang 斜坡</v>
          </cell>
          <cell r="H39" t="str">
            <v>m2</v>
          </cell>
          <cell r="I39">
            <v>421.91999999999996</v>
          </cell>
          <cell r="J39">
            <v>228280.56973931738</v>
          </cell>
          <cell r="K39">
            <v>96316137.984412774</v>
          </cell>
          <cell r="L39">
            <v>421.91999999999996</v>
          </cell>
          <cell r="M39">
            <v>120000</v>
          </cell>
          <cell r="N39">
            <v>50630399.999999993</v>
          </cell>
          <cell r="P39">
            <v>0</v>
          </cell>
          <cell r="Q39">
            <v>0</v>
          </cell>
          <cell r="R39">
            <v>0</v>
          </cell>
          <cell r="S39">
            <v>421.91999999999996</v>
          </cell>
          <cell r="T39">
            <v>50630399.999999993</v>
          </cell>
          <cell r="U39">
            <v>1</v>
          </cell>
          <cell r="V39">
            <v>421.91999999999996</v>
          </cell>
          <cell r="X39">
            <v>0</v>
          </cell>
          <cell r="AR39">
            <v>0</v>
          </cell>
          <cell r="CD39">
            <v>0</v>
          </cell>
          <cell r="CE39" t="str">
            <v>OK</v>
          </cell>
          <cell r="CF39">
            <v>0</v>
          </cell>
          <cell r="CH39">
            <v>0</v>
          </cell>
          <cell r="CJ39">
            <v>0</v>
          </cell>
          <cell r="CL39">
            <v>0</v>
          </cell>
          <cell r="CN39">
            <v>0</v>
          </cell>
          <cell r="CP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t="str">
            <v>OK</v>
          </cell>
          <cell r="EE39">
            <v>421.91999999999996</v>
          </cell>
          <cell r="EF39">
            <v>50630399.999999993</v>
          </cell>
        </row>
        <row r="40">
          <cell r="F40" t="str">
            <v>1.02.09</v>
          </cell>
          <cell r="G40" t="str">
            <v>Coppha hố pit 斜坡</v>
          </cell>
          <cell r="H40" t="str">
            <v>m2</v>
          </cell>
          <cell r="I40">
            <v>129</v>
          </cell>
          <cell r="J40">
            <v>204280.56973931738</v>
          </cell>
          <cell r="K40">
            <v>26352193.49637194</v>
          </cell>
          <cell r="L40">
            <v>129</v>
          </cell>
          <cell r="M40">
            <v>90000</v>
          </cell>
          <cell r="N40">
            <v>11610000</v>
          </cell>
          <cell r="P40">
            <v>0</v>
          </cell>
          <cell r="Q40">
            <v>0</v>
          </cell>
          <cell r="R40">
            <v>0</v>
          </cell>
          <cell r="S40">
            <v>129</v>
          </cell>
          <cell r="T40">
            <v>11610000</v>
          </cell>
          <cell r="U40">
            <v>1</v>
          </cell>
          <cell r="V40">
            <v>129</v>
          </cell>
          <cell r="X40">
            <v>0</v>
          </cell>
          <cell r="AR40">
            <v>0</v>
          </cell>
          <cell r="CD40">
            <v>0</v>
          </cell>
          <cell r="CE40" t="str">
            <v>OK</v>
          </cell>
          <cell r="CF40">
            <v>0</v>
          </cell>
          <cell r="CH40">
            <v>0</v>
          </cell>
          <cell r="CJ40">
            <v>0</v>
          </cell>
          <cell r="CL40">
            <v>0</v>
          </cell>
          <cell r="CN40">
            <v>0</v>
          </cell>
          <cell r="CP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t="str">
            <v>OK</v>
          </cell>
          <cell r="EE40">
            <v>129</v>
          </cell>
          <cell r="EF40">
            <v>11610000</v>
          </cell>
        </row>
        <row r="41">
          <cell r="F41" t="str">
            <v>1.02.10</v>
          </cell>
          <cell r="G41" t="str">
            <v>Coppha dầm cầu thang 斜坡</v>
          </cell>
          <cell r="H41" t="str">
            <v>m2</v>
          </cell>
          <cell r="I41">
            <v>125.9</v>
          </cell>
          <cell r="J41">
            <v>228280.56973931738</v>
          </cell>
          <cell r="K41">
            <v>28740523.730180059</v>
          </cell>
          <cell r="L41">
            <v>125.9</v>
          </cell>
          <cell r="M41">
            <v>90000</v>
          </cell>
          <cell r="N41">
            <v>11331000</v>
          </cell>
          <cell r="P41">
            <v>0</v>
          </cell>
          <cell r="Q41">
            <v>0</v>
          </cell>
          <cell r="R41">
            <v>0</v>
          </cell>
          <cell r="S41">
            <v>125.9</v>
          </cell>
          <cell r="T41">
            <v>11331000</v>
          </cell>
          <cell r="U41">
            <v>1</v>
          </cell>
          <cell r="V41">
            <v>125.9</v>
          </cell>
          <cell r="X41">
            <v>0</v>
          </cell>
          <cell r="AR41">
            <v>0</v>
          </cell>
          <cell r="CD41">
            <v>0</v>
          </cell>
          <cell r="CE41" t="str">
            <v>OK</v>
          </cell>
          <cell r="CF41">
            <v>0</v>
          </cell>
          <cell r="CH41">
            <v>0</v>
          </cell>
          <cell r="CJ41">
            <v>0</v>
          </cell>
          <cell r="CL41">
            <v>0</v>
          </cell>
          <cell r="CN41">
            <v>0</v>
          </cell>
          <cell r="CP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t="str">
            <v>OK</v>
          </cell>
          <cell r="EE41">
            <v>125.9</v>
          </cell>
          <cell r="EF41">
            <v>11331000</v>
          </cell>
        </row>
        <row r="42">
          <cell r="F42" t="str">
            <v>1.02.11</v>
          </cell>
          <cell r="G42" t="str">
            <v>Copha móng  基礎</v>
          </cell>
          <cell r="H42" t="str">
            <v>m2</v>
          </cell>
          <cell r="I42">
            <v>79.2</v>
          </cell>
          <cell r="J42">
            <v>186280.56973931741</v>
          </cell>
          <cell r="K42">
            <v>14753421.12335394</v>
          </cell>
          <cell r="L42">
            <v>79.2</v>
          </cell>
          <cell r="N42">
            <v>0</v>
          </cell>
          <cell r="O42" t="str">
            <v>Chuyển sang ĐG hàng rào</v>
          </cell>
          <cell r="P42">
            <v>0</v>
          </cell>
          <cell r="Q42">
            <v>0</v>
          </cell>
          <cell r="R42">
            <v>0</v>
          </cell>
          <cell r="S42">
            <v>79.2</v>
          </cell>
          <cell r="T42">
            <v>0</v>
          </cell>
          <cell r="U42">
            <v>0</v>
          </cell>
          <cell r="V42">
            <v>79.2</v>
          </cell>
          <cell r="X42">
            <v>0</v>
          </cell>
          <cell r="AR42">
            <v>0</v>
          </cell>
          <cell r="CD42">
            <v>0</v>
          </cell>
          <cell r="CE42" t="str">
            <v>OK</v>
          </cell>
          <cell r="CF42">
            <v>0</v>
          </cell>
          <cell r="CH42">
            <v>0</v>
          </cell>
          <cell r="CJ42">
            <v>0</v>
          </cell>
          <cell r="CL42">
            <v>0</v>
          </cell>
          <cell r="CN42">
            <v>0</v>
          </cell>
          <cell r="CP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0</v>
          </cell>
          <cell r="EC42" t="str">
            <v>OK</v>
          </cell>
          <cell r="EE42">
            <v>79.2</v>
          </cell>
          <cell r="EF42">
            <v>0</v>
          </cell>
        </row>
        <row r="43">
          <cell r="F43" t="str">
            <v>1.02.12</v>
          </cell>
          <cell r="G43" t="str">
            <v>Coppha cột  柱頭</v>
          </cell>
          <cell r="H43" t="str">
            <v>m2</v>
          </cell>
          <cell r="I43">
            <v>288.79999999999995</v>
          </cell>
          <cell r="J43">
            <v>204280.56973931738</v>
          </cell>
          <cell r="K43">
            <v>58996228.540714853</v>
          </cell>
          <cell r="L43">
            <v>288.79999999999995</v>
          </cell>
          <cell r="N43">
            <v>0</v>
          </cell>
          <cell r="O43" t="str">
            <v>Chuyển sang ĐG hàng rào</v>
          </cell>
          <cell r="P43">
            <v>0</v>
          </cell>
          <cell r="Q43">
            <v>0</v>
          </cell>
          <cell r="R43">
            <v>0</v>
          </cell>
          <cell r="S43">
            <v>288.79999999999995</v>
          </cell>
          <cell r="T43">
            <v>0</v>
          </cell>
          <cell r="U43">
            <v>0</v>
          </cell>
          <cell r="V43">
            <v>288.79999999999995</v>
          </cell>
          <cell r="X43">
            <v>0</v>
          </cell>
          <cell r="AR43">
            <v>0</v>
          </cell>
          <cell r="CD43">
            <v>0</v>
          </cell>
          <cell r="CE43" t="str">
            <v>OK</v>
          </cell>
          <cell r="CF43">
            <v>0</v>
          </cell>
          <cell r="CH43">
            <v>0</v>
          </cell>
          <cell r="CJ43">
            <v>0</v>
          </cell>
          <cell r="CL43">
            <v>0</v>
          </cell>
          <cell r="CN43">
            <v>0</v>
          </cell>
          <cell r="CP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t="str">
            <v>OK</v>
          </cell>
          <cell r="EE43">
            <v>288.79999999999995</v>
          </cell>
          <cell r="EF43">
            <v>0</v>
          </cell>
        </row>
        <row r="44">
          <cell r="F44" t="str">
            <v>1.02.13</v>
          </cell>
          <cell r="G44" t="str">
            <v>Coppha đà kiềng 地樑</v>
          </cell>
          <cell r="H44" t="str">
            <v>m2</v>
          </cell>
          <cell r="I44">
            <v>134.64000000000001</v>
          </cell>
          <cell r="J44">
            <v>186280.56973931741</v>
          </cell>
          <cell r="K44">
            <v>25080815.909701698</v>
          </cell>
          <cell r="L44">
            <v>134.64000000000001</v>
          </cell>
          <cell r="N44">
            <v>0</v>
          </cell>
          <cell r="O44" t="str">
            <v>Chuyển sang ĐG hàng rào</v>
          </cell>
          <cell r="P44">
            <v>0</v>
          </cell>
          <cell r="Q44">
            <v>0</v>
          </cell>
          <cell r="R44">
            <v>0</v>
          </cell>
          <cell r="S44">
            <v>134.64000000000001</v>
          </cell>
          <cell r="T44">
            <v>0</v>
          </cell>
          <cell r="U44">
            <v>0</v>
          </cell>
          <cell r="V44">
            <v>134.64000000000001</v>
          </cell>
          <cell r="X44">
            <v>0</v>
          </cell>
          <cell r="AR44">
            <v>0</v>
          </cell>
          <cell r="CD44">
            <v>0</v>
          </cell>
          <cell r="CE44" t="str">
            <v>OK</v>
          </cell>
          <cell r="CF44">
            <v>0</v>
          </cell>
          <cell r="CH44">
            <v>0</v>
          </cell>
          <cell r="CJ44">
            <v>0</v>
          </cell>
          <cell r="CL44">
            <v>0</v>
          </cell>
          <cell r="CN44">
            <v>0</v>
          </cell>
          <cell r="CP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B44">
            <v>0</v>
          </cell>
          <cell r="EC44" t="str">
            <v>OK</v>
          </cell>
          <cell r="EE44">
            <v>134.64000000000001</v>
          </cell>
          <cell r="EF44">
            <v>0</v>
          </cell>
        </row>
        <row r="45">
          <cell r="F45" t="str">
            <v>1.02.14</v>
          </cell>
          <cell r="G45" t="str">
            <v>Coppha đà giằng 壓樑</v>
          </cell>
          <cell r="H45" t="str">
            <v>m2</v>
          </cell>
          <cell r="I45">
            <v>67.320000000000007</v>
          </cell>
          <cell r="J45">
            <v>186280.56973931741</v>
          </cell>
          <cell r="K45">
            <v>12540407.954850849</v>
          </cell>
          <cell r="L45">
            <v>67.320000000000007</v>
          </cell>
          <cell r="N45">
            <v>0</v>
          </cell>
          <cell r="O45" t="str">
            <v>Chuyển sang ĐG hàng rào</v>
          </cell>
          <cell r="P45">
            <v>0</v>
          </cell>
          <cell r="Q45">
            <v>0</v>
          </cell>
          <cell r="R45">
            <v>0</v>
          </cell>
          <cell r="S45">
            <v>67.320000000000007</v>
          </cell>
          <cell r="T45">
            <v>0</v>
          </cell>
          <cell r="U45">
            <v>0</v>
          </cell>
          <cell r="V45">
            <v>67.320000000000007</v>
          </cell>
          <cell r="X45">
            <v>0</v>
          </cell>
          <cell r="AR45">
            <v>0</v>
          </cell>
          <cell r="CD45">
            <v>0</v>
          </cell>
          <cell r="CE45" t="str">
            <v>OK</v>
          </cell>
          <cell r="CF45">
            <v>0</v>
          </cell>
          <cell r="CH45">
            <v>0</v>
          </cell>
          <cell r="CJ45">
            <v>0</v>
          </cell>
          <cell r="CL45">
            <v>0</v>
          </cell>
          <cell r="CN45">
            <v>0</v>
          </cell>
          <cell r="CP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t="str">
            <v>OK</v>
          </cell>
          <cell r="EE45">
            <v>67.320000000000007</v>
          </cell>
          <cell r="EF45">
            <v>0</v>
          </cell>
        </row>
        <row r="46">
          <cell r="F46" t="str">
            <v>VO-1.02.01</v>
          </cell>
          <cell r="G46" t="str">
            <v xml:space="preserve"> </v>
          </cell>
          <cell r="H46" t="str">
            <v xml:space="preserve"> </v>
          </cell>
          <cell r="I46">
            <v>0</v>
          </cell>
          <cell r="J46" t="str">
            <v xml:space="preserve"> </v>
          </cell>
          <cell r="K46">
            <v>0</v>
          </cell>
          <cell r="L46">
            <v>0</v>
          </cell>
          <cell r="M46">
            <v>90000</v>
          </cell>
          <cell r="N46">
            <v>0</v>
          </cell>
          <cell r="P46">
            <v>0</v>
          </cell>
          <cell r="Q46">
            <v>0</v>
          </cell>
          <cell r="R46">
            <v>0</v>
          </cell>
          <cell r="S46">
            <v>0</v>
          </cell>
          <cell r="T46">
            <v>0</v>
          </cell>
          <cell r="U46">
            <v>0</v>
          </cell>
          <cell r="V46">
            <v>0</v>
          </cell>
          <cell r="X46">
            <v>0</v>
          </cell>
          <cell r="AR46">
            <v>0</v>
          </cell>
          <cell r="CD46">
            <v>0</v>
          </cell>
          <cell r="CE46" t="str">
            <v>OK</v>
          </cell>
          <cell r="CF46">
            <v>0</v>
          </cell>
          <cell r="CH46">
            <v>0</v>
          </cell>
          <cell r="CJ46">
            <v>0</v>
          </cell>
          <cell r="CL46">
            <v>0</v>
          </cell>
          <cell r="CN46">
            <v>0</v>
          </cell>
          <cell r="CP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t="str">
            <v>OK</v>
          </cell>
          <cell r="EE46">
            <v>0</v>
          </cell>
          <cell r="EF46">
            <v>0</v>
          </cell>
        </row>
        <row r="47">
          <cell r="F47" t="str">
            <v>VO-1.02.02</v>
          </cell>
          <cell r="G47" t="str">
            <v xml:space="preserve"> </v>
          </cell>
          <cell r="H47" t="str">
            <v xml:space="preserve"> </v>
          </cell>
          <cell r="I47">
            <v>0</v>
          </cell>
          <cell r="J47" t="str">
            <v xml:space="preserve"> </v>
          </cell>
          <cell r="K47">
            <v>0</v>
          </cell>
          <cell r="L47">
            <v>0</v>
          </cell>
          <cell r="M47">
            <v>90000</v>
          </cell>
          <cell r="N47">
            <v>0</v>
          </cell>
          <cell r="P47">
            <v>0</v>
          </cell>
          <cell r="Q47">
            <v>0</v>
          </cell>
          <cell r="R47">
            <v>0</v>
          </cell>
          <cell r="S47">
            <v>0</v>
          </cell>
          <cell r="T47">
            <v>0</v>
          </cell>
          <cell r="U47">
            <v>0</v>
          </cell>
          <cell r="V47">
            <v>0</v>
          </cell>
          <cell r="X47">
            <v>0</v>
          </cell>
          <cell r="AR47">
            <v>0</v>
          </cell>
          <cell r="CD47">
            <v>0</v>
          </cell>
          <cell r="CE47" t="str">
            <v>OK</v>
          </cell>
          <cell r="CF47">
            <v>0</v>
          </cell>
          <cell r="CH47">
            <v>0</v>
          </cell>
          <cell r="CJ47">
            <v>0</v>
          </cell>
          <cell r="CL47">
            <v>0</v>
          </cell>
          <cell r="CN47">
            <v>0</v>
          </cell>
          <cell r="CP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t="str">
            <v>OK</v>
          </cell>
          <cell r="EE47">
            <v>0</v>
          </cell>
          <cell r="EF47">
            <v>0</v>
          </cell>
        </row>
        <row r="48">
          <cell r="F48" t="str">
            <v>VO-1.02.03</v>
          </cell>
          <cell r="G48" t="str">
            <v xml:space="preserve"> </v>
          </cell>
          <cell r="H48" t="str">
            <v xml:space="preserve"> </v>
          </cell>
          <cell r="I48">
            <v>0</v>
          </cell>
          <cell r="J48" t="str">
            <v xml:space="preserve"> </v>
          </cell>
          <cell r="K48">
            <v>0</v>
          </cell>
          <cell r="L48">
            <v>0</v>
          </cell>
          <cell r="M48">
            <v>90000</v>
          </cell>
          <cell r="N48">
            <v>0</v>
          </cell>
          <cell r="P48">
            <v>0</v>
          </cell>
          <cell r="Q48">
            <v>0</v>
          </cell>
          <cell r="R48">
            <v>0</v>
          </cell>
          <cell r="S48">
            <v>0</v>
          </cell>
          <cell r="T48">
            <v>0</v>
          </cell>
          <cell r="U48">
            <v>0</v>
          </cell>
          <cell r="V48">
            <v>0</v>
          </cell>
          <cell r="X48">
            <v>0</v>
          </cell>
          <cell r="AR48">
            <v>0</v>
          </cell>
          <cell r="CD48">
            <v>0</v>
          </cell>
          <cell r="CE48" t="str">
            <v>OK</v>
          </cell>
          <cell r="CF48">
            <v>0</v>
          </cell>
          <cell r="CH48">
            <v>0</v>
          </cell>
          <cell r="CJ48">
            <v>0</v>
          </cell>
          <cell r="CL48">
            <v>0</v>
          </cell>
          <cell r="CN48">
            <v>0</v>
          </cell>
          <cell r="CP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t="str">
            <v>OK</v>
          </cell>
          <cell r="EE48">
            <v>0</v>
          </cell>
          <cell r="EF48">
            <v>0</v>
          </cell>
        </row>
        <row r="49">
          <cell r="G49" t="str">
            <v xml:space="preserve"> </v>
          </cell>
          <cell r="H49" t="str">
            <v xml:space="preserve"> </v>
          </cell>
          <cell r="I49">
            <v>0</v>
          </cell>
          <cell r="J49" t="str">
            <v xml:space="preserve"> </v>
          </cell>
          <cell r="K49">
            <v>0</v>
          </cell>
          <cell r="L49">
            <v>0</v>
          </cell>
          <cell r="N49">
            <v>0</v>
          </cell>
          <cell r="P49">
            <v>0</v>
          </cell>
          <cell r="Q49">
            <v>0</v>
          </cell>
          <cell r="R49">
            <v>0</v>
          </cell>
          <cell r="S49">
            <v>0</v>
          </cell>
          <cell r="T49">
            <v>0</v>
          </cell>
          <cell r="U49">
            <v>0</v>
          </cell>
          <cell r="V49">
            <v>0</v>
          </cell>
          <cell r="X49">
            <v>0</v>
          </cell>
          <cell r="AR49">
            <v>0</v>
          </cell>
          <cell r="CD49">
            <v>0</v>
          </cell>
          <cell r="CE49" t="str">
            <v>OK</v>
          </cell>
          <cell r="CF49">
            <v>0</v>
          </cell>
          <cell r="CH49">
            <v>0</v>
          </cell>
          <cell r="CJ49">
            <v>0</v>
          </cell>
          <cell r="CL49">
            <v>0</v>
          </cell>
          <cell r="CN49">
            <v>0</v>
          </cell>
          <cell r="CP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t="str">
            <v>OK</v>
          </cell>
          <cell r="EE49">
            <v>0</v>
          </cell>
          <cell r="EF49">
            <v>0</v>
          </cell>
        </row>
        <row r="50">
          <cell r="EC50" t="str">
            <v>OK</v>
          </cell>
        </row>
        <row r="51">
          <cell r="F51" t="str">
            <v>1.03.</v>
          </cell>
          <cell r="G51" t="str">
            <v>Concrete works / Nhân công đổ bê tông</v>
          </cell>
          <cell r="K51">
            <v>6966615008.080225</v>
          </cell>
          <cell r="L51">
            <v>5505.0554714628324</v>
          </cell>
          <cell r="N51">
            <v>272228322.94739819</v>
          </cell>
          <cell r="P51">
            <v>0</v>
          </cell>
          <cell r="Q51">
            <v>0</v>
          </cell>
          <cell r="R51">
            <v>0</v>
          </cell>
          <cell r="S51">
            <v>5505.0554714628324</v>
          </cell>
          <cell r="T51">
            <v>272228322.94739819</v>
          </cell>
          <cell r="V51">
            <v>5505.0554714628324</v>
          </cell>
          <cell r="X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U51">
            <v>0</v>
          </cell>
          <cell r="AV51">
            <v>0</v>
          </cell>
          <cell r="AW51">
            <v>0</v>
          </cell>
          <cell r="AX51">
            <v>0</v>
          </cell>
          <cell r="AY51">
            <v>0</v>
          </cell>
          <cell r="BA51">
            <v>0</v>
          </cell>
          <cell r="BB51">
            <v>0</v>
          </cell>
          <cell r="BC51">
            <v>0</v>
          </cell>
          <cell r="BD51">
            <v>0</v>
          </cell>
          <cell r="BE51">
            <v>0</v>
          </cell>
          <cell r="BG51">
            <v>0</v>
          </cell>
          <cell r="BH51">
            <v>0</v>
          </cell>
          <cell r="BI51">
            <v>0</v>
          </cell>
          <cell r="BJ51">
            <v>0</v>
          </cell>
          <cell r="BK51">
            <v>0</v>
          </cell>
          <cell r="BM51">
            <v>0</v>
          </cell>
          <cell r="BN51">
            <v>0</v>
          </cell>
          <cell r="BO51">
            <v>0</v>
          </cell>
          <cell r="BP51">
            <v>0</v>
          </cell>
          <cell r="BQ51">
            <v>0</v>
          </cell>
          <cell r="BS51">
            <v>0</v>
          </cell>
          <cell r="BT51">
            <v>0</v>
          </cell>
          <cell r="BU51">
            <v>0</v>
          </cell>
          <cell r="BV51">
            <v>0</v>
          </cell>
          <cell r="BW51">
            <v>0</v>
          </cell>
          <cell r="BY51">
            <v>0</v>
          </cell>
          <cell r="BZ51">
            <v>0</v>
          </cell>
          <cell r="CA51">
            <v>0</v>
          </cell>
          <cell r="CB51">
            <v>0</v>
          </cell>
          <cell r="CC51">
            <v>0</v>
          </cell>
          <cell r="CD51">
            <v>0</v>
          </cell>
          <cell r="CE51">
            <v>0</v>
          </cell>
          <cell r="CF51">
            <v>0</v>
          </cell>
          <cell r="CH51">
            <v>0</v>
          </cell>
          <cell r="CJ51">
            <v>0</v>
          </cell>
          <cell r="CL51">
            <v>0</v>
          </cell>
          <cell r="CN51">
            <v>0</v>
          </cell>
          <cell r="CP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t="str">
            <v>OK</v>
          </cell>
          <cell r="EE51">
            <v>5505.0554714628324</v>
          </cell>
          <cell r="EF51">
            <v>272228322.94739819</v>
          </cell>
        </row>
        <row r="52">
          <cell r="F52" t="str">
            <v>1.03.01</v>
          </cell>
          <cell r="G52" t="str">
            <v>Bêtông  đá 1x2 M300, lòng cọc 基礎1X2級配石混凝土,強度300</v>
          </cell>
          <cell r="H52" t="str">
            <v>m3</v>
          </cell>
          <cell r="I52">
            <v>12.850119262831404</v>
          </cell>
          <cell r="J52">
            <v>1717100</v>
          </cell>
          <cell r="K52">
            <v>22064939.786207803</v>
          </cell>
          <cell r="L52">
            <v>12.850119262831404</v>
          </cell>
          <cell r="M52">
            <v>70000</v>
          </cell>
          <cell r="N52">
            <v>899508.34839819826</v>
          </cell>
          <cell r="P52">
            <v>0</v>
          </cell>
          <cell r="Q52">
            <v>0</v>
          </cell>
          <cell r="R52">
            <v>0</v>
          </cell>
          <cell r="S52">
            <v>12.850119262831404</v>
          </cell>
          <cell r="T52">
            <v>899508.34839819826</v>
          </cell>
          <cell r="U52">
            <v>1</v>
          </cell>
          <cell r="V52">
            <v>12.850119262831404</v>
          </cell>
          <cell r="X52">
            <v>0</v>
          </cell>
          <cell r="AR52">
            <v>0</v>
          </cell>
          <cell r="CD52">
            <v>0</v>
          </cell>
          <cell r="CE52" t="str">
            <v>OK</v>
          </cell>
          <cell r="CF52">
            <v>0</v>
          </cell>
          <cell r="CH52">
            <v>0</v>
          </cell>
          <cell r="CJ52">
            <v>0</v>
          </cell>
          <cell r="CL52">
            <v>0</v>
          </cell>
          <cell r="CN52">
            <v>0</v>
          </cell>
          <cell r="CP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t="str">
            <v>OK</v>
          </cell>
          <cell r="EE52">
            <v>12.850119262831404</v>
          </cell>
          <cell r="EF52">
            <v>899508.34839819826</v>
          </cell>
        </row>
        <row r="53">
          <cell r="F53" t="str">
            <v>1.03.02</v>
          </cell>
          <cell r="G53" t="str">
            <v>Bêtông lót đá 1x2 M100 打底1x2級配石混凝土,強度100</v>
          </cell>
          <cell r="H53" t="str">
            <v>m3</v>
          </cell>
          <cell r="I53">
            <v>50.597250000000003</v>
          </cell>
          <cell r="J53">
            <v>1443925</v>
          </cell>
          <cell r="K53">
            <v>73058634.206249997</v>
          </cell>
          <cell r="L53">
            <v>50.597250000000003</v>
          </cell>
          <cell r="M53">
            <v>400000</v>
          </cell>
          <cell r="N53">
            <v>20238900</v>
          </cell>
          <cell r="P53">
            <v>0</v>
          </cell>
          <cell r="Q53">
            <v>0</v>
          </cell>
          <cell r="R53">
            <v>0</v>
          </cell>
          <cell r="S53">
            <v>50.597250000000003</v>
          </cell>
          <cell r="T53">
            <v>20238900</v>
          </cell>
          <cell r="U53">
            <v>1</v>
          </cell>
          <cell r="V53">
            <v>50.597250000000003</v>
          </cell>
          <cell r="X53">
            <v>0</v>
          </cell>
          <cell r="AR53">
            <v>0</v>
          </cell>
          <cell r="CD53">
            <v>0</v>
          </cell>
          <cell r="CE53" t="str">
            <v>OK</v>
          </cell>
          <cell r="CF53">
            <v>0</v>
          </cell>
          <cell r="CH53">
            <v>0</v>
          </cell>
          <cell r="CJ53">
            <v>0</v>
          </cell>
          <cell r="CL53">
            <v>0</v>
          </cell>
          <cell r="CN53">
            <v>0</v>
          </cell>
          <cell r="CP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t="str">
            <v>OK</v>
          </cell>
          <cell r="EE53">
            <v>50.597250000000003</v>
          </cell>
          <cell r="EF53">
            <v>20238900</v>
          </cell>
        </row>
        <row r="54">
          <cell r="F54" t="str">
            <v>1.03.03</v>
          </cell>
          <cell r="G54" t="str">
            <v>Bêtông  đá 1x2 M250, móng 基礎1X2級配石混凝土,強度250</v>
          </cell>
          <cell r="H54" t="str">
            <v>m3</v>
          </cell>
          <cell r="I54">
            <v>419.12299999999993</v>
          </cell>
          <cell r="J54">
            <v>1381485</v>
          </cell>
          <cell r="K54">
            <v>579012137.65499985</v>
          </cell>
          <cell r="L54">
            <v>419.12299999999993</v>
          </cell>
          <cell r="M54">
            <v>70000</v>
          </cell>
          <cell r="N54">
            <v>29338609.999999996</v>
          </cell>
          <cell r="P54">
            <v>0</v>
          </cell>
          <cell r="Q54">
            <v>0</v>
          </cell>
          <cell r="R54">
            <v>0</v>
          </cell>
          <cell r="S54">
            <v>419.12299999999993</v>
          </cell>
          <cell r="T54">
            <v>29338609.999999996</v>
          </cell>
          <cell r="U54">
            <v>1</v>
          </cell>
          <cell r="V54">
            <v>419.12299999999993</v>
          </cell>
          <cell r="X54">
            <v>0</v>
          </cell>
          <cell r="AR54">
            <v>0</v>
          </cell>
          <cell r="CD54">
            <v>0</v>
          </cell>
          <cell r="CE54" t="str">
            <v>OK</v>
          </cell>
          <cell r="CF54">
            <v>0</v>
          </cell>
          <cell r="CH54">
            <v>0</v>
          </cell>
          <cell r="CJ54">
            <v>0</v>
          </cell>
          <cell r="CL54">
            <v>0</v>
          </cell>
          <cell r="CN54">
            <v>0</v>
          </cell>
          <cell r="CP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t="str">
            <v>OK</v>
          </cell>
          <cell r="EE54">
            <v>419.12299999999993</v>
          </cell>
          <cell r="EF54">
            <v>29338609.999999996</v>
          </cell>
        </row>
        <row r="55">
          <cell r="F55" t="str">
            <v>1.03.04</v>
          </cell>
          <cell r="G55" t="str">
            <v>Bêtông đá 1x2 M250, đà kiềng 地樑1X2級配石混凝土,強度250</v>
          </cell>
          <cell r="H55" t="str">
            <v>m3</v>
          </cell>
          <cell r="I55">
            <v>54.456199999999995</v>
          </cell>
          <cell r="J55">
            <v>1381485</v>
          </cell>
          <cell r="K55">
            <v>75230423.456999987</v>
          </cell>
          <cell r="L55">
            <v>54.456199999999995</v>
          </cell>
          <cell r="M55">
            <v>70000</v>
          </cell>
          <cell r="N55">
            <v>3811933.9999999995</v>
          </cell>
          <cell r="P55">
            <v>0</v>
          </cell>
          <cell r="Q55">
            <v>0</v>
          </cell>
          <cell r="R55">
            <v>0</v>
          </cell>
          <cell r="S55">
            <v>54.456199999999995</v>
          </cell>
          <cell r="T55">
            <v>3811933.9999999995</v>
          </cell>
          <cell r="U55">
            <v>1</v>
          </cell>
          <cell r="V55">
            <v>54.456199999999995</v>
          </cell>
          <cell r="X55">
            <v>0</v>
          </cell>
          <cell r="AR55">
            <v>0</v>
          </cell>
          <cell r="CD55">
            <v>0</v>
          </cell>
          <cell r="CE55" t="str">
            <v>OK</v>
          </cell>
          <cell r="CF55">
            <v>0</v>
          </cell>
          <cell r="CH55">
            <v>0</v>
          </cell>
          <cell r="CJ55">
            <v>0</v>
          </cell>
          <cell r="CL55">
            <v>0</v>
          </cell>
          <cell r="CN55">
            <v>0</v>
          </cell>
          <cell r="CP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t="str">
            <v>OK</v>
          </cell>
          <cell r="EE55">
            <v>54.456199999999995</v>
          </cell>
          <cell r="EF55">
            <v>3811933.9999999995</v>
          </cell>
        </row>
        <row r="56">
          <cell r="F56" t="str">
            <v>1.03.05</v>
          </cell>
          <cell r="G56" t="str">
            <v>Bêtông  đá 1x2 M250, cổ cột 柱頭1X2級配混石凝土,強度250</v>
          </cell>
          <cell r="H56" t="str">
            <v>m3</v>
          </cell>
          <cell r="I56">
            <v>8.1319999999999997</v>
          </cell>
          <cell r="J56">
            <v>1410475</v>
          </cell>
          <cell r="K56">
            <v>11469982.699999999</v>
          </cell>
          <cell r="L56">
            <v>8.1319999999999997</v>
          </cell>
          <cell r="M56">
            <v>70000</v>
          </cell>
          <cell r="N56">
            <v>569240</v>
          </cell>
          <cell r="P56">
            <v>0</v>
          </cell>
          <cell r="Q56">
            <v>0</v>
          </cell>
          <cell r="R56">
            <v>0</v>
          </cell>
          <cell r="S56">
            <v>8.1319999999999997</v>
          </cell>
          <cell r="T56">
            <v>569240</v>
          </cell>
          <cell r="U56">
            <v>1</v>
          </cell>
          <cell r="V56">
            <v>8.1319999999999997</v>
          </cell>
          <cell r="X56">
            <v>0</v>
          </cell>
          <cell r="AR56">
            <v>0</v>
          </cell>
          <cell r="CD56">
            <v>0</v>
          </cell>
          <cell r="CE56" t="str">
            <v>OK</v>
          </cell>
          <cell r="CF56">
            <v>0</v>
          </cell>
          <cell r="CH56">
            <v>0</v>
          </cell>
          <cell r="CJ56">
            <v>0</v>
          </cell>
          <cell r="CL56">
            <v>0</v>
          </cell>
          <cell r="CN56">
            <v>0</v>
          </cell>
          <cell r="CP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t="str">
            <v>OK</v>
          </cell>
          <cell r="EE56">
            <v>8.1319999999999997</v>
          </cell>
          <cell r="EF56">
            <v>569240</v>
          </cell>
        </row>
        <row r="57">
          <cell r="F57" t="str">
            <v>1.03.06</v>
          </cell>
          <cell r="G57" t="str">
            <v>Bêtông  đá 1x2 M250, cột 柱頭1X2級配混石凝土,強度250</v>
          </cell>
          <cell r="H57" t="str">
            <v>m3</v>
          </cell>
          <cell r="I57">
            <v>28.98</v>
          </cell>
          <cell r="J57">
            <v>1410475</v>
          </cell>
          <cell r="K57">
            <v>40875565.5</v>
          </cell>
          <cell r="L57">
            <v>28.98</v>
          </cell>
          <cell r="M57">
            <v>70000</v>
          </cell>
          <cell r="N57">
            <v>2028600</v>
          </cell>
          <cell r="P57">
            <v>0</v>
          </cell>
          <cell r="Q57">
            <v>0</v>
          </cell>
          <cell r="R57">
            <v>0</v>
          </cell>
          <cell r="S57">
            <v>28.98</v>
          </cell>
          <cell r="T57">
            <v>2028600</v>
          </cell>
          <cell r="U57">
            <v>1</v>
          </cell>
          <cell r="V57">
            <v>28.98</v>
          </cell>
          <cell r="X57">
            <v>0</v>
          </cell>
          <cell r="AR57">
            <v>0</v>
          </cell>
          <cell r="CD57">
            <v>0</v>
          </cell>
          <cell r="CE57" t="str">
            <v>OK</v>
          </cell>
          <cell r="CF57">
            <v>0</v>
          </cell>
          <cell r="CH57">
            <v>0</v>
          </cell>
          <cell r="CJ57">
            <v>0</v>
          </cell>
          <cell r="CL57">
            <v>0</v>
          </cell>
          <cell r="CN57">
            <v>0</v>
          </cell>
          <cell r="CP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t="str">
            <v>OK</v>
          </cell>
          <cell r="EE57">
            <v>28.98</v>
          </cell>
          <cell r="EF57">
            <v>2028600</v>
          </cell>
        </row>
        <row r="58">
          <cell r="F58" t="str">
            <v>1.03.07</v>
          </cell>
          <cell r="G58" t="str">
            <v>Bêtông  đá 1x2 M250 - GT, LT, CC, BT 壓樑, 枚樑1X2級配混石凝土,強度250</v>
          </cell>
          <cell r="H58" t="str">
            <v>m3</v>
          </cell>
          <cell r="I58">
            <v>8.82</v>
          </cell>
          <cell r="J58">
            <v>1381485</v>
          </cell>
          <cell r="K58">
            <v>12184697.700000001</v>
          </cell>
          <cell r="L58">
            <v>8.82</v>
          </cell>
          <cell r="N58">
            <v>0</v>
          </cell>
          <cell r="O58" t="str">
            <v>Chuyển sang ĐG khoán LT, BT</v>
          </cell>
          <cell r="P58">
            <v>0</v>
          </cell>
          <cell r="Q58">
            <v>0</v>
          </cell>
          <cell r="R58">
            <v>0</v>
          </cell>
          <cell r="S58">
            <v>8.82</v>
          </cell>
          <cell r="T58">
            <v>0</v>
          </cell>
          <cell r="U58">
            <v>0</v>
          </cell>
          <cell r="V58">
            <v>8.82</v>
          </cell>
          <cell r="X58">
            <v>0</v>
          </cell>
          <cell r="AR58">
            <v>0</v>
          </cell>
          <cell r="CD58">
            <v>0</v>
          </cell>
          <cell r="CE58" t="str">
            <v>OK</v>
          </cell>
          <cell r="CF58">
            <v>0</v>
          </cell>
          <cell r="CH58">
            <v>0</v>
          </cell>
          <cell r="CJ58">
            <v>0</v>
          </cell>
          <cell r="CL58">
            <v>0</v>
          </cell>
          <cell r="CN58">
            <v>0</v>
          </cell>
          <cell r="CP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t="str">
            <v>OK</v>
          </cell>
          <cell r="EE58">
            <v>8.82</v>
          </cell>
          <cell r="EF58">
            <v>0</v>
          </cell>
        </row>
        <row r="59">
          <cell r="F59" t="str">
            <v>1.03.08</v>
          </cell>
          <cell r="G59" t="str">
            <v>Bêtông  đá 1x2 M250, dày 22cm, nền + ram dốc 斜坡及地坪1X2級配石混凝土,強度250</v>
          </cell>
          <cell r="H59" t="str">
            <v>m3</v>
          </cell>
          <cell r="I59">
            <v>1321.8876</v>
          </cell>
          <cell r="J59">
            <v>1381485</v>
          </cell>
          <cell r="K59">
            <v>1826167891.086</v>
          </cell>
          <cell r="L59">
            <v>1321.8876</v>
          </cell>
          <cell r="M59">
            <v>45000</v>
          </cell>
          <cell r="N59">
            <v>59484942</v>
          </cell>
          <cell r="P59">
            <v>0</v>
          </cell>
          <cell r="Q59">
            <v>0</v>
          </cell>
          <cell r="R59">
            <v>0</v>
          </cell>
          <cell r="S59">
            <v>1321.8876</v>
          </cell>
          <cell r="T59">
            <v>59484942</v>
          </cell>
          <cell r="U59">
            <v>1</v>
          </cell>
          <cell r="V59">
            <v>1321.8876</v>
          </cell>
          <cell r="X59">
            <v>0</v>
          </cell>
          <cell r="AR59">
            <v>0</v>
          </cell>
          <cell r="CD59">
            <v>0</v>
          </cell>
          <cell r="CE59" t="str">
            <v>OK</v>
          </cell>
          <cell r="CF59">
            <v>0</v>
          </cell>
          <cell r="CH59">
            <v>0</v>
          </cell>
          <cell r="CJ59">
            <v>0</v>
          </cell>
          <cell r="CL59">
            <v>0</v>
          </cell>
          <cell r="CN59">
            <v>0</v>
          </cell>
          <cell r="CP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t="str">
            <v>OK</v>
          </cell>
          <cell r="EE59">
            <v>1321.8876</v>
          </cell>
          <cell r="EF59">
            <v>59484942</v>
          </cell>
        </row>
        <row r="60">
          <cell r="F60" t="str">
            <v>1.03.09</v>
          </cell>
          <cell r="G60" t="str">
            <v>Bêtông  đá 1x2 M250, sàn deck 150 斜坡及地坪1X2級配石混凝土,強度250</v>
          </cell>
          <cell r="H60" t="str">
            <v>m3</v>
          </cell>
          <cell r="I60">
            <v>1699.4880000000001</v>
          </cell>
          <cell r="J60">
            <v>1381485</v>
          </cell>
          <cell r="K60">
            <v>2347817179.6800003</v>
          </cell>
          <cell r="L60">
            <v>1699.4880000000001</v>
          </cell>
          <cell r="M60">
            <v>45000</v>
          </cell>
          <cell r="N60">
            <v>76476960</v>
          </cell>
          <cell r="P60">
            <v>0</v>
          </cell>
          <cell r="Q60">
            <v>0</v>
          </cell>
          <cell r="R60">
            <v>0</v>
          </cell>
          <cell r="S60">
            <v>1699.4880000000001</v>
          </cell>
          <cell r="T60">
            <v>76476960</v>
          </cell>
          <cell r="U60">
            <v>1</v>
          </cell>
          <cell r="V60">
            <v>1699.4880000000001</v>
          </cell>
          <cell r="X60">
            <v>0</v>
          </cell>
          <cell r="AR60">
            <v>0</v>
          </cell>
          <cell r="CD60">
            <v>0</v>
          </cell>
          <cell r="CE60" t="str">
            <v>OK</v>
          </cell>
          <cell r="CF60">
            <v>0</v>
          </cell>
          <cell r="CH60">
            <v>0</v>
          </cell>
          <cell r="CJ60">
            <v>0</v>
          </cell>
          <cell r="CL60">
            <v>0</v>
          </cell>
          <cell r="CN60">
            <v>0</v>
          </cell>
          <cell r="CP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t="str">
            <v>OK</v>
          </cell>
          <cell r="EE60">
            <v>1699.4880000000001</v>
          </cell>
          <cell r="EF60">
            <v>76476960</v>
          </cell>
        </row>
        <row r="61">
          <cell r="F61" t="str">
            <v>1.03.10</v>
          </cell>
          <cell r="G61" t="str">
            <v>Bêtông  đá 1x2 M250,cầu thang 斜坡及地坪1X2級配石混凝土,強度250</v>
          </cell>
          <cell r="H61" t="str">
            <v>m3</v>
          </cell>
          <cell r="I61">
            <v>60.011999999999993</v>
          </cell>
          <cell r="J61">
            <v>1381485</v>
          </cell>
          <cell r="K61">
            <v>82905677.819999993</v>
          </cell>
          <cell r="L61">
            <v>60.011999999999993</v>
          </cell>
          <cell r="M61">
            <v>70000</v>
          </cell>
          <cell r="N61">
            <v>4200840</v>
          </cell>
          <cell r="P61">
            <v>0</v>
          </cell>
          <cell r="Q61">
            <v>0</v>
          </cell>
          <cell r="R61">
            <v>0</v>
          </cell>
          <cell r="S61">
            <v>60.011999999999993</v>
          </cell>
          <cell r="T61">
            <v>4200840</v>
          </cell>
          <cell r="U61">
            <v>1</v>
          </cell>
          <cell r="V61">
            <v>60.011999999999993</v>
          </cell>
          <cell r="X61">
            <v>0</v>
          </cell>
          <cell r="AR61">
            <v>0</v>
          </cell>
          <cell r="CD61">
            <v>0</v>
          </cell>
          <cell r="CE61" t="str">
            <v>OK</v>
          </cell>
          <cell r="CF61">
            <v>0</v>
          </cell>
          <cell r="CH61">
            <v>0</v>
          </cell>
          <cell r="CJ61">
            <v>0</v>
          </cell>
          <cell r="CL61">
            <v>0</v>
          </cell>
          <cell r="CN61">
            <v>0</v>
          </cell>
          <cell r="CP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t="str">
            <v>OK</v>
          </cell>
          <cell r="EE61">
            <v>60.011999999999993</v>
          </cell>
          <cell r="EF61">
            <v>4200840</v>
          </cell>
        </row>
        <row r="62">
          <cell r="F62" t="str">
            <v>1.03.11</v>
          </cell>
          <cell r="G62" t="str">
            <v>Bêtông  đá 1x2 M250,dầm cầu thang 斜坡及地坪1X2級配石混凝土,強度250</v>
          </cell>
          <cell r="H62" t="str">
            <v>m3</v>
          </cell>
          <cell r="I62">
            <v>12.9</v>
          </cell>
          <cell r="J62">
            <v>1381485</v>
          </cell>
          <cell r="K62">
            <v>17821156.5</v>
          </cell>
          <cell r="L62">
            <v>12.9</v>
          </cell>
          <cell r="M62">
            <v>70000</v>
          </cell>
          <cell r="N62">
            <v>903000</v>
          </cell>
          <cell r="P62">
            <v>0</v>
          </cell>
          <cell r="Q62">
            <v>0</v>
          </cell>
          <cell r="R62">
            <v>0</v>
          </cell>
          <cell r="S62">
            <v>12.9</v>
          </cell>
          <cell r="T62">
            <v>903000</v>
          </cell>
          <cell r="U62">
            <v>1</v>
          </cell>
          <cell r="V62">
            <v>12.9</v>
          </cell>
          <cell r="X62">
            <v>0</v>
          </cell>
          <cell r="AR62">
            <v>0</v>
          </cell>
          <cell r="CD62">
            <v>0</v>
          </cell>
          <cell r="CE62" t="str">
            <v>OK</v>
          </cell>
          <cell r="CF62">
            <v>0</v>
          </cell>
          <cell r="CH62">
            <v>0</v>
          </cell>
          <cell r="CJ62">
            <v>0</v>
          </cell>
          <cell r="CL62">
            <v>0</v>
          </cell>
          <cell r="CN62">
            <v>0</v>
          </cell>
          <cell r="CP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t="str">
            <v>OK</v>
          </cell>
          <cell r="EE62">
            <v>12.9</v>
          </cell>
          <cell r="EF62">
            <v>903000</v>
          </cell>
        </row>
        <row r="63">
          <cell r="F63" t="str">
            <v>1.03.12</v>
          </cell>
          <cell r="G63" t="str">
            <v>Bêtông  đá 1x2 M250,hố pit 斜坡及地坪1X2級配石混凝土,強度250</v>
          </cell>
          <cell r="H63" t="str">
            <v>m3</v>
          </cell>
          <cell r="I63">
            <v>20.160000000000004</v>
          </cell>
          <cell r="J63">
            <v>1410475</v>
          </cell>
          <cell r="K63">
            <v>28435176.000000004</v>
          </cell>
          <cell r="L63">
            <v>20.160000000000004</v>
          </cell>
          <cell r="M63">
            <v>70000</v>
          </cell>
          <cell r="N63">
            <v>1411200.0000000002</v>
          </cell>
          <cell r="P63">
            <v>0</v>
          </cell>
          <cell r="Q63">
            <v>0</v>
          </cell>
          <cell r="R63">
            <v>0</v>
          </cell>
          <cell r="S63">
            <v>20.160000000000004</v>
          </cell>
          <cell r="T63">
            <v>1411200.0000000002</v>
          </cell>
          <cell r="U63">
            <v>1</v>
          </cell>
          <cell r="V63">
            <v>20.160000000000004</v>
          </cell>
          <cell r="X63">
            <v>0</v>
          </cell>
          <cell r="AR63">
            <v>0</v>
          </cell>
          <cell r="CD63">
            <v>0</v>
          </cell>
          <cell r="CE63" t="str">
            <v>OK</v>
          </cell>
          <cell r="CF63">
            <v>0</v>
          </cell>
          <cell r="CH63">
            <v>0</v>
          </cell>
          <cell r="CJ63">
            <v>0</v>
          </cell>
          <cell r="CL63">
            <v>0</v>
          </cell>
          <cell r="CN63">
            <v>0</v>
          </cell>
          <cell r="CP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t="str">
            <v>OK</v>
          </cell>
          <cell r="EE63">
            <v>20.160000000000004</v>
          </cell>
          <cell r="EF63">
            <v>1411200.0000000002</v>
          </cell>
        </row>
        <row r="64">
          <cell r="F64" t="str">
            <v>1.03.13</v>
          </cell>
          <cell r="G64" t="str">
            <v>Bê tông lót dày 100 M100 打底1x2級配石混凝土,強度100</v>
          </cell>
          <cell r="H64" t="str">
            <v>m3</v>
          </cell>
          <cell r="I64">
            <v>18.898000000000003</v>
          </cell>
          <cell r="J64">
            <v>1443925</v>
          </cell>
          <cell r="K64">
            <v>27287294.650000006</v>
          </cell>
          <cell r="L64">
            <v>18.898000000000003</v>
          </cell>
          <cell r="N64">
            <v>0</v>
          </cell>
          <cell r="O64" t="str">
            <v>Chuyển sang ĐG hàng rào</v>
          </cell>
          <cell r="P64">
            <v>0</v>
          </cell>
          <cell r="Q64">
            <v>0</v>
          </cell>
          <cell r="R64">
            <v>0</v>
          </cell>
          <cell r="S64">
            <v>18.898000000000003</v>
          </cell>
          <cell r="T64">
            <v>0</v>
          </cell>
          <cell r="U64">
            <v>0</v>
          </cell>
          <cell r="V64">
            <v>18.898000000000003</v>
          </cell>
          <cell r="X64">
            <v>0</v>
          </cell>
          <cell r="AR64">
            <v>0</v>
          </cell>
          <cell r="CD64">
            <v>0</v>
          </cell>
          <cell r="CE64" t="str">
            <v>OK</v>
          </cell>
          <cell r="CF64">
            <v>0</v>
          </cell>
          <cell r="CH64">
            <v>0</v>
          </cell>
          <cell r="CJ64">
            <v>0</v>
          </cell>
          <cell r="CL64">
            <v>0</v>
          </cell>
          <cell r="CN64">
            <v>0</v>
          </cell>
          <cell r="CP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cell r="DK64">
            <v>0</v>
          </cell>
          <cell r="DL64">
            <v>0</v>
          </cell>
          <cell r="DM64">
            <v>0</v>
          </cell>
          <cell r="DN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t="str">
            <v>OK</v>
          </cell>
          <cell r="EE64">
            <v>18.898000000000003</v>
          </cell>
          <cell r="EF64">
            <v>0</v>
          </cell>
        </row>
        <row r="65">
          <cell r="F65" t="str">
            <v>1.03.14</v>
          </cell>
          <cell r="G65" t="str">
            <v>Bê tông móng  M200 基礎1X2級配石混凝土,強度200</v>
          </cell>
          <cell r="H65" t="str">
            <v>m3</v>
          </cell>
          <cell r="I65">
            <v>17.82</v>
          </cell>
          <cell r="J65">
            <v>1317930</v>
          </cell>
          <cell r="K65">
            <v>23485512.600000001</v>
          </cell>
          <cell r="L65">
            <v>17.82</v>
          </cell>
          <cell r="N65">
            <v>0</v>
          </cell>
          <cell r="O65" t="str">
            <v>Chuyển sang ĐG hàng rào</v>
          </cell>
          <cell r="P65">
            <v>0</v>
          </cell>
          <cell r="Q65">
            <v>0</v>
          </cell>
          <cell r="R65">
            <v>0</v>
          </cell>
          <cell r="S65">
            <v>17.82</v>
          </cell>
          <cell r="T65">
            <v>0</v>
          </cell>
          <cell r="U65">
            <v>0</v>
          </cell>
          <cell r="V65">
            <v>17.82</v>
          </cell>
          <cell r="X65">
            <v>0</v>
          </cell>
          <cell r="AR65">
            <v>0</v>
          </cell>
          <cell r="CD65">
            <v>0</v>
          </cell>
          <cell r="CE65" t="str">
            <v>OK</v>
          </cell>
          <cell r="CF65">
            <v>0</v>
          </cell>
          <cell r="CH65">
            <v>0</v>
          </cell>
          <cell r="CJ65">
            <v>0</v>
          </cell>
          <cell r="CL65">
            <v>0</v>
          </cell>
          <cell r="CN65">
            <v>0</v>
          </cell>
          <cell r="CP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t="str">
            <v>OK</v>
          </cell>
          <cell r="EE65">
            <v>17.82</v>
          </cell>
          <cell r="EF65">
            <v>0</v>
          </cell>
        </row>
        <row r="66">
          <cell r="F66" t="str">
            <v>1.03.15</v>
          </cell>
          <cell r="G66" t="str">
            <v>Bê tông cột M200 柱頭1X2級配混石凝土,強度200</v>
          </cell>
          <cell r="H66" t="str">
            <v>m3</v>
          </cell>
          <cell r="I66">
            <v>13.3</v>
          </cell>
          <cell r="J66">
            <v>1346920</v>
          </cell>
          <cell r="K66">
            <v>17914036</v>
          </cell>
          <cell r="L66">
            <v>13.3</v>
          </cell>
          <cell r="N66">
            <v>0</v>
          </cell>
          <cell r="O66" t="str">
            <v>Chuyển sang ĐG hàng rào</v>
          </cell>
          <cell r="P66">
            <v>0</v>
          </cell>
          <cell r="Q66">
            <v>0</v>
          </cell>
          <cell r="R66">
            <v>0</v>
          </cell>
          <cell r="S66">
            <v>13.3</v>
          </cell>
          <cell r="T66">
            <v>0</v>
          </cell>
          <cell r="U66">
            <v>0</v>
          </cell>
          <cell r="V66">
            <v>13.3</v>
          </cell>
          <cell r="X66">
            <v>0</v>
          </cell>
          <cell r="AR66">
            <v>0</v>
          </cell>
          <cell r="CD66">
            <v>0</v>
          </cell>
          <cell r="CE66" t="str">
            <v>OK</v>
          </cell>
          <cell r="CF66">
            <v>0</v>
          </cell>
          <cell r="CH66">
            <v>0</v>
          </cell>
          <cell r="CJ66">
            <v>0</v>
          </cell>
          <cell r="CL66">
            <v>0</v>
          </cell>
          <cell r="CN66">
            <v>0</v>
          </cell>
          <cell r="CP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t="str">
            <v>OK</v>
          </cell>
          <cell r="EE66">
            <v>13.3</v>
          </cell>
          <cell r="EF66">
            <v>0</v>
          </cell>
        </row>
        <row r="67">
          <cell r="F67" t="str">
            <v>1.03.16</v>
          </cell>
          <cell r="G67" t="str">
            <v>Bê tông đà kiềng  M200 地樑1X2級配石混凝土,強度200</v>
          </cell>
          <cell r="H67" t="str">
            <v>m3</v>
          </cell>
          <cell r="I67">
            <v>13.464000000000002</v>
          </cell>
          <cell r="J67">
            <v>1317930</v>
          </cell>
          <cell r="K67">
            <v>17744609.520000003</v>
          </cell>
          <cell r="L67">
            <v>13.464000000000002</v>
          </cell>
          <cell r="N67">
            <v>0</v>
          </cell>
          <cell r="O67" t="str">
            <v>Chuyển sang ĐG hàng rào</v>
          </cell>
          <cell r="P67">
            <v>0</v>
          </cell>
          <cell r="Q67">
            <v>0</v>
          </cell>
          <cell r="R67">
            <v>0</v>
          </cell>
          <cell r="S67">
            <v>13.464000000000002</v>
          </cell>
          <cell r="T67">
            <v>0</v>
          </cell>
          <cell r="U67">
            <v>0</v>
          </cell>
          <cell r="V67">
            <v>13.464000000000002</v>
          </cell>
          <cell r="X67">
            <v>0</v>
          </cell>
          <cell r="AR67">
            <v>0</v>
          </cell>
          <cell r="CD67">
            <v>0</v>
          </cell>
          <cell r="CE67" t="str">
            <v>OK</v>
          </cell>
          <cell r="CF67">
            <v>0</v>
          </cell>
          <cell r="CH67">
            <v>0</v>
          </cell>
          <cell r="CJ67">
            <v>0</v>
          </cell>
          <cell r="CL67">
            <v>0</v>
          </cell>
          <cell r="CN67">
            <v>0</v>
          </cell>
          <cell r="CP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t="str">
            <v>OK</v>
          </cell>
          <cell r="EE67">
            <v>13.464000000000002</v>
          </cell>
          <cell r="EF67">
            <v>0</v>
          </cell>
        </row>
        <row r="68">
          <cell r="F68" t="str">
            <v>1.03.17</v>
          </cell>
          <cell r="G68" t="str">
            <v>Bê tông  giằng M200 壓樑1X2級配混石凝土,強度200</v>
          </cell>
          <cell r="H68" t="str">
            <v>m3</v>
          </cell>
          <cell r="I68">
            <v>6.7320000000000011</v>
          </cell>
          <cell r="J68">
            <v>1317930</v>
          </cell>
          <cell r="K68">
            <v>8872304.7600000016</v>
          </cell>
          <cell r="L68">
            <v>6.7320000000000011</v>
          </cell>
          <cell r="N68">
            <v>0</v>
          </cell>
          <cell r="O68" t="str">
            <v>Chuyển sang ĐG hàng rào</v>
          </cell>
          <cell r="P68">
            <v>0</v>
          </cell>
          <cell r="Q68">
            <v>0</v>
          </cell>
          <cell r="R68">
            <v>0</v>
          </cell>
          <cell r="S68">
            <v>6.7320000000000011</v>
          </cell>
          <cell r="T68">
            <v>0</v>
          </cell>
          <cell r="U68">
            <v>0</v>
          </cell>
          <cell r="V68">
            <v>6.7320000000000011</v>
          </cell>
          <cell r="X68">
            <v>0</v>
          </cell>
          <cell r="AR68">
            <v>0</v>
          </cell>
          <cell r="CD68">
            <v>0</v>
          </cell>
          <cell r="CE68" t="str">
            <v>OK</v>
          </cell>
          <cell r="CF68">
            <v>0</v>
          </cell>
          <cell r="CH68">
            <v>0</v>
          </cell>
          <cell r="CJ68">
            <v>0</v>
          </cell>
          <cell r="CL68">
            <v>0</v>
          </cell>
          <cell r="CN68">
            <v>0</v>
          </cell>
          <cell r="CP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t="str">
            <v>OK</v>
          </cell>
          <cell r="EE68">
            <v>6.7320000000000011</v>
          </cell>
          <cell r="EF68">
            <v>0</v>
          </cell>
        </row>
        <row r="69">
          <cell r="F69" t="str">
            <v>1.03.18</v>
          </cell>
          <cell r="G69" t="str">
            <v>Bêtông  đá 1x2 M250, nền dày 200 斜坡及地坪1X2級配石混凝土,強度250</v>
          </cell>
          <cell r="H69" t="str">
            <v>m2</v>
          </cell>
          <cell r="I69">
            <v>1129.748</v>
          </cell>
          <cell r="J69">
            <v>1381485</v>
          </cell>
          <cell r="K69">
            <v>1560729915.78</v>
          </cell>
          <cell r="L69">
            <v>1129.748</v>
          </cell>
          <cell r="M69">
            <v>45000</v>
          </cell>
          <cell r="N69">
            <v>50838660</v>
          </cell>
          <cell r="P69">
            <v>0</v>
          </cell>
          <cell r="Q69">
            <v>0</v>
          </cell>
          <cell r="R69">
            <v>0</v>
          </cell>
          <cell r="S69">
            <v>1129.748</v>
          </cell>
          <cell r="T69">
            <v>50838660</v>
          </cell>
          <cell r="U69">
            <v>1</v>
          </cell>
          <cell r="V69">
            <v>1129.748</v>
          </cell>
          <cell r="X69">
            <v>0</v>
          </cell>
          <cell r="AR69">
            <v>0</v>
          </cell>
          <cell r="CD69">
            <v>0</v>
          </cell>
          <cell r="CE69" t="str">
            <v>OK</v>
          </cell>
          <cell r="CF69">
            <v>0</v>
          </cell>
          <cell r="CH69">
            <v>0</v>
          </cell>
          <cell r="CJ69">
            <v>0</v>
          </cell>
          <cell r="CL69">
            <v>0</v>
          </cell>
          <cell r="CN69">
            <v>0</v>
          </cell>
          <cell r="CP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t="str">
            <v>OK</v>
          </cell>
          <cell r="EE69">
            <v>1129.748</v>
          </cell>
          <cell r="EF69">
            <v>50838660</v>
          </cell>
        </row>
        <row r="70">
          <cell r="F70" t="str">
            <v>1.03.19</v>
          </cell>
          <cell r="G70" t="str">
            <v>Bó vĩa (bê tông) 路缘石（混泥土）</v>
          </cell>
          <cell r="H70" t="str">
            <v>md</v>
          </cell>
          <cell r="I70">
            <v>532</v>
          </cell>
          <cell r="J70">
            <v>167250</v>
          </cell>
          <cell r="K70">
            <v>88977000</v>
          </cell>
          <cell r="L70">
            <v>532</v>
          </cell>
          <cell r="M70">
            <v>35000</v>
          </cell>
          <cell r="N70">
            <v>18620000</v>
          </cell>
          <cell r="P70">
            <v>0</v>
          </cell>
          <cell r="Q70">
            <v>0</v>
          </cell>
          <cell r="R70">
            <v>0</v>
          </cell>
          <cell r="S70">
            <v>532</v>
          </cell>
          <cell r="T70">
            <v>18620000</v>
          </cell>
          <cell r="U70">
            <v>1</v>
          </cell>
          <cell r="V70">
            <v>532</v>
          </cell>
          <cell r="X70">
            <v>0</v>
          </cell>
          <cell r="AR70">
            <v>0</v>
          </cell>
          <cell r="CD70">
            <v>0</v>
          </cell>
          <cell r="CE70" t="str">
            <v>OK</v>
          </cell>
          <cell r="CF70">
            <v>0</v>
          </cell>
          <cell r="CH70">
            <v>0</v>
          </cell>
          <cell r="CJ70">
            <v>0</v>
          </cell>
          <cell r="CL70">
            <v>0</v>
          </cell>
          <cell r="CN70">
            <v>0</v>
          </cell>
          <cell r="CP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t="str">
            <v>OK</v>
          </cell>
          <cell r="EE70">
            <v>532</v>
          </cell>
          <cell r="EF70">
            <v>18620000</v>
          </cell>
        </row>
        <row r="71">
          <cell r="F71" t="str">
            <v>1.03.20</v>
          </cell>
          <cell r="G71" t="str">
            <v>Bêtông  đá 1x2 M250, nền dày 100 斜坡及地坪1X2級配石混凝土,強度250</v>
          </cell>
          <cell r="H71" t="str">
            <v>m2</v>
          </cell>
          <cell r="I71">
            <v>75.687302200000005</v>
          </cell>
          <cell r="J71">
            <v>1381485</v>
          </cell>
          <cell r="K71">
            <v>104560872.67976701</v>
          </cell>
          <cell r="L71">
            <v>75.687302200000005</v>
          </cell>
          <cell r="M71">
            <v>45000</v>
          </cell>
          <cell r="N71">
            <v>3405928.5990000004</v>
          </cell>
          <cell r="P71">
            <v>0</v>
          </cell>
          <cell r="Q71">
            <v>0</v>
          </cell>
          <cell r="R71">
            <v>0</v>
          </cell>
          <cell r="S71">
            <v>75.687302200000005</v>
          </cell>
          <cell r="T71">
            <v>3405928.5990000004</v>
          </cell>
          <cell r="U71">
            <v>1</v>
          </cell>
          <cell r="V71">
            <v>75.687302200000005</v>
          </cell>
          <cell r="X71">
            <v>0</v>
          </cell>
          <cell r="AR71">
            <v>0</v>
          </cell>
          <cell r="CD71">
            <v>0</v>
          </cell>
          <cell r="CE71" t="str">
            <v>OK</v>
          </cell>
          <cell r="CF71">
            <v>0</v>
          </cell>
          <cell r="CH71">
            <v>0</v>
          </cell>
          <cell r="CJ71">
            <v>0</v>
          </cell>
          <cell r="CL71">
            <v>0</v>
          </cell>
          <cell r="CN71">
            <v>0</v>
          </cell>
          <cell r="CP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t="str">
            <v>OK</v>
          </cell>
          <cell r="EE71">
            <v>75.687302200000005</v>
          </cell>
          <cell r="EF71">
            <v>3405928.5990000004</v>
          </cell>
        </row>
        <row r="72">
          <cell r="F72" t="str">
            <v>VO-1.03.01</v>
          </cell>
          <cell r="G72" t="str">
            <v xml:space="preserve"> </v>
          </cell>
          <cell r="H72" t="str">
            <v xml:space="preserve"> </v>
          </cell>
          <cell r="I72">
            <v>0</v>
          </cell>
          <cell r="J72" t="str">
            <v xml:space="preserve"> </v>
          </cell>
          <cell r="K72">
            <v>0</v>
          </cell>
          <cell r="L72">
            <v>0</v>
          </cell>
          <cell r="N72">
            <v>0</v>
          </cell>
          <cell r="P72">
            <v>0</v>
          </cell>
          <cell r="Q72">
            <v>0</v>
          </cell>
          <cell r="R72">
            <v>0</v>
          </cell>
          <cell r="S72">
            <v>0</v>
          </cell>
          <cell r="T72">
            <v>0</v>
          </cell>
          <cell r="U72">
            <v>0</v>
          </cell>
          <cell r="V72">
            <v>0</v>
          </cell>
          <cell r="X72">
            <v>0</v>
          </cell>
          <cell r="AR72">
            <v>0</v>
          </cell>
          <cell r="CD72">
            <v>0</v>
          </cell>
          <cell r="CE72" t="str">
            <v>OK</v>
          </cell>
          <cell r="CF72">
            <v>0</v>
          </cell>
          <cell r="CH72">
            <v>0</v>
          </cell>
          <cell r="CJ72">
            <v>0</v>
          </cell>
          <cell r="CL72">
            <v>0</v>
          </cell>
          <cell r="CN72">
            <v>0</v>
          </cell>
          <cell r="CP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t="str">
            <v>OK</v>
          </cell>
          <cell r="EE72">
            <v>0</v>
          </cell>
          <cell r="EF72">
            <v>0</v>
          </cell>
        </row>
        <row r="73">
          <cell r="F73" t="str">
            <v>VO-1.03.02</v>
          </cell>
          <cell r="G73" t="str">
            <v xml:space="preserve"> </v>
          </cell>
          <cell r="H73" t="str">
            <v xml:space="preserve"> </v>
          </cell>
          <cell r="I73">
            <v>0</v>
          </cell>
          <cell r="J73" t="str">
            <v xml:space="preserve"> </v>
          </cell>
          <cell r="K73">
            <v>0</v>
          </cell>
          <cell r="L73">
            <v>0</v>
          </cell>
          <cell r="N73">
            <v>0</v>
          </cell>
          <cell r="P73">
            <v>0</v>
          </cell>
          <cell r="Q73">
            <v>0</v>
          </cell>
          <cell r="R73">
            <v>0</v>
          </cell>
          <cell r="S73">
            <v>0</v>
          </cell>
          <cell r="T73">
            <v>0</v>
          </cell>
          <cell r="U73">
            <v>0</v>
          </cell>
          <cell r="V73">
            <v>0</v>
          </cell>
          <cell r="X73">
            <v>0</v>
          </cell>
          <cell r="AR73">
            <v>0</v>
          </cell>
          <cell r="CD73">
            <v>0</v>
          </cell>
          <cell r="CE73" t="str">
            <v>OK</v>
          </cell>
          <cell r="CF73">
            <v>0</v>
          </cell>
          <cell r="CH73">
            <v>0</v>
          </cell>
          <cell r="CJ73">
            <v>0</v>
          </cell>
          <cell r="CL73">
            <v>0</v>
          </cell>
          <cell r="CN73">
            <v>0</v>
          </cell>
          <cell r="CP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t="str">
            <v>OK</v>
          </cell>
          <cell r="EE73">
            <v>0</v>
          </cell>
          <cell r="EF73">
            <v>0</v>
          </cell>
        </row>
        <row r="74">
          <cell r="F74" t="str">
            <v>VO-1.03.03</v>
          </cell>
          <cell r="G74" t="str">
            <v xml:space="preserve"> </v>
          </cell>
          <cell r="H74" t="str">
            <v xml:space="preserve"> </v>
          </cell>
          <cell r="I74">
            <v>0</v>
          </cell>
          <cell r="J74" t="str">
            <v xml:space="preserve"> </v>
          </cell>
          <cell r="K74">
            <v>0</v>
          </cell>
          <cell r="L74">
            <v>0</v>
          </cell>
          <cell r="N74">
            <v>0</v>
          </cell>
          <cell r="P74">
            <v>0</v>
          </cell>
          <cell r="Q74">
            <v>0</v>
          </cell>
          <cell r="R74">
            <v>0</v>
          </cell>
          <cell r="S74">
            <v>0</v>
          </cell>
          <cell r="T74">
            <v>0</v>
          </cell>
          <cell r="U74">
            <v>0</v>
          </cell>
          <cell r="V74">
            <v>0</v>
          </cell>
          <cell r="X74">
            <v>0</v>
          </cell>
          <cell r="AR74">
            <v>0</v>
          </cell>
          <cell r="CD74">
            <v>0</v>
          </cell>
          <cell r="CE74" t="str">
            <v>OK</v>
          </cell>
          <cell r="CF74">
            <v>0</v>
          </cell>
          <cell r="CH74">
            <v>0</v>
          </cell>
          <cell r="CJ74">
            <v>0</v>
          </cell>
          <cell r="CL74">
            <v>0</v>
          </cell>
          <cell r="CN74">
            <v>0</v>
          </cell>
          <cell r="CP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t="str">
            <v>OK</v>
          </cell>
          <cell r="EE74">
            <v>0</v>
          </cell>
          <cell r="EF74">
            <v>0</v>
          </cell>
        </row>
        <row r="75">
          <cell r="F75" t="str">
            <v>VO-1.03.04</v>
          </cell>
          <cell r="G75" t="str">
            <v xml:space="preserve"> </v>
          </cell>
          <cell r="H75" t="str">
            <v xml:space="preserve"> </v>
          </cell>
          <cell r="I75">
            <v>0</v>
          </cell>
          <cell r="J75" t="str">
            <v xml:space="preserve"> </v>
          </cell>
          <cell r="K75">
            <v>0</v>
          </cell>
          <cell r="L75">
            <v>0</v>
          </cell>
          <cell r="N75">
            <v>0</v>
          </cell>
          <cell r="P75">
            <v>0</v>
          </cell>
          <cell r="Q75">
            <v>0</v>
          </cell>
          <cell r="R75">
            <v>0</v>
          </cell>
          <cell r="S75">
            <v>0</v>
          </cell>
          <cell r="T75">
            <v>0</v>
          </cell>
          <cell r="U75">
            <v>0</v>
          </cell>
          <cell r="V75">
            <v>0</v>
          </cell>
          <cell r="X75">
            <v>0</v>
          </cell>
          <cell r="AR75">
            <v>0</v>
          </cell>
          <cell r="CD75">
            <v>0</v>
          </cell>
          <cell r="CE75" t="str">
            <v>OK</v>
          </cell>
          <cell r="CF75">
            <v>0</v>
          </cell>
          <cell r="CH75">
            <v>0</v>
          </cell>
          <cell r="CJ75">
            <v>0</v>
          </cell>
          <cell r="CL75">
            <v>0</v>
          </cell>
          <cell r="CN75">
            <v>0</v>
          </cell>
          <cell r="CP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t="str">
            <v>OK</v>
          </cell>
          <cell r="EE75">
            <v>0</v>
          </cell>
          <cell r="EF75">
            <v>0</v>
          </cell>
        </row>
        <row r="76">
          <cell r="F76" t="str">
            <v>VO-1.03.05</v>
          </cell>
          <cell r="G76" t="str">
            <v xml:space="preserve"> </v>
          </cell>
          <cell r="H76" t="str">
            <v xml:space="preserve"> </v>
          </cell>
          <cell r="I76">
            <v>0</v>
          </cell>
          <cell r="J76" t="str">
            <v xml:space="preserve"> </v>
          </cell>
          <cell r="K76">
            <v>0</v>
          </cell>
          <cell r="L76">
            <v>0</v>
          </cell>
          <cell r="N76">
            <v>0</v>
          </cell>
          <cell r="P76">
            <v>0</v>
          </cell>
          <cell r="Q76">
            <v>0</v>
          </cell>
          <cell r="R76">
            <v>0</v>
          </cell>
          <cell r="S76">
            <v>0</v>
          </cell>
          <cell r="T76">
            <v>0</v>
          </cell>
          <cell r="U76">
            <v>0</v>
          </cell>
          <cell r="V76">
            <v>0</v>
          </cell>
          <cell r="X76">
            <v>0</v>
          </cell>
          <cell r="AR76">
            <v>0</v>
          </cell>
          <cell r="CD76">
            <v>0</v>
          </cell>
          <cell r="CE76" t="str">
            <v>OK</v>
          </cell>
          <cell r="CF76">
            <v>0</v>
          </cell>
          <cell r="CH76">
            <v>0</v>
          </cell>
          <cell r="CJ76">
            <v>0</v>
          </cell>
          <cell r="CL76">
            <v>0</v>
          </cell>
          <cell r="CN76">
            <v>0</v>
          </cell>
          <cell r="CP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t="str">
            <v>OK</v>
          </cell>
          <cell r="EE76">
            <v>0</v>
          </cell>
          <cell r="EF76">
            <v>0</v>
          </cell>
        </row>
        <row r="77">
          <cell r="F77" t="str">
            <v>VO-1.03.06</v>
          </cell>
          <cell r="G77" t="str">
            <v xml:space="preserve"> </v>
          </cell>
          <cell r="H77" t="str">
            <v xml:space="preserve"> </v>
          </cell>
          <cell r="I77">
            <v>0</v>
          </cell>
          <cell r="J77" t="str">
            <v xml:space="preserve"> </v>
          </cell>
          <cell r="K77">
            <v>0</v>
          </cell>
          <cell r="L77">
            <v>0</v>
          </cell>
          <cell r="N77">
            <v>0</v>
          </cell>
          <cell r="P77">
            <v>0</v>
          </cell>
          <cell r="Q77">
            <v>0</v>
          </cell>
          <cell r="R77">
            <v>0</v>
          </cell>
          <cell r="S77">
            <v>0</v>
          </cell>
          <cell r="T77">
            <v>0</v>
          </cell>
          <cell r="U77">
            <v>0</v>
          </cell>
          <cell r="V77">
            <v>0</v>
          </cell>
          <cell r="X77">
            <v>0</v>
          </cell>
          <cell r="AR77">
            <v>0</v>
          </cell>
          <cell r="CD77">
            <v>0</v>
          </cell>
          <cell r="CE77" t="str">
            <v>OK</v>
          </cell>
          <cell r="CF77">
            <v>0</v>
          </cell>
          <cell r="CH77">
            <v>0</v>
          </cell>
          <cell r="CJ77">
            <v>0</v>
          </cell>
          <cell r="CL77">
            <v>0</v>
          </cell>
          <cell r="CN77">
            <v>0</v>
          </cell>
          <cell r="CP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t="str">
            <v>OK</v>
          </cell>
          <cell r="EE77">
            <v>0</v>
          </cell>
          <cell r="EF77">
            <v>0</v>
          </cell>
        </row>
        <row r="78">
          <cell r="F78" t="str">
            <v>VO-1.03.07</v>
          </cell>
          <cell r="G78" t="str">
            <v xml:space="preserve"> </v>
          </cell>
          <cell r="H78" t="str">
            <v xml:space="preserve"> </v>
          </cell>
          <cell r="I78">
            <v>0</v>
          </cell>
          <cell r="J78" t="str">
            <v xml:space="preserve"> </v>
          </cell>
          <cell r="K78">
            <v>0</v>
          </cell>
          <cell r="L78">
            <v>0</v>
          </cell>
          <cell r="N78">
            <v>0</v>
          </cell>
          <cell r="O78" t="str">
            <v>Chuyển sang ĐG khoán LT, BT</v>
          </cell>
          <cell r="P78">
            <v>0</v>
          </cell>
          <cell r="Q78">
            <v>0</v>
          </cell>
          <cell r="R78">
            <v>0</v>
          </cell>
          <cell r="S78">
            <v>0</v>
          </cell>
          <cell r="T78">
            <v>0</v>
          </cell>
          <cell r="U78">
            <v>0</v>
          </cell>
          <cell r="V78">
            <v>0</v>
          </cell>
          <cell r="X78">
            <v>0</v>
          </cell>
          <cell r="AR78">
            <v>0</v>
          </cell>
          <cell r="CD78">
            <v>0</v>
          </cell>
          <cell r="CE78" t="str">
            <v>OK</v>
          </cell>
          <cell r="CF78">
            <v>0</v>
          </cell>
          <cell r="CH78">
            <v>0</v>
          </cell>
          <cell r="CJ78">
            <v>0</v>
          </cell>
          <cell r="CL78">
            <v>0</v>
          </cell>
          <cell r="CN78">
            <v>0</v>
          </cell>
          <cell r="CP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t="str">
            <v>OK</v>
          </cell>
          <cell r="EE78">
            <v>0</v>
          </cell>
          <cell r="EF78">
            <v>0</v>
          </cell>
        </row>
        <row r="79">
          <cell r="F79" t="str">
            <v>VO-1.03.08</v>
          </cell>
          <cell r="G79" t="str">
            <v xml:space="preserve"> </v>
          </cell>
          <cell r="H79" t="str">
            <v xml:space="preserve"> </v>
          </cell>
          <cell r="I79">
            <v>0</v>
          </cell>
          <cell r="J79" t="str">
            <v xml:space="preserve"> </v>
          </cell>
          <cell r="K79">
            <v>0</v>
          </cell>
          <cell r="L79">
            <v>0</v>
          </cell>
          <cell r="N79">
            <v>0</v>
          </cell>
          <cell r="P79">
            <v>0</v>
          </cell>
          <cell r="Q79">
            <v>0</v>
          </cell>
          <cell r="R79">
            <v>0</v>
          </cell>
          <cell r="S79">
            <v>0</v>
          </cell>
          <cell r="T79">
            <v>0</v>
          </cell>
          <cell r="U79">
            <v>0</v>
          </cell>
          <cell r="V79">
            <v>0</v>
          </cell>
          <cell r="X79">
            <v>0</v>
          </cell>
          <cell r="AR79">
            <v>0</v>
          </cell>
          <cell r="CD79">
            <v>0</v>
          </cell>
          <cell r="CE79" t="str">
            <v>OK</v>
          </cell>
          <cell r="CF79">
            <v>0</v>
          </cell>
          <cell r="CH79">
            <v>0</v>
          </cell>
          <cell r="CJ79">
            <v>0</v>
          </cell>
          <cell r="CL79">
            <v>0</v>
          </cell>
          <cell r="CN79">
            <v>0</v>
          </cell>
          <cell r="CP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t="str">
            <v>OK</v>
          </cell>
          <cell r="EE79">
            <v>0</v>
          </cell>
          <cell r="EF79">
            <v>0</v>
          </cell>
        </row>
        <row r="80">
          <cell r="F80" t="str">
            <v>VO-1.03.09</v>
          </cell>
          <cell r="G80" t="str">
            <v xml:space="preserve"> </v>
          </cell>
          <cell r="H80" t="str">
            <v xml:space="preserve"> </v>
          </cell>
          <cell r="I80">
            <v>0</v>
          </cell>
          <cell r="J80" t="str">
            <v xml:space="preserve"> </v>
          </cell>
          <cell r="K80">
            <v>0</v>
          </cell>
          <cell r="L80">
            <v>0</v>
          </cell>
          <cell r="N80">
            <v>0</v>
          </cell>
          <cell r="P80">
            <v>0</v>
          </cell>
          <cell r="Q80">
            <v>0</v>
          </cell>
          <cell r="R80">
            <v>0</v>
          </cell>
          <cell r="S80">
            <v>0</v>
          </cell>
          <cell r="T80">
            <v>0</v>
          </cell>
          <cell r="U80">
            <v>0</v>
          </cell>
          <cell r="V80">
            <v>0</v>
          </cell>
          <cell r="X80">
            <v>0</v>
          </cell>
          <cell r="AR80">
            <v>0</v>
          </cell>
          <cell r="CD80">
            <v>0</v>
          </cell>
          <cell r="CE80" t="str">
            <v>OK</v>
          </cell>
          <cell r="CF80">
            <v>0</v>
          </cell>
          <cell r="CH80">
            <v>0</v>
          </cell>
          <cell r="CJ80">
            <v>0</v>
          </cell>
          <cell r="CL80">
            <v>0</v>
          </cell>
          <cell r="CN80">
            <v>0</v>
          </cell>
          <cell r="CP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t="str">
            <v>OK</v>
          </cell>
          <cell r="EE80">
            <v>0</v>
          </cell>
          <cell r="EF80">
            <v>0</v>
          </cell>
        </row>
        <row r="81">
          <cell r="F81" t="str">
            <v>VO-1.03.10</v>
          </cell>
          <cell r="G81" t="str">
            <v xml:space="preserve"> </v>
          </cell>
          <cell r="H81" t="str">
            <v xml:space="preserve"> </v>
          </cell>
          <cell r="I81">
            <v>0</v>
          </cell>
          <cell r="J81" t="str">
            <v xml:space="preserve"> </v>
          </cell>
          <cell r="K81">
            <v>0</v>
          </cell>
          <cell r="L81">
            <v>0</v>
          </cell>
          <cell r="N81">
            <v>0</v>
          </cell>
          <cell r="P81">
            <v>0</v>
          </cell>
          <cell r="Q81">
            <v>0</v>
          </cell>
          <cell r="R81">
            <v>0</v>
          </cell>
          <cell r="S81">
            <v>0</v>
          </cell>
          <cell r="T81">
            <v>0</v>
          </cell>
          <cell r="U81">
            <v>0</v>
          </cell>
          <cell r="V81">
            <v>0</v>
          </cell>
          <cell r="X81">
            <v>0</v>
          </cell>
          <cell r="AR81">
            <v>0</v>
          </cell>
          <cell r="CD81">
            <v>0</v>
          </cell>
          <cell r="CE81" t="str">
            <v>OK</v>
          </cell>
          <cell r="CF81">
            <v>0</v>
          </cell>
          <cell r="CH81">
            <v>0</v>
          </cell>
          <cell r="CJ81">
            <v>0</v>
          </cell>
          <cell r="CL81">
            <v>0</v>
          </cell>
          <cell r="CN81">
            <v>0</v>
          </cell>
          <cell r="CP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t="str">
            <v>OK</v>
          </cell>
          <cell r="EE81">
            <v>0</v>
          </cell>
          <cell r="EF81">
            <v>0</v>
          </cell>
        </row>
        <row r="82">
          <cell r="F82" t="str">
            <v>VO-1.03.11</v>
          </cell>
          <cell r="G82" t="str">
            <v xml:space="preserve"> </v>
          </cell>
          <cell r="H82" t="str">
            <v xml:space="preserve"> </v>
          </cell>
          <cell r="I82">
            <v>0</v>
          </cell>
          <cell r="J82" t="str">
            <v xml:space="preserve"> </v>
          </cell>
          <cell r="K82">
            <v>0</v>
          </cell>
          <cell r="L82">
            <v>0</v>
          </cell>
          <cell r="N82">
            <v>0</v>
          </cell>
          <cell r="P82">
            <v>0</v>
          </cell>
          <cell r="Q82">
            <v>0</v>
          </cell>
          <cell r="R82">
            <v>0</v>
          </cell>
          <cell r="S82">
            <v>0</v>
          </cell>
          <cell r="T82">
            <v>0</v>
          </cell>
          <cell r="U82">
            <v>0</v>
          </cell>
          <cell r="V82">
            <v>0</v>
          </cell>
          <cell r="X82">
            <v>0</v>
          </cell>
          <cell r="AR82">
            <v>0</v>
          </cell>
          <cell r="CD82">
            <v>0</v>
          </cell>
          <cell r="CE82" t="str">
            <v>OK</v>
          </cell>
          <cell r="CF82">
            <v>0</v>
          </cell>
          <cell r="CH82">
            <v>0</v>
          </cell>
          <cell r="CJ82">
            <v>0</v>
          </cell>
          <cell r="CL82">
            <v>0</v>
          </cell>
          <cell r="CN82">
            <v>0</v>
          </cell>
          <cell r="CP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t="str">
            <v>OK</v>
          </cell>
          <cell r="EE82">
            <v>0</v>
          </cell>
          <cell r="EF82">
            <v>0</v>
          </cell>
        </row>
        <row r="83">
          <cell r="F83" t="str">
            <v>VO-1.03.12</v>
          </cell>
          <cell r="G83" t="str">
            <v xml:space="preserve"> </v>
          </cell>
          <cell r="H83" t="str">
            <v xml:space="preserve"> </v>
          </cell>
          <cell r="I83">
            <v>0</v>
          </cell>
          <cell r="J83" t="str">
            <v xml:space="preserve"> </v>
          </cell>
          <cell r="K83">
            <v>0</v>
          </cell>
          <cell r="L83">
            <v>0</v>
          </cell>
          <cell r="N83">
            <v>0</v>
          </cell>
          <cell r="P83">
            <v>0</v>
          </cell>
          <cell r="Q83">
            <v>0</v>
          </cell>
          <cell r="R83">
            <v>0</v>
          </cell>
          <cell r="S83">
            <v>0</v>
          </cell>
          <cell r="T83">
            <v>0</v>
          </cell>
          <cell r="U83">
            <v>0</v>
          </cell>
          <cell r="V83">
            <v>0</v>
          </cell>
          <cell r="X83">
            <v>0</v>
          </cell>
          <cell r="AR83">
            <v>0</v>
          </cell>
          <cell r="CD83">
            <v>0</v>
          </cell>
          <cell r="CE83" t="str">
            <v>OK</v>
          </cell>
          <cell r="CF83">
            <v>0</v>
          </cell>
          <cell r="CH83">
            <v>0</v>
          </cell>
          <cell r="CJ83">
            <v>0</v>
          </cell>
          <cell r="CL83">
            <v>0</v>
          </cell>
          <cell r="CN83">
            <v>0</v>
          </cell>
          <cell r="CP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t="str">
            <v>OK</v>
          </cell>
          <cell r="EE83">
            <v>0</v>
          </cell>
          <cell r="EF83">
            <v>0</v>
          </cell>
        </row>
        <row r="84">
          <cell r="F84" t="str">
            <v>VO-1.03.13</v>
          </cell>
          <cell r="G84" t="str">
            <v xml:space="preserve"> </v>
          </cell>
          <cell r="H84" t="str">
            <v xml:space="preserve"> </v>
          </cell>
          <cell r="I84">
            <v>0</v>
          </cell>
          <cell r="J84" t="str">
            <v xml:space="preserve"> </v>
          </cell>
          <cell r="K84">
            <v>0</v>
          </cell>
          <cell r="L84">
            <v>0</v>
          </cell>
          <cell r="N84">
            <v>0</v>
          </cell>
          <cell r="P84">
            <v>0</v>
          </cell>
          <cell r="Q84">
            <v>0</v>
          </cell>
          <cell r="R84">
            <v>0</v>
          </cell>
          <cell r="S84">
            <v>0</v>
          </cell>
          <cell r="T84">
            <v>0</v>
          </cell>
          <cell r="U84">
            <v>0</v>
          </cell>
          <cell r="V84">
            <v>0</v>
          </cell>
          <cell r="X84">
            <v>0</v>
          </cell>
          <cell r="AR84">
            <v>0</v>
          </cell>
          <cell r="CD84">
            <v>0</v>
          </cell>
          <cell r="CE84" t="str">
            <v>OK</v>
          </cell>
          <cell r="CF84">
            <v>0</v>
          </cell>
          <cell r="CH84">
            <v>0</v>
          </cell>
          <cell r="CJ84">
            <v>0</v>
          </cell>
          <cell r="CL84">
            <v>0</v>
          </cell>
          <cell r="CN84">
            <v>0</v>
          </cell>
          <cell r="CP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t="str">
            <v>OK</v>
          </cell>
          <cell r="EE84">
            <v>0</v>
          </cell>
          <cell r="EF84">
            <v>0</v>
          </cell>
        </row>
        <row r="85">
          <cell r="F85" t="str">
            <v>VO-1.03.14</v>
          </cell>
          <cell r="G85" t="str">
            <v xml:space="preserve"> </v>
          </cell>
          <cell r="H85" t="str">
            <v xml:space="preserve"> </v>
          </cell>
          <cell r="I85">
            <v>0</v>
          </cell>
          <cell r="J85" t="str">
            <v xml:space="preserve"> </v>
          </cell>
          <cell r="K85">
            <v>0</v>
          </cell>
          <cell r="L85">
            <v>0</v>
          </cell>
          <cell r="N85">
            <v>0</v>
          </cell>
          <cell r="P85">
            <v>0</v>
          </cell>
          <cell r="Q85">
            <v>0</v>
          </cell>
          <cell r="R85">
            <v>0</v>
          </cell>
          <cell r="S85">
            <v>0</v>
          </cell>
          <cell r="T85">
            <v>0</v>
          </cell>
          <cell r="U85">
            <v>0</v>
          </cell>
          <cell r="V85">
            <v>0</v>
          </cell>
          <cell r="X85">
            <v>0</v>
          </cell>
          <cell r="AR85">
            <v>0</v>
          </cell>
          <cell r="CD85">
            <v>0</v>
          </cell>
          <cell r="CE85" t="str">
            <v>OK</v>
          </cell>
          <cell r="CF85">
            <v>0</v>
          </cell>
          <cell r="CH85">
            <v>0</v>
          </cell>
          <cell r="CJ85">
            <v>0</v>
          </cell>
          <cell r="CL85">
            <v>0</v>
          </cell>
          <cell r="CN85">
            <v>0</v>
          </cell>
          <cell r="CP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t="str">
            <v>OK</v>
          </cell>
          <cell r="EE85">
            <v>0</v>
          </cell>
          <cell r="EF85">
            <v>0</v>
          </cell>
        </row>
        <row r="86">
          <cell r="F86" t="str">
            <v>VO-1.03.15</v>
          </cell>
          <cell r="G86" t="str">
            <v xml:space="preserve"> </v>
          </cell>
          <cell r="H86" t="str">
            <v xml:space="preserve"> </v>
          </cell>
          <cell r="I86">
            <v>0</v>
          </cell>
          <cell r="J86" t="str">
            <v xml:space="preserve"> </v>
          </cell>
          <cell r="K86">
            <v>0</v>
          </cell>
          <cell r="L86">
            <v>0</v>
          </cell>
          <cell r="N86">
            <v>0</v>
          </cell>
          <cell r="P86">
            <v>0</v>
          </cell>
          <cell r="Q86">
            <v>0</v>
          </cell>
          <cell r="R86">
            <v>0</v>
          </cell>
          <cell r="S86">
            <v>0</v>
          </cell>
          <cell r="T86">
            <v>0</v>
          </cell>
          <cell r="U86">
            <v>0</v>
          </cell>
          <cell r="V86">
            <v>0</v>
          </cell>
          <cell r="X86">
            <v>0</v>
          </cell>
          <cell r="AR86">
            <v>0</v>
          </cell>
          <cell r="CD86">
            <v>0</v>
          </cell>
          <cell r="CE86" t="str">
            <v>OK</v>
          </cell>
          <cell r="CF86">
            <v>0</v>
          </cell>
          <cell r="CH86">
            <v>0</v>
          </cell>
          <cell r="CJ86">
            <v>0</v>
          </cell>
          <cell r="CL86">
            <v>0</v>
          </cell>
          <cell r="CN86">
            <v>0</v>
          </cell>
          <cell r="CP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t="str">
            <v>OK</v>
          </cell>
          <cell r="EE86">
            <v>0</v>
          </cell>
          <cell r="EF86">
            <v>0</v>
          </cell>
        </row>
        <row r="87">
          <cell r="F87" t="str">
            <v>VO-1.03.16</v>
          </cell>
          <cell r="G87" t="str">
            <v xml:space="preserve"> </v>
          </cell>
          <cell r="H87" t="str">
            <v xml:space="preserve"> </v>
          </cell>
          <cell r="I87">
            <v>0</v>
          </cell>
          <cell r="J87" t="str">
            <v xml:space="preserve"> </v>
          </cell>
          <cell r="K87">
            <v>0</v>
          </cell>
          <cell r="L87">
            <v>0</v>
          </cell>
          <cell r="N87">
            <v>0</v>
          </cell>
          <cell r="P87">
            <v>0</v>
          </cell>
          <cell r="Q87">
            <v>0</v>
          </cell>
          <cell r="R87">
            <v>0</v>
          </cell>
          <cell r="S87">
            <v>0</v>
          </cell>
          <cell r="T87">
            <v>0</v>
          </cell>
          <cell r="U87">
            <v>0</v>
          </cell>
          <cell r="V87">
            <v>0</v>
          </cell>
          <cell r="X87">
            <v>0</v>
          </cell>
          <cell r="AR87">
            <v>0</v>
          </cell>
          <cell r="CD87">
            <v>0</v>
          </cell>
          <cell r="CE87" t="str">
            <v>OK</v>
          </cell>
          <cell r="CF87">
            <v>0</v>
          </cell>
          <cell r="CH87">
            <v>0</v>
          </cell>
          <cell r="CJ87">
            <v>0</v>
          </cell>
          <cell r="CL87">
            <v>0</v>
          </cell>
          <cell r="CN87">
            <v>0</v>
          </cell>
          <cell r="CP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t="str">
            <v>OK</v>
          </cell>
          <cell r="EE87">
            <v>0</v>
          </cell>
          <cell r="EF87">
            <v>0</v>
          </cell>
        </row>
        <row r="88">
          <cell r="F88" t="str">
            <v>VO-1.03.17</v>
          </cell>
          <cell r="G88" t="str">
            <v xml:space="preserve"> </v>
          </cell>
          <cell r="H88" t="str">
            <v xml:space="preserve"> </v>
          </cell>
          <cell r="I88">
            <v>0</v>
          </cell>
          <cell r="J88" t="str">
            <v xml:space="preserve"> </v>
          </cell>
          <cell r="K88">
            <v>0</v>
          </cell>
          <cell r="L88">
            <v>0</v>
          </cell>
          <cell r="N88">
            <v>0</v>
          </cell>
          <cell r="P88">
            <v>0</v>
          </cell>
          <cell r="Q88">
            <v>0</v>
          </cell>
          <cell r="R88">
            <v>0</v>
          </cell>
          <cell r="S88">
            <v>0</v>
          </cell>
          <cell r="T88">
            <v>0</v>
          </cell>
          <cell r="U88">
            <v>0</v>
          </cell>
          <cell r="V88">
            <v>0</v>
          </cell>
          <cell r="X88">
            <v>0</v>
          </cell>
          <cell r="AR88">
            <v>0</v>
          </cell>
          <cell r="CD88">
            <v>0</v>
          </cell>
          <cell r="CE88" t="str">
            <v>OK</v>
          </cell>
          <cell r="CF88">
            <v>0</v>
          </cell>
          <cell r="CH88">
            <v>0</v>
          </cell>
          <cell r="CJ88">
            <v>0</v>
          </cell>
          <cell r="CL88">
            <v>0</v>
          </cell>
          <cell r="CN88">
            <v>0</v>
          </cell>
          <cell r="CP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t="str">
            <v>OK</v>
          </cell>
          <cell r="EE88">
            <v>0</v>
          </cell>
          <cell r="EF88">
            <v>0</v>
          </cell>
        </row>
        <row r="89">
          <cell r="F89" t="str">
            <v>VO-1.03.18</v>
          </cell>
          <cell r="G89" t="str">
            <v xml:space="preserve"> </v>
          </cell>
          <cell r="H89" t="str">
            <v xml:space="preserve"> </v>
          </cell>
          <cell r="I89">
            <v>0</v>
          </cell>
          <cell r="J89" t="str">
            <v xml:space="preserve"> </v>
          </cell>
          <cell r="K89">
            <v>0</v>
          </cell>
          <cell r="L89">
            <v>0</v>
          </cell>
          <cell r="N89">
            <v>0</v>
          </cell>
          <cell r="P89">
            <v>0</v>
          </cell>
          <cell r="Q89">
            <v>0</v>
          </cell>
          <cell r="R89">
            <v>0</v>
          </cell>
          <cell r="S89">
            <v>0</v>
          </cell>
          <cell r="T89">
            <v>0</v>
          </cell>
          <cell r="U89">
            <v>0</v>
          </cell>
          <cell r="V89">
            <v>0</v>
          </cell>
          <cell r="X89">
            <v>0</v>
          </cell>
          <cell r="AR89">
            <v>0</v>
          </cell>
          <cell r="CD89">
            <v>0</v>
          </cell>
          <cell r="CE89" t="str">
            <v>OK</v>
          </cell>
          <cell r="CF89">
            <v>0</v>
          </cell>
          <cell r="CH89">
            <v>0</v>
          </cell>
          <cell r="CJ89">
            <v>0</v>
          </cell>
          <cell r="CL89">
            <v>0</v>
          </cell>
          <cell r="CN89">
            <v>0</v>
          </cell>
          <cell r="CP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t="str">
            <v>OK</v>
          </cell>
          <cell r="EE89">
            <v>0</v>
          </cell>
          <cell r="EF89">
            <v>0</v>
          </cell>
        </row>
        <row r="90">
          <cell r="F90" t="str">
            <v>VO-1.03.19</v>
          </cell>
          <cell r="G90" t="str">
            <v xml:space="preserve"> </v>
          </cell>
          <cell r="H90" t="str">
            <v xml:space="preserve"> </v>
          </cell>
          <cell r="I90">
            <v>0</v>
          </cell>
          <cell r="J90" t="str">
            <v xml:space="preserve"> </v>
          </cell>
          <cell r="K90">
            <v>0</v>
          </cell>
          <cell r="L90">
            <v>0</v>
          </cell>
          <cell r="N90">
            <v>0</v>
          </cell>
          <cell r="P90">
            <v>0</v>
          </cell>
          <cell r="Q90">
            <v>0</v>
          </cell>
          <cell r="R90">
            <v>0</v>
          </cell>
          <cell r="S90">
            <v>0</v>
          </cell>
          <cell r="T90">
            <v>0</v>
          </cell>
          <cell r="U90">
            <v>0</v>
          </cell>
          <cell r="V90">
            <v>0</v>
          </cell>
          <cell r="X90">
            <v>0</v>
          </cell>
          <cell r="AR90">
            <v>0</v>
          </cell>
          <cell r="CD90">
            <v>0</v>
          </cell>
          <cell r="CE90" t="str">
            <v>OK</v>
          </cell>
          <cell r="CF90">
            <v>0</v>
          </cell>
          <cell r="CH90">
            <v>0</v>
          </cell>
          <cell r="CJ90">
            <v>0</v>
          </cell>
          <cell r="CL90">
            <v>0</v>
          </cell>
          <cell r="CN90">
            <v>0</v>
          </cell>
          <cell r="CP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t="str">
            <v>OK</v>
          </cell>
          <cell r="EE90">
            <v>0</v>
          </cell>
          <cell r="EF90">
            <v>0</v>
          </cell>
        </row>
        <row r="91">
          <cell r="F91" t="str">
            <v>VO-1.03.20</v>
          </cell>
          <cell r="G91" t="str">
            <v xml:space="preserve"> </v>
          </cell>
          <cell r="H91" t="str">
            <v xml:space="preserve"> </v>
          </cell>
          <cell r="I91">
            <v>0</v>
          </cell>
          <cell r="J91" t="str">
            <v xml:space="preserve"> </v>
          </cell>
          <cell r="K91">
            <v>0</v>
          </cell>
          <cell r="L91">
            <v>0</v>
          </cell>
          <cell r="N91">
            <v>0</v>
          </cell>
          <cell r="P91">
            <v>0</v>
          </cell>
          <cell r="Q91">
            <v>0</v>
          </cell>
          <cell r="R91">
            <v>0</v>
          </cell>
          <cell r="S91">
            <v>0</v>
          </cell>
          <cell r="T91">
            <v>0</v>
          </cell>
          <cell r="U91">
            <v>0</v>
          </cell>
          <cell r="V91">
            <v>0</v>
          </cell>
          <cell r="X91">
            <v>0</v>
          </cell>
          <cell r="AR91">
            <v>0</v>
          </cell>
          <cell r="CD91">
            <v>0</v>
          </cell>
          <cell r="CE91" t="str">
            <v>OK</v>
          </cell>
          <cell r="CF91">
            <v>0</v>
          </cell>
          <cell r="CH91">
            <v>0</v>
          </cell>
          <cell r="CJ91">
            <v>0</v>
          </cell>
          <cell r="CL91">
            <v>0</v>
          </cell>
          <cell r="CN91">
            <v>0</v>
          </cell>
          <cell r="CP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t="str">
            <v>OK</v>
          </cell>
          <cell r="EE91">
            <v>0</v>
          </cell>
          <cell r="EF91">
            <v>0</v>
          </cell>
        </row>
        <row r="92">
          <cell r="F92" t="str">
            <v>VO-1.03.21</v>
          </cell>
          <cell r="G92" t="str">
            <v xml:space="preserve"> </v>
          </cell>
          <cell r="H92" t="str">
            <v xml:space="preserve"> </v>
          </cell>
          <cell r="I92">
            <v>0</v>
          </cell>
          <cell r="J92" t="str">
            <v xml:space="preserve"> </v>
          </cell>
          <cell r="K92">
            <v>0</v>
          </cell>
          <cell r="L92">
            <v>0</v>
          </cell>
          <cell r="N92">
            <v>0</v>
          </cell>
          <cell r="P92">
            <v>0</v>
          </cell>
          <cell r="Q92">
            <v>0</v>
          </cell>
          <cell r="R92">
            <v>0</v>
          </cell>
          <cell r="S92">
            <v>0</v>
          </cell>
          <cell r="T92">
            <v>0</v>
          </cell>
          <cell r="U92">
            <v>0</v>
          </cell>
          <cell r="V92">
            <v>0</v>
          </cell>
          <cell r="X92">
            <v>0</v>
          </cell>
          <cell r="AR92">
            <v>0</v>
          </cell>
          <cell r="CD92">
            <v>0</v>
          </cell>
          <cell r="CE92" t="str">
            <v>OK</v>
          </cell>
          <cell r="CF92">
            <v>0</v>
          </cell>
          <cell r="CH92">
            <v>0</v>
          </cell>
          <cell r="CJ92">
            <v>0</v>
          </cell>
          <cell r="CL92">
            <v>0</v>
          </cell>
          <cell r="CN92">
            <v>0</v>
          </cell>
          <cell r="CP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t="str">
            <v>OK</v>
          </cell>
          <cell r="EE92">
            <v>0</v>
          </cell>
          <cell r="EF92">
            <v>0</v>
          </cell>
        </row>
        <row r="93">
          <cell r="F93" t="str">
            <v>VO-1.03.22</v>
          </cell>
          <cell r="G93" t="str">
            <v xml:space="preserve"> </v>
          </cell>
          <cell r="H93" t="str">
            <v xml:space="preserve"> </v>
          </cell>
          <cell r="I93">
            <v>0</v>
          </cell>
          <cell r="J93" t="str">
            <v xml:space="preserve"> </v>
          </cell>
          <cell r="K93">
            <v>0</v>
          </cell>
          <cell r="L93">
            <v>0</v>
          </cell>
          <cell r="N93">
            <v>0</v>
          </cell>
          <cell r="P93">
            <v>0</v>
          </cell>
          <cell r="Q93">
            <v>0</v>
          </cell>
          <cell r="R93">
            <v>0</v>
          </cell>
          <cell r="S93">
            <v>0</v>
          </cell>
          <cell r="T93">
            <v>0</v>
          </cell>
          <cell r="U93">
            <v>0</v>
          </cell>
          <cell r="V93">
            <v>0</v>
          </cell>
          <cell r="X93">
            <v>0</v>
          </cell>
          <cell r="AR93">
            <v>0</v>
          </cell>
          <cell r="CD93">
            <v>0</v>
          </cell>
          <cell r="CE93" t="str">
            <v>OK</v>
          </cell>
          <cell r="CF93">
            <v>0</v>
          </cell>
          <cell r="CH93">
            <v>0</v>
          </cell>
          <cell r="CJ93">
            <v>0</v>
          </cell>
          <cell r="CL93">
            <v>0</v>
          </cell>
          <cell r="CN93">
            <v>0</v>
          </cell>
          <cell r="CP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t="str">
            <v>OK</v>
          </cell>
          <cell r="EE93">
            <v>0</v>
          </cell>
          <cell r="EF93">
            <v>0</v>
          </cell>
        </row>
        <row r="94">
          <cell r="F94" t="str">
            <v>VO-1.03.23</v>
          </cell>
          <cell r="G94" t="str">
            <v xml:space="preserve"> </v>
          </cell>
          <cell r="H94" t="str">
            <v xml:space="preserve"> </v>
          </cell>
          <cell r="I94">
            <v>0</v>
          </cell>
          <cell r="J94" t="str">
            <v xml:space="preserve"> </v>
          </cell>
          <cell r="K94">
            <v>0</v>
          </cell>
          <cell r="L94">
            <v>0</v>
          </cell>
          <cell r="N94">
            <v>0</v>
          </cell>
          <cell r="P94">
            <v>0</v>
          </cell>
          <cell r="Q94">
            <v>0</v>
          </cell>
          <cell r="R94">
            <v>0</v>
          </cell>
          <cell r="S94">
            <v>0</v>
          </cell>
          <cell r="T94">
            <v>0</v>
          </cell>
          <cell r="U94">
            <v>0</v>
          </cell>
          <cell r="V94">
            <v>0</v>
          </cell>
          <cell r="X94">
            <v>0</v>
          </cell>
          <cell r="AR94">
            <v>0</v>
          </cell>
          <cell r="CD94">
            <v>0</v>
          </cell>
          <cell r="CE94" t="str">
            <v>OK</v>
          </cell>
          <cell r="CF94">
            <v>0</v>
          </cell>
          <cell r="CH94">
            <v>0</v>
          </cell>
          <cell r="CJ94">
            <v>0</v>
          </cell>
          <cell r="CL94">
            <v>0</v>
          </cell>
          <cell r="CN94">
            <v>0</v>
          </cell>
          <cell r="CP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t="str">
            <v>OK</v>
          </cell>
          <cell r="EE94">
            <v>0</v>
          </cell>
          <cell r="EF94">
            <v>0</v>
          </cell>
        </row>
        <row r="95">
          <cell r="F95" t="str">
            <v>VO-1.03.24</v>
          </cell>
          <cell r="G95" t="str">
            <v xml:space="preserve"> </v>
          </cell>
          <cell r="H95" t="str">
            <v xml:space="preserve"> </v>
          </cell>
          <cell r="I95">
            <v>0</v>
          </cell>
          <cell r="J95" t="str">
            <v xml:space="preserve"> </v>
          </cell>
          <cell r="K95">
            <v>0</v>
          </cell>
          <cell r="L95">
            <v>0</v>
          </cell>
          <cell r="N95">
            <v>0</v>
          </cell>
          <cell r="P95">
            <v>0</v>
          </cell>
          <cell r="Q95">
            <v>0</v>
          </cell>
          <cell r="R95">
            <v>0</v>
          </cell>
          <cell r="S95">
            <v>0</v>
          </cell>
          <cell r="T95">
            <v>0</v>
          </cell>
          <cell r="U95">
            <v>0</v>
          </cell>
          <cell r="V95">
            <v>0</v>
          </cell>
          <cell r="X95">
            <v>0</v>
          </cell>
          <cell r="AR95">
            <v>0</v>
          </cell>
          <cell r="CD95">
            <v>0</v>
          </cell>
          <cell r="CE95" t="str">
            <v>OK</v>
          </cell>
          <cell r="CF95">
            <v>0</v>
          </cell>
          <cell r="CH95">
            <v>0</v>
          </cell>
          <cell r="CJ95">
            <v>0</v>
          </cell>
          <cell r="CL95">
            <v>0</v>
          </cell>
          <cell r="CN95">
            <v>0</v>
          </cell>
          <cell r="CP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t="str">
            <v>OK</v>
          </cell>
          <cell r="EE95">
            <v>0</v>
          </cell>
          <cell r="EF95">
            <v>0</v>
          </cell>
        </row>
        <row r="96">
          <cell r="F96" t="str">
            <v>VO-1.03.25</v>
          </cell>
          <cell r="G96" t="str">
            <v xml:space="preserve"> </v>
          </cell>
          <cell r="H96" t="str">
            <v xml:space="preserve"> </v>
          </cell>
          <cell r="I96">
            <v>0</v>
          </cell>
          <cell r="J96" t="str">
            <v xml:space="preserve"> </v>
          </cell>
          <cell r="K96">
            <v>0</v>
          </cell>
          <cell r="L96">
            <v>0</v>
          </cell>
          <cell r="N96">
            <v>0</v>
          </cell>
          <cell r="P96">
            <v>0</v>
          </cell>
          <cell r="Q96">
            <v>0</v>
          </cell>
          <cell r="R96">
            <v>0</v>
          </cell>
          <cell r="S96">
            <v>0</v>
          </cell>
          <cell r="T96">
            <v>0</v>
          </cell>
          <cell r="U96">
            <v>0</v>
          </cell>
          <cell r="V96">
            <v>0</v>
          </cell>
          <cell r="X96">
            <v>0</v>
          </cell>
          <cell r="AR96">
            <v>0</v>
          </cell>
          <cell r="CD96">
            <v>0</v>
          </cell>
          <cell r="CE96" t="str">
            <v>OK</v>
          </cell>
          <cell r="CF96">
            <v>0</v>
          </cell>
          <cell r="CH96">
            <v>0</v>
          </cell>
          <cell r="CJ96">
            <v>0</v>
          </cell>
          <cell r="CL96">
            <v>0</v>
          </cell>
          <cell r="CN96">
            <v>0</v>
          </cell>
          <cell r="CP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t="str">
            <v>OK</v>
          </cell>
          <cell r="EE96">
            <v>0</v>
          </cell>
          <cell r="EF96">
            <v>0</v>
          </cell>
        </row>
        <row r="97">
          <cell r="F97" t="str">
            <v>VO-1.03.26</v>
          </cell>
          <cell r="G97" t="str">
            <v xml:space="preserve"> </v>
          </cell>
          <cell r="H97" t="str">
            <v xml:space="preserve"> </v>
          </cell>
          <cell r="I97">
            <v>0</v>
          </cell>
          <cell r="J97" t="str">
            <v xml:space="preserve"> </v>
          </cell>
          <cell r="K97">
            <v>0</v>
          </cell>
          <cell r="L97">
            <v>0</v>
          </cell>
          <cell r="N97">
            <v>0</v>
          </cell>
          <cell r="P97">
            <v>0</v>
          </cell>
          <cell r="Q97">
            <v>0</v>
          </cell>
          <cell r="R97">
            <v>0</v>
          </cell>
          <cell r="S97">
            <v>0</v>
          </cell>
          <cell r="T97">
            <v>0</v>
          </cell>
          <cell r="U97">
            <v>0</v>
          </cell>
          <cell r="V97">
            <v>0</v>
          </cell>
          <cell r="X97">
            <v>0</v>
          </cell>
          <cell r="AR97">
            <v>0</v>
          </cell>
          <cell r="CD97">
            <v>0</v>
          </cell>
          <cell r="CE97" t="str">
            <v>OK</v>
          </cell>
          <cell r="CF97">
            <v>0</v>
          </cell>
          <cell r="CH97">
            <v>0</v>
          </cell>
          <cell r="CJ97">
            <v>0</v>
          </cell>
          <cell r="CL97">
            <v>0</v>
          </cell>
          <cell r="CN97">
            <v>0</v>
          </cell>
          <cell r="CP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t="str">
            <v>OK</v>
          </cell>
          <cell r="EE97">
            <v>0</v>
          </cell>
          <cell r="EF97">
            <v>0</v>
          </cell>
        </row>
        <row r="98">
          <cell r="G98" t="str">
            <v xml:space="preserve"> </v>
          </cell>
          <cell r="H98" t="str">
            <v xml:space="preserve"> </v>
          </cell>
          <cell r="I98">
            <v>0</v>
          </cell>
          <cell r="J98" t="str">
            <v xml:space="preserve"> </v>
          </cell>
          <cell r="K98">
            <v>0</v>
          </cell>
          <cell r="L98">
            <v>0</v>
          </cell>
          <cell r="N98">
            <v>0</v>
          </cell>
          <cell r="P98">
            <v>0</v>
          </cell>
          <cell r="Q98">
            <v>0</v>
          </cell>
          <cell r="R98">
            <v>0</v>
          </cell>
          <cell r="S98">
            <v>0</v>
          </cell>
          <cell r="T98">
            <v>0</v>
          </cell>
          <cell r="U98">
            <v>0</v>
          </cell>
          <cell r="V98">
            <v>0</v>
          </cell>
          <cell r="X98">
            <v>0</v>
          </cell>
          <cell r="AR98">
            <v>0</v>
          </cell>
          <cell r="CD98">
            <v>0</v>
          </cell>
          <cell r="CE98" t="str">
            <v>OK</v>
          </cell>
          <cell r="CF98">
            <v>0</v>
          </cell>
          <cell r="CH98">
            <v>0</v>
          </cell>
          <cell r="CJ98">
            <v>0</v>
          </cell>
          <cell r="CL98">
            <v>0</v>
          </cell>
          <cell r="CN98">
            <v>0</v>
          </cell>
          <cell r="CP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t="str">
            <v>OK</v>
          </cell>
          <cell r="EE98">
            <v>0</v>
          </cell>
          <cell r="EF98">
            <v>0</v>
          </cell>
        </row>
        <row r="99">
          <cell r="P99">
            <v>0</v>
          </cell>
          <cell r="Q99">
            <v>0</v>
          </cell>
          <cell r="EC99" t="str">
            <v>OK</v>
          </cell>
        </row>
        <row r="100">
          <cell r="EC100" t="str">
            <v>OK</v>
          </cell>
        </row>
        <row r="101">
          <cell r="F101" t="str">
            <v>II.LAB</v>
          </cell>
          <cell r="G101" t="str">
            <v>Nhân công phần kiến trúc</v>
          </cell>
          <cell r="K101">
            <v>4941878374.3396492</v>
          </cell>
          <cell r="N101">
            <v>1892598729.2566664</v>
          </cell>
          <cell r="P101">
            <v>0</v>
          </cell>
          <cell r="Q101">
            <v>0</v>
          </cell>
          <cell r="R101">
            <v>0</v>
          </cell>
          <cell r="S101">
            <v>68920.093663999985</v>
          </cell>
          <cell r="T101">
            <v>1892598729.2566664</v>
          </cell>
          <cell r="V101">
            <v>68920.093663999985</v>
          </cell>
          <cell r="X101">
            <v>0</v>
          </cell>
          <cell r="Z101">
            <v>0</v>
          </cell>
          <cell r="AA101">
            <v>0</v>
          </cell>
          <cell r="AB101">
            <v>0</v>
          </cell>
          <cell r="AC101">
            <v>0</v>
          </cell>
          <cell r="AD101">
            <v>0</v>
          </cell>
          <cell r="AE101">
            <v>0</v>
          </cell>
          <cell r="AF101">
            <v>0</v>
          </cell>
          <cell r="AG101">
            <v>0</v>
          </cell>
          <cell r="AH101">
            <v>0</v>
          </cell>
          <cell r="AI101">
            <v>0</v>
          </cell>
          <cell r="AJ101">
            <v>0</v>
          </cell>
          <cell r="AK101">
            <v>0</v>
          </cell>
          <cell r="AL101">
            <v>121729692.71066667</v>
          </cell>
          <cell r="AM101">
            <v>0</v>
          </cell>
          <cell r="AN101">
            <v>0</v>
          </cell>
          <cell r="AO101">
            <v>0</v>
          </cell>
          <cell r="AP101">
            <v>0</v>
          </cell>
          <cell r="AQ101">
            <v>0</v>
          </cell>
          <cell r="AR101">
            <v>121729692.71066667</v>
          </cell>
          <cell r="AU101">
            <v>0</v>
          </cell>
          <cell r="AV101">
            <v>0</v>
          </cell>
          <cell r="AW101">
            <v>0</v>
          </cell>
          <cell r="AX101">
            <v>0</v>
          </cell>
          <cell r="AY101">
            <v>0</v>
          </cell>
          <cell r="BA101">
            <v>0</v>
          </cell>
          <cell r="BB101">
            <v>0</v>
          </cell>
          <cell r="BC101">
            <v>0</v>
          </cell>
          <cell r="BD101">
            <v>0</v>
          </cell>
          <cell r="BE101">
            <v>0</v>
          </cell>
          <cell r="BG101">
            <v>0</v>
          </cell>
          <cell r="BH101">
            <v>0</v>
          </cell>
          <cell r="BI101">
            <v>0</v>
          </cell>
          <cell r="BJ101">
            <v>0</v>
          </cell>
          <cell r="BK101">
            <v>0</v>
          </cell>
          <cell r="BM101">
            <v>0</v>
          </cell>
          <cell r="BN101">
            <v>0</v>
          </cell>
          <cell r="BO101">
            <v>0</v>
          </cell>
          <cell r="BP101">
            <v>0</v>
          </cell>
          <cell r="BQ101">
            <v>0</v>
          </cell>
          <cell r="BS101">
            <v>0</v>
          </cell>
          <cell r="BT101">
            <v>0</v>
          </cell>
          <cell r="BU101">
            <v>0</v>
          </cell>
          <cell r="BV101">
            <v>0</v>
          </cell>
          <cell r="BW101">
            <v>0</v>
          </cell>
          <cell r="BY101">
            <v>0</v>
          </cell>
          <cell r="BZ101">
            <v>0</v>
          </cell>
          <cell r="CA101">
            <v>0</v>
          </cell>
          <cell r="CB101">
            <v>0</v>
          </cell>
          <cell r="CC101">
            <v>0</v>
          </cell>
          <cell r="CD101">
            <v>0</v>
          </cell>
          <cell r="CE101">
            <v>0</v>
          </cell>
          <cell r="CF101">
            <v>0</v>
          </cell>
          <cell r="CH101">
            <v>0</v>
          </cell>
          <cell r="CJ101">
            <v>0</v>
          </cell>
          <cell r="CL101">
            <v>0</v>
          </cell>
          <cell r="CN101">
            <v>0</v>
          </cell>
          <cell r="CP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t="str">
            <v>OK</v>
          </cell>
          <cell r="EE101">
            <v>68920.093663999985</v>
          </cell>
          <cell r="EF101">
            <v>1770869036.5459998</v>
          </cell>
        </row>
        <row r="102">
          <cell r="F102" t="str">
            <v>1.04.</v>
          </cell>
          <cell r="G102" t="str">
            <v>Mansonry / Nhân công xây tường</v>
          </cell>
          <cell r="K102">
            <v>1580309078.6194994</v>
          </cell>
          <cell r="L102">
            <v>4850.2049699999989</v>
          </cell>
          <cell r="N102">
            <v>427814904.64999992</v>
          </cell>
          <cell r="P102">
            <v>0</v>
          </cell>
          <cell r="Q102">
            <v>0</v>
          </cell>
          <cell r="R102">
            <v>0</v>
          </cell>
          <cell r="S102">
            <v>4850.2049699999989</v>
          </cell>
          <cell r="T102">
            <v>427814904.64999992</v>
          </cell>
          <cell r="V102">
            <v>4850.2049699999989</v>
          </cell>
          <cell r="X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U102">
            <v>0</v>
          </cell>
          <cell r="AV102">
            <v>0</v>
          </cell>
          <cell r="AW102">
            <v>0</v>
          </cell>
          <cell r="AX102">
            <v>0</v>
          </cell>
          <cell r="AY102">
            <v>0</v>
          </cell>
          <cell r="BA102">
            <v>0</v>
          </cell>
          <cell r="BB102">
            <v>0</v>
          </cell>
          <cell r="BC102">
            <v>0</v>
          </cell>
          <cell r="BD102">
            <v>0</v>
          </cell>
          <cell r="BE102">
            <v>0</v>
          </cell>
          <cell r="BG102">
            <v>0</v>
          </cell>
          <cell r="BH102">
            <v>0</v>
          </cell>
          <cell r="BI102">
            <v>0</v>
          </cell>
          <cell r="BJ102">
            <v>0</v>
          </cell>
          <cell r="BK102">
            <v>0</v>
          </cell>
          <cell r="BM102">
            <v>0</v>
          </cell>
          <cell r="BN102">
            <v>0</v>
          </cell>
          <cell r="BO102">
            <v>0</v>
          </cell>
          <cell r="BP102">
            <v>0</v>
          </cell>
          <cell r="BQ102">
            <v>0</v>
          </cell>
          <cell r="BS102">
            <v>0</v>
          </cell>
          <cell r="BT102">
            <v>0</v>
          </cell>
          <cell r="BU102">
            <v>0</v>
          </cell>
          <cell r="BV102">
            <v>0</v>
          </cell>
          <cell r="BW102">
            <v>0</v>
          </cell>
          <cell r="BY102">
            <v>0</v>
          </cell>
          <cell r="BZ102">
            <v>0</v>
          </cell>
          <cell r="CA102">
            <v>0</v>
          </cell>
          <cell r="CB102">
            <v>0</v>
          </cell>
          <cell r="CC102">
            <v>0</v>
          </cell>
          <cell r="CD102">
            <v>0</v>
          </cell>
          <cell r="CE102">
            <v>0</v>
          </cell>
          <cell r="CF102">
            <v>0</v>
          </cell>
          <cell r="CH102">
            <v>0</v>
          </cell>
          <cell r="CJ102">
            <v>0</v>
          </cell>
          <cell r="CL102">
            <v>0</v>
          </cell>
          <cell r="CN102">
            <v>0</v>
          </cell>
          <cell r="CP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t="str">
            <v>OK</v>
          </cell>
          <cell r="EE102">
            <v>4850.2049699999989</v>
          </cell>
          <cell r="EF102">
            <v>427814904.64999992</v>
          </cell>
        </row>
        <row r="103">
          <cell r="F103" t="str">
            <v>1.04.01</v>
          </cell>
          <cell r="G103" t="str">
            <v>Xây tường gạch ống d200, tường nhà 室外砌孔磚牆 D200</v>
          </cell>
          <cell r="H103" t="str">
            <v>m2</v>
          </cell>
          <cell r="I103">
            <v>3956.3904699999989</v>
          </cell>
          <cell r="J103">
            <v>334500</v>
          </cell>
          <cell r="K103">
            <v>1323412612.2149997</v>
          </cell>
          <cell r="L103">
            <v>3956.3904699999989</v>
          </cell>
          <cell r="M103">
            <v>95000</v>
          </cell>
          <cell r="N103">
            <v>375857094.64999992</v>
          </cell>
          <cell r="P103">
            <v>0</v>
          </cell>
          <cell r="Q103">
            <v>0</v>
          </cell>
          <cell r="R103">
            <v>0</v>
          </cell>
          <cell r="S103">
            <v>3956.3904699999989</v>
          </cell>
          <cell r="T103">
            <v>375857094.64999992</v>
          </cell>
          <cell r="U103">
            <v>1</v>
          </cell>
          <cell r="V103">
            <v>3956.3904699999989</v>
          </cell>
          <cell r="X103">
            <v>0</v>
          </cell>
          <cell r="AR103">
            <v>0</v>
          </cell>
          <cell r="CD103">
            <v>0</v>
          </cell>
          <cell r="CE103" t="str">
            <v>OK</v>
          </cell>
          <cell r="CF103">
            <v>0</v>
          </cell>
          <cell r="CH103">
            <v>0</v>
          </cell>
          <cell r="CJ103">
            <v>0</v>
          </cell>
          <cell r="CL103">
            <v>0</v>
          </cell>
          <cell r="CN103">
            <v>0</v>
          </cell>
          <cell r="CP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t="str">
            <v>OK</v>
          </cell>
          <cell r="EE103">
            <v>3956.3904699999989</v>
          </cell>
          <cell r="EF103">
            <v>375857094.64999992</v>
          </cell>
        </row>
        <row r="104">
          <cell r="F104" t="str">
            <v>1.04.02</v>
          </cell>
          <cell r="G104" t="str">
            <v>Xây tường gạch ống d100 室外砌孔磚牆 D100</v>
          </cell>
          <cell r="H104" t="str">
            <v>m2</v>
          </cell>
          <cell r="I104">
            <v>281.00100000000003</v>
          </cell>
          <cell r="J104">
            <v>181745</v>
          </cell>
          <cell r="K104">
            <v>51070526.745000005</v>
          </cell>
          <cell r="L104">
            <v>281.00100000000003</v>
          </cell>
          <cell r="M104">
            <v>70000</v>
          </cell>
          <cell r="N104">
            <v>19670070.000000004</v>
          </cell>
          <cell r="P104">
            <v>0</v>
          </cell>
          <cell r="Q104">
            <v>0</v>
          </cell>
          <cell r="R104">
            <v>0</v>
          </cell>
          <cell r="S104">
            <v>281.00100000000003</v>
          </cell>
          <cell r="T104">
            <v>19670070.000000004</v>
          </cell>
          <cell r="U104">
            <v>1</v>
          </cell>
          <cell r="V104">
            <v>281.00100000000003</v>
          </cell>
          <cell r="X104">
            <v>0</v>
          </cell>
          <cell r="AR104">
            <v>0</v>
          </cell>
          <cell r="CD104">
            <v>0</v>
          </cell>
          <cell r="CE104" t="str">
            <v>OK</v>
          </cell>
          <cell r="CF104">
            <v>0</v>
          </cell>
          <cell r="CH104">
            <v>0</v>
          </cell>
          <cell r="CJ104">
            <v>0</v>
          </cell>
          <cell r="CL104">
            <v>0</v>
          </cell>
          <cell r="CN104">
            <v>0</v>
          </cell>
          <cell r="CP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t="str">
            <v>OK</v>
          </cell>
          <cell r="EE104">
            <v>281.00100000000003</v>
          </cell>
          <cell r="EF104">
            <v>19670070.000000004</v>
          </cell>
        </row>
        <row r="105">
          <cell r="F105" t="str">
            <v>1.04.03</v>
          </cell>
          <cell r="G105" t="str">
            <v>Xây cầu thang gạch thẻ d200 室外砌孔磚牆 200</v>
          </cell>
          <cell r="H105" t="str">
            <v>m2</v>
          </cell>
          <cell r="I105">
            <v>126.72799999999999</v>
          </cell>
          <cell r="J105">
            <v>540775</v>
          </cell>
          <cell r="K105">
            <v>68531334.200000003</v>
          </cell>
          <cell r="L105">
            <v>126.72799999999999</v>
          </cell>
          <cell r="M105">
            <v>120000</v>
          </cell>
          <cell r="N105">
            <v>15207360</v>
          </cell>
          <cell r="P105">
            <v>0</v>
          </cell>
          <cell r="Q105">
            <v>0</v>
          </cell>
          <cell r="R105">
            <v>0</v>
          </cell>
          <cell r="S105">
            <v>126.72799999999999</v>
          </cell>
          <cell r="T105">
            <v>15207360</v>
          </cell>
          <cell r="U105">
            <v>1</v>
          </cell>
          <cell r="V105">
            <v>126.72799999999999</v>
          </cell>
          <cell r="X105">
            <v>0</v>
          </cell>
          <cell r="AR105">
            <v>0</v>
          </cell>
          <cell r="CD105">
            <v>0</v>
          </cell>
          <cell r="CE105" t="str">
            <v>OK</v>
          </cell>
          <cell r="CF105">
            <v>0</v>
          </cell>
          <cell r="CH105">
            <v>0</v>
          </cell>
          <cell r="CJ105">
            <v>0</v>
          </cell>
          <cell r="CL105">
            <v>0</v>
          </cell>
          <cell r="CN105">
            <v>0</v>
          </cell>
          <cell r="CP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t="str">
            <v>OK</v>
          </cell>
          <cell r="EE105">
            <v>126.72799999999999</v>
          </cell>
          <cell r="EF105">
            <v>15207360</v>
          </cell>
        </row>
        <row r="106">
          <cell r="F106" t="str">
            <v>1.04.04</v>
          </cell>
          <cell r="G106" t="str">
            <v>Xây  gạch thẻ WC d200 室外砌孔磚牆 200</v>
          </cell>
          <cell r="H106" t="str">
            <v>m2</v>
          </cell>
          <cell r="I106">
            <v>46.324499999999993</v>
          </cell>
          <cell r="J106">
            <v>540775</v>
          </cell>
          <cell r="K106">
            <v>25051131.487499997</v>
          </cell>
          <cell r="L106">
            <v>46.324499999999993</v>
          </cell>
          <cell r="M106">
            <v>120000</v>
          </cell>
          <cell r="N106">
            <v>5558939.9999999991</v>
          </cell>
          <cell r="P106">
            <v>0</v>
          </cell>
          <cell r="Q106">
            <v>0</v>
          </cell>
          <cell r="R106">
            <v>0</v>
          </cell>
          <cell r="S106">
            <v>46.324499999999993</v>
          </cell>
          <cell r="T106">
            <v>5558939.9999999991</v>
          </cell>
          <cell r="U106">
            <v>1</v>
          </cell>
          <cell r="V106">
            <v>46.324499999999993</v>
          </cell>
          <cell r="X106">
            <v>0</v>
          </cell>
          <cell r="AR106">
            <v>0</v>
          </cell>
          <cell r="CD106">
            <v>0</v>
          </cell>
          <cell r="CE106" t="str">
            <v>OK</v>
          </cell>
          <cell r="CF106">
            <v>0</v>
          </cell>
          <cell r="CH106">
            <v>0</v>
          </cell>
          <cell r="CJ106">
            <v>0</v>
          </cell>
          <cell r="CL106">
            <v>0</v>
          </cell>
          <cell r="CN106">
            <v>0</v>
          </cell>
          <cell r="CP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t="str">
            <v>OK</v>
          </cell>
          <cell r="EE106">
            <v>46.324499999999993</v>
          </cell>
          <cell r="EF106">
            <v>5558939.9999999991</v>
          </cell>
        </row>
        <row r="107">
          <cell r="F107" t="str">
            <v>1.04.05</v>
          </cell>
          <cell r="G107" t="str">
            <v>Xây tường bao gạch block dày  100 cao 70cm  磚牆 D100</v>
          </cell>
          <cell r="H107" t="str">
            <v>m2</v>
          </cell>
          <cell r="I107">
            <v>247.73699999999997</v>
          </cell>
          <cell r="J107">
            <v>334500</v>
          </cell>
          <cell r="K107">
            <v>82868026.499999985</v>
          </cell>
          <cell r="L107">
            <v>247.73699999999997</v>
          </cell>
          <cell r="N107">
            <v>0</v>
          </cell>
          <cell r="O107" t="str">
            <v>Chuyển sang ĐG hàng rào</v>
          </cell>
          <cell r="P107">
            <v>0</v>
          </cell>
          <cell r="Q107">
            <v>0</v>
          </cell>
          <cell r="R107">
            <v>0</v>
          </cell>
          <cell r="S107">
            <v>247.73699999999997</v>
          </cell>
          <cell r="T107">
            <v>0</v>
          </cell>
          <cell r="U107">
            <v>0</v>
          </cell>
          <cell r="V107">
            <v>247.73699999999997</v>
          </cell>
          <cell r="X107">
            <v>0</v>
          </cell>
          <cell r="AR107">
            <v>0</v>
          </cell>
          <cell r="CD107">
            <v>0</v>
          </cell>
          <cell r="CE107" t="str">
            <v>OK</v>
          </cell>
          <cell r="CF107">
            <v>0</v>
          </cell>
          <cell r="CH107">
            <v>0</v>
          </cell>
          <cell r="CJ107">
            <v>0</v>
          </cell>
          <cell r="CL107">
            <v>0</v>
          </cell>
          <cell r="CN107">
            <v>0</v>
          </cell>
          <cell r="CP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t="str">
            <v>OK</v>
          </cell>
          <cell r="EE107">
            <v>247.73699999999997</v>
          </cell>
          <cell r="EF107">
            <v>0</v>
          </cell>
        </row>
        <row r="108">
          <cell r="F108" t="str">
            <v>1.04.06</v>
          </cell>
          <cell r="G108" t="str">
            <v>Bó vĩa (xây gạch) 路缘石（砌砖）</v>
          </cell>
          <cell r="H108" t="str">
            <v>md</v>
          </cell>
          <cell r="I108">
            <v>192.024</v>
          </cell>
          <cell r="J108">
            <v>152978</v>
          </cell>
          <cell r="K108">
            <v>29375447.471999999</v>
          </cell>
          <cell r="L108">
            <v>192.024</v>
          </cell>
          <cell r="M108">
            <v>60000</v>
          </cell>
          <cell r="N108">
            <v>11521440</v>
          </cell>
          <cell r="P108">
            <v>0</v>
          </cell>
          <cell r="Q108">
            <v>0</v>
          </cell>
          <cell r="R108">
            <v>0</v>
          </cell>
          <cell r="S108">
            <v>192.024</v>
          </cell>
          <cell r="T108">
            <v>11521440</v>
          </cell>
          <cell r="U108">
            <v>1</v>
          </cell>
          <cell r="V108">
            <v>192.024</v>
          </cell>
          <cell r="X108">
            <v>0</v>
          </cell>
          <cell r="AR108">
            <v>0</v>
          </cell>
          <cell r="CD108">
            <v>0</v>
          </cell>
          <cell r="CE108" t="str">
            <v>OK</v>
          </cell>
          <cell r="CF108">
            <v>0</v>
          </cell>
          <cell r="CH108">
            <v>0</v>
          </cell>
          <cell r="CJ108">
            <v>0</v>
          </cell>
          <cell r="CL108">
            <v>0</v>
          </cell>
          <cell r="CN108">
            <v>0</v>
          </cell>
          <cell r="CP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t="str">
            <v>OK</v>
          </cell>
          <cell r="EE108">
            <v>192.024</v>
          </cell>
          <cell r="EF108">
            <v>11521440</v>
          </cell>
        </row>
        <row r="109">
          <cell r="F109" t="str">
            <v>VO-1.04.01</v>
          </cell>
          <cell r="G109" t="str">
            <v xml:space="preserve"> </v>
          </cell>
          <cell r="H109" t="str">
            <v xml:space="preserve"> </v>
          </cell>
          <cell r="I109">
            <v>0</v>
          </cell>
          <cell r="J109" t="str">
            <v xml:space="preserve"> </v>
          </cell>
          <cell r="K109">
            <v>0</v>
          </cell>
          <cell r="L109">
            <v>0</v>
          </cell>
          <cell r="N109">
            <v>0</v>
          </cell>
          <cell r="P109">
            <v>0</v>
          </cell>
          <cell r="Q109">
            <v>0</v>
          </cell>
          <cell r="R109">
            <v>0</v>
          </cell>
          <cell r="S109">
            <v>0</v>
          </cell>
          <cell r="T109">
            <v>0</v>
          </cell>
          <cell r="U109">
            <v>0</v>
          </cell>
          <cell r="V109">
            <v>0</v>
          </cell>
          <cell r="X109">
            <v>0</v>
          </cell>
          <cell r="AR109">
            <v>0</v>
          </cell>
          <cell r="CD109">
            <v>0</v>
          </cell>
          <cell r="CE109" t="str">
            <v>OK</v>
          </cell>
          <cell r="CF109">
            <v>0</v>
          </cell>
          <cell r="CH109">
            <v>0</v>
          </cell>
          <cell r="CJ109">
            <v>0</v>
          </cell>
          <cell r="CL109">
            <v>0</v>
          </cell>
          <cell r="CN109">
            <v>0</v>
          </cell>
          <cell r="CP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t="str">
            <v>OK</v>
          </cell>
          <cell r="EE109">
            <v>0</v>
          </cell>
          <cell r="EF109">
            <v>0</v>
          </cell>
        </row>
        <row r="110">
          <cell r="F110" t="str">
            <v>VO-1.04.02</v>
          </cell>
          <cell r="G110" t="str">
            <v xml:space="preserve"> </v>
          </cell>
          <cell r="H110" t="str">
            <v xml:space="preserve"> </v>
          </cell>
          <cell r="I110">
            <v>0</v>
          </cell>
          <cell r="J110" t="str">
            <v xml:space="preserve"> </v>
          </cell>
          <cell r="K110">
            <v>0</v>
          </cell>
          <cell r="L110">
            <v>0</v>
          </cell>
          <cell r="N110">
            <v>0</v>
          </cell>
          <cell r="P110">
            <v>0</v>
          </cell>
          <cell r="Q110">
            <v>0</v>
          </cell>
          <cell r="R110">
            <v>0</v>
          </cell>
          <cell r="S110">
            <v>0</v>
          </cell>
          <cell r="T110">
            <v>0</v>
          </cell>
          <cell r="U110">
            <v>0</v>
          </cell>
          <cell r="V110">
            <v>0</v>
          </cell>
          <cell r="X110">
            <v>0</v>
          </cell>
          <cell r="AR110">
            <v>0</v>
          </cell>
          <cell r="CD110">
            <v>0</v>
          </cell>
          <cell r="CE110" t="str">
            <v>OK</v>
          </cell>
          <cell r="CF110">
            <v>0</v>
          </cell>
          <cell r="CH110">
            <v>0</v>
          </cell>
          <cell r="CJ110">
            <v>0</v>
          </cell>
          <cell r="CL110">
            <v>0</v>
          </cell>
          <cell r="CN110">
            <v>0</v>
          </cell>
          <cell r="CP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t="str">
            <v>OK</v>
          </cell>
          <cell r="EE110">
            <v>0</v>
          </cell>
          <cell r="EF110">
            <v>0</v>
          </cell>
        </row>
        <row r="111">
          <cell r="F111" t="str">
            <v>VO-1.04.03</v>
          </cell>
          <cell r="G111" t="str">
            <v xml:space="preserve"> </v>
          </cell>
          <cell r="H111" t="str">
            <v xml:space="preserve"> </v>
          </cell>
          <cell r="I111">
            <v>0</v>
          </cell>
          <cell r="J111" t="str">
            <v xml:space="preserve"> </v>
          </cell>
          <cell r="K111">
            <v>0</v>
          </cell>
          <cell r="L111">
            <v>0</v>
          </cell>
          <cell r="N111">
            <v>0</v>
          </cell>
          <cell r="P111">
            <v>0</v>
          </cell>
          <cell r="Q111">
            <v>0</v>
          </cell>
          <cell r="R111">
            <v>0</v>
          </cell>
          <cell r="S111">
            <v>0</v>
          </cell>
          <cell r="T111">
            <v>0</v>
          </cell>
          <cell r="U111">
            <v>0</v>
          </cell>
          <cell r="V111">
            <v>0</v>
          </cell>
          <cell r="X111">
            <v>0</v>
          </cell>
          <cell r="AR111">
            <v>0</v>
          </cell>
          <cell r="CD111">
            <v>0</v>
          </cell>
          <cell r="CE111" t="str">
            <v>OK</v>
          </cell>
          <cell r="CF111">
            <v>0</v>
          </cell>
          <cell r="CH111">
            <v>0</v>
          </cell>
          <cell r="CJ111">
            <v>0</v>
          </cell>
          <cell r="CL111">
            <v>0</v>
          </cell>
          <cell r="CN111">
            <v>0</v>
          </cell>
          <cell r="CP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t="str">
            <v>OK</v>
          </cell>
          <cell r="EE111">
            <v>0</v>
          </cell>
          <cell r="EF111">
            <v>0</v>
          </cell>
        </row>
        <row r="112">
          <cell r="F112" t="str">
            <v>VO-1.04.04</v>
          </cell>
          <cell r="G112" t="str">
            <v xml:space="preserve"> </v>
          </cell>
          <cell r="H112" t="str">
            <v xml:space="preserve"> </v>
          </cell>
          <cell r="I112">
            <v>0</v>
          </cell>
          <cell r="J112" t="str">
            <v xml:space="preserve"> </v>
          </cell>
          <cell r="K112">
            <v>0</v>
          </cell>
          <cell r="L112">
            <v>0</v>
          </cell>
          <cell r="N112">
            <v>0</v>
          </cell>
          <cell r="P112">
            <v>0</v>
          </cell>
          <cell r="Q112">
            <v>0</v>
          </cell>
          <cell r="R112">
            <v>0</v>
          </cell>
          <cell r="S112">
            <v>0</v>
          </cell>
          <cell r="T112">
            <v>0</v>
          </cell>
          <cell r="U112">
            <v>0</v>
          </cell>
          <cell r="V112">
            <v>0</v>
          </cell>
          <cell r="X112">
            <v>0</v>
          </cell>
          <cell r="AR112">
            <v>0</v>
          </cell>
          <cell r="CD112">
            <v>0</v>
          </cell>
          <cell r="CE112" t="str">
            <v>OK</v>
          </cell>
          <cell r="CF112">
            <v>0</v>
          </cell>
          <cell r="CH112">
            <v>0</v>
          </cell>
          <cell r="CJ112">
            <v>0</v>
          </cell>
          <cell r="CL112">
            <v>0</v>
          </cell>
          <cell r="CN112">
            <v>0</v>
          </cell>
          <cell r="CP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t="str">
            <v>OK</v>
          </cell>
          <cell r="EE112">
            <v>0</v>
          </cell>
          <cell r="EF112">
            <v>0</v>
          </cell>
        </row>
        <row r="113">
          <cell r="G113" t="str">
            <v xml:space="preserve"> </v>
          </cell>
          <cell r="H113" t="str">
            <v xml:space="preserve"> </v>
          </cell>
          <cell r="I113">
            <v>0</v>
          </cell>
          <cell r="J113" t="str">
            <v xml:space="preserve"> </v>
          </cell>
          <cell r="K113">
            <v>0</v>
          </cell>
          <cell r="L113">
            <v>0</v>
          </cell>
          <cell r="N113">
            <v>0</v>
          </cell>
          <cell r="P113">
            <v>0</v>
          </cell>
          <cell r="Q113">
            <v>0</v>
          </cell>
          <cell r="R113">
            <v>0</v>
          </cell>
          <cell r="S113">
            <v>0</v>
          </cell>
          <cell r="T113">
            <v>0</v>
          </cell>
          <cell r="U113">
            <v>0</v>
          </cell>
          <cell r="V113">
            <v>0</v>
          </cell>
          <cell r="X113">
            <v>0</v>
          </cell>
          <cell r="AR113">
            <v>0</v>
          </cell>
          <cell r="CD113">
            <v>0</v>
          </cell>
          <cell r="CE113" t="str">
            <v>OK</v>
          </cell>
          <cell r="CF113">
            <v>0</v>
          </cell>
          <cell r="CH113">
            <v>0</v>
          </cell>
          <cell r="CJ113">
            <v>0</v>
          </cell>
          <cell r="CL113">
            <v>0</v>
          </cell>
          <cell r="CN113">
            <v>0</v>
          </cell>
          <cell r="CP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t="str">
            <v>OK</v>
          </cell>
          <cell r="EE113">
            <v>0</v>
          </cell>
          <cell r="EF113">
            <v>0</v>
          </cell>
        </row>
        <row r="114">
          <cell r="EC114" t="str">
            <v>OK</v>
          </cell>
        </row>
        <row r="115">
          <cell r="F115" t="str">
            <v>1.05.</v>
          </cell>
          <cell r="G115" t="str">
            <v>Plastering / Nhân công tô tường</v>
          </cell>
          <cell r="K115">
            <v>1258229399.4017496</v>
          </cell>
          <cell r="L115">
            <v>15856.904149999995</v>
          </cell>
          <cell r="N115">
            <v>736094457.49999976</v>
          </cell>
          <cell r="P115">
            <v>0</v>
          </cell>
          <cell r="Q115">
            <v>0</v>
          </cell>
          <cell r="R115">
            <v>0</v>
          </cell>
          <cell r="S115">
            <v>15856.904149999995</v>
          </cell>
          <cell r="T115">
            <v>736094457.49999976</v>
          </cell>
          <cell r="V115">
            <v>15856.904149999995</v>
          </cell>
          <cell r="X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U115">
            <v>0</v>
          </cell>
          <cell r="AV115">
            <v>0</v>
          </cell>
          <cell r="AW115">
            <v>0</v>
          </cell>
          <cell r="AX115">
            <v>0</v>
          </cell>
          <cell r="AY115">
            <v>0</v>
          </cell>
          <cell r="BA115">
            <v>0</v>
          </cell>
          <cell r="BB115">
            <v>0</v>
          </cell>
          <cell r="BC115">
            <v>0</v>
          </cell>
          <cell r="BD115">
            <v>0</v>
          </cell>
          <cell r="BE115">
            <v>0</v>
          </cell>
          <cell r="BG115">
            <v>0</v>
          </cell>
          <cell r="BH115">
            <v>0</v>
          </cell>
          <cell r="BI115">
            <v>0</v>
          </cell>
          <cell r="BJ115">
            <v>0</v>
          </cell>
          <cell r="BK115">
            <v>0</v>
          </cell>
          <cell r="BM115">
            <v>0</v>
          </cell>
          <cell r="BN115">
            <v>0</v>
          </cell>
          <cell r="BO115">
            <v>0</v>
          </cell>
          <cell r="BP115">
            <v>0</v>
          </cell>
          <cell r="BQ115">
            <v>0</v>
          </cell>
          <cell r="BS115">
            <v>0</v>
          </cell>
          <cell r="BT115">
            <v>0</v>
          </cell>
          <cell r="BU115">
            <v>0</v>
          </cell>
          <cell r="BV115">
            <v>0</v>
          </cell>
          <cell r="BW115">
            <v>0</v>
          </cell>
          <cell r="BY115">
            <v>0</v>
          </cell>
          <cell r="BZ115">
            <v>0</v>
          </cell>
          <cell r="CA115">
            <v>0</v>
          </cell>
          <cell r="CB115">
            <v>0</v>
          </cell>
          <cell r="CC115">
            <v>0</v>
          </cell>
          <cell r="CD115">
            <v>0</v>
          </cell>
          <cell r="CE115">
            <v>0</v>
          </cell>
          <cell r="CF115">
            <v>0</v>
          </cell>
          <cell r="CH115">
            <v>0</v>
          </cell>
          <cell r="CJ115">
            <v>0</v>
          </cell>
          <cell r="CL115">
            <v>0</v>
          </cell>
          <cell r="CN115">
            <v>0</v>
          </cell>
          <cell r="CP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t="str">
            <v>OK</v>
          </cell>
          <cell r="EE115">
            <v>15856.904149999995</v>
          </cell>
          <cell r="EF115">
            <v>736094457.49999976</v>
          </cell>
        </row>
        <row r="116">
          <cell r="F116" t="str">
            <v>1.05.01</v>
          </cell>
          <cell r="G116" t="str">
            <v>Tô vữa XM tường nhà 室外粉刷</v>
          </cell>
          <cell r="H116" t="str">
            <v>m2</v>
          </cell>
          <cell r="I116">
            <v>10042.261149999997</v>
          </cell>
          <cell r="J116">
            <v>92545</v>
          </cell>
          <cell r="K116">
            <v>929361058.12674963</v>
          </cell>
          <cell r="L116">
            <v>10042.261149999997</v>
          </cell>
          <cell r="M116">
            <v>50000</v>
          </cell>
          <cell r="N116">
            <v>502113057.49999982</v>
          </cell>
          <cell r="P116">
            <v>0</v>
          </cell>
          <cell r="Q116">
            <v>0</v>
          </cell>
          <cell r="R116">
            <v>0</v>
          </cell>
          <cell r="S116">
            <v>10042.261149999997</v>
          </cell>
          <cell r="T116">
            <v>502113057.49999982</v>
          </cell>
          <cell r="U116">
            <v>1</v>
          </cell>
          <cell r="V116">
            <v>10042.261149999997</v>
          </cell>
          <cell r="X116">
            <v>0</v>
          </cell>
          <cell r="AR116">
            <v>0</v>
          </cell>
          <cell r="CD116">
            <v>0</v>
          </cell>
          <cell r="CE116" t="str">
            <v>OK</v>
          </cell>
          <cell r="CF116">
            <v>0</v>
          </cell>
          <cell r="CH116">
            <v>0</v>
          </cell>
          <cell r="CJ116">
            <v>0</v>
          </cell>
          <cell r="CL116">
            <v>0</v>
          </cell>
          <cell r="CN116">
            <v>0</v>
          </cell>
          <cell r="CP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t="str">
            <v>OK</v>
          </cell>
          <cell r="EE116">
            <v>10042.261149999997</v>
          </cell>
          <cell r="EF116">
            <v>502113057.49999982</v>
          </cell>
        </row>
        <row r="117">
          <cell r="F117" t="str">
            <v>1.05.02</v>
          </cell>
          <cell r="G117" t="str">
            <v>Tô vữa cầu thang 室外粉刷</v>
          </cell>
          <cell r="H117" t="str">
            <v>m2</v>
          </cell>
          <cell r="I117">
            <v>833.64799999999991</v>
          </cell>
          <cell r="J117">
            <v>100350</v>
          </cell>
          <cell r="K117">
            <v>83656576.799999997</v>
          </cell>
          <cell r="L117">
            <v>833.64799999999991</v>
          </cell>
          <cell r="M117">
            <v>75000</v>
          </cell>
          <cell r="N117">
            <v>62523599.999999993</v>
          </cell>
          <cell r="P117">
            <v>0</v>
          </cell>
          <cell r="Q117">
            <v>0</v>
          </cell>
          <cell r="R117">
            <v>0</v>
          </cell>
          <cell r="S117">
            <v>833.64799999999991</v>
          </cell>
          <cell r="T117">
            <v>62523599.999999993</v>
          </cell>
          <cell r="U117">
            <v>1</v>
          </cell>
          <cell r="V117">
            <v>833.64799999999991</v>
          </cell>
          <cell r="X117">
            <v>0</v>
          </cell>
          <cell r="AR117">
            <v>0</v>
          </cell>
          <cell r="CD117">
            <v>0</v>
          </cell>
          <cell r="CE117" t="str">
            <v>OK</v>
          </cell>
          <cell r="CF117">
            <v>0</v>
          </cell>
          <cell r="CH117">
            <v>0</v>
          </cell>
          <cell r="CJ117">
            <v>0</v>
          </cell>
          <cell r="CL117">
            <v>0</v>
          </cell>
          <cell r="CN117">
            <v>0</v>
          </cell>
          <cell r="CP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t="str">
            <v>OK</v>
          </cell>
          <cell r="EE117">
            <v>833.64799999999991</v>
          </cell>
          <cell r="EF117">
            <v>62523599.999999993</v>
          </cell>
        </row>
        <row r="118">
          <cell r="F118" t="str">
            <v>1.05.03</v>
          </cell>
          <cell r="G118" t="str">
            <v>Tô dầm, cột 外粉刷</v>
          </cell>
          <cell r="H118" t="str">
            <v>m2</v>
          </cell>
          <cell r="I118">
            <v>1775.6400000000003</v>
          </cell>
          <cell r="J118">
            <v>100350</v>
          </cell>
          <cell r="K118">
            <v>178185474.00000003</v>
          </cell>
          <cell r="L118">
            <v>1775.6400000000003</v>
          </cell>
          <cell r="M118">
            <v>75000</v>
          </cell>
          <cell r="N118">
            <v>133173000.00000003</v>
          </cell>
          <cell r="P118">
            <v>0</v>
          </cell>
          <cell r="Q118">
            <v>0</v>
          </cell>
          <cell r="R118">
            <v>0</v>
          </cell>
          <cell r="S118">
            <v>1775.6400000000003</v>
          </cell>
          <cell r="T118">
            <v>133173000.00000003</v>
          </cell>
          <cell r="U118">
            <v>1</v>
          </cell>
          <cell r="V118">
            <v>1775.6400000000003</v>
          </cell>
          <cell r="X118">
            <v>0</v>
          </cell>
          <cell r="AR118">
            <v>0</v>
          </cell>
          <cell r="CD118">
            <v>0</v>
          </cell>
          <cell r="CE118" t="str">
            <v>OK</v>
          </cell>
          <cell r="CF118">
            <v>0</v>
          </cell>
          <cell r="CH118">
            <v>0</v>
          </cell>
          <cell r="CJ118">
            <v>0</v>
          </cell>
          <cell r="CL118">
            <v>0</v>
          </cell>
          <cell r="CN118">
            <v>0</v>
          </cell>
          <cell r="CP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v>
          </cell>
          <cell r="EC118" t="str">
            <v>OK</v>
          </cell>
          <cell r="EE118">
            <v>1775.6400000000003</v>
          </cell>
          <cell r="EF118">
            <v>133173000.00000003</v>
          </cell>
        </row>
        <row r="119">
          <cell r="F119" t="str">
            <v>1.05.04</v>
          </cell>
          <cell r="G119" t="str">
            <v>Tô cạnh cửa  門窗角粉刷</v>
          </cell>
          <cell r="H119" t="str">
            <v>md</v>
          </cell>
          <cell r="I119">
            <v>2380.4</v>
          </cell>
          <cell r="J119">
            <v>16725</v>
          </cell>
          <cell r="K119">
            <v>39812190</v>
          </cell>
          <cell r="L119">
            <v>2380.4</v>
          </cell>
          <cell r="M119">
            <v>12000</v>
          </cell>
          <cell r="N119">
            <v>28564800</v>
          </cell>
          <cell r="P119">
            <v>0</v>
          </cell>
          <cell r="Q119">
            <v>0</v>
          </cell>
          <cell r="R119">
            <v>0</v>
          </cell>
          <cell r="S119">
            <v>2380.4</v>
          </cell>
          <cell r="T119">
            <v>28564800</v>
          </cell>
          <cell r="U119">
            <v>1</v>
          </cell>
          <cell r="V119">
            <v>2380.4</v>
          </cell>
          <cell r="X119">
            <v>0</v>
          </cell>
          <cell r="AR119">
            <v>0</v>
          </cell>
          <cell r="CD119">
            <v>0</v>
          </cell>
          <cell r="CE119" t="str">
            <v>OK</v>
          </cell>
          <cell r="CF119">
            <v>0</v>
          </cell>
          <cell r="CH119">
            <v>0</v>
          </cell>
          <cell r="CJ119">
            <v>0</v>
          </cell>
          <cell r="CL119">
            <v>0</v>
          </cell>
          <cell r="CN119">
            <v>0</v>
          </cell>
          <cell r="CP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v>0</v>
          </cell>
          <cell r="DJ119">
            <v>0</v>
          </cell>
          <cell r="DK119">
            <v>0</v>
          </cell>
          <cell r="DL119">
            <v>0</v>
          </cell>
          <cell r="DM119">
            <v>0</v>
          </cell>
          <cell r="DN119">
            <v>0</v>
          </cell>
          <cell r="DO119">
            <v>0</v>
          </cell>
          <cell r="DP119">
            <v>0</v>
          </cell>
          <cell r="DQ119">
            <v>0</v>
          </cell>
          <cell r="DR119">
            <v>0</v>
          </cell>
          <cell r="DS119">
            <v>0</v>
          </cell>
          <cell r="DT119">
            <v>0</v>
          </cell>
          <cell r="DU119">
            <v>0</v>
          </cell>
          <cell r="DV119">
            <v>0</v>
          </cell>
          <cell r="DW119">
            <v>0</v>
          </cell>
          <cell r="DX119">
            <v>0</v>
          </cell>
          <cell r="DY119">
            <v>0</v>
          </cell>
          <cell r="DZ119">
            <v>0</v>
          </cell>
          <cell r="EA119">
            <v>0</v>
          </cell>
          <cell r="EB119">
            <v>0</v>
          </cell>
          <cell r="EC119" t="str">
            <v>OK</v>
          </cell>
          <cell r="EE119">
            <v>2380.4</v>
          </cell>
          <cell r="EF119">
            <v>28564800</v>
          </cell>
        </row>
        <row r="120">
          <cell r="F120" t="str">
            <v>1.05.05</v>
          </cell>
          <cell r="G120" t="str">
            <v>Tô cạnh dầm, đà giằng  梁，压梁粉刷</v>
          </cell>
          <cell r="H120" t="str">
            <v>md</v>
          </cell>
          <cell r="I120">
            <v>648</v>
          </cell>
          <cell r="J120">
            <v>16725</v>
          </cell>
          <cell r="K120">
            <v>10837800</v>
          </cell>
          <cell r="L120">
            <v>648</v>
          </cell>
          <cell r="M120">
            <v>15000</v>
          </cell>
          <cell r="N120">
            <v>9720000</v>
          </cell>
          <cell r="P120">
            <v>0</v>
          </cell>
          <cell r="Q120">
            <v>0</v>
          </cell>
          <cell r="R120">
            <v>0</v>
          </cell>
          <cell r="S120">
            <v>648</v>
          </cell>
          <cell r="T120">
            <v>9720000</v>
          </cell>
          <cell r="U120">
            <v>1</v>
          </cell>
          <cell r="V120">
            <v>648</v>
          </cell>
          <cell r="X120">
            <v>0</v>
          </cell>
          <cell r="AR120">
            <v>0</v>
          </cell>
          <cell r="CD120">
            <v>0</v>
          </cell>
          <cell r="CE120" t="str">
            <v>OK</v>
          </cell>
          <cell r="CF120">
            <v>0</v>
          </cell>
          <cell r="CH120">
            <v>0</v>
          </cell>
          <cell r="CJ120">
            <v>0</v>
          </cell>
          <cell r="CL120">
            <v>0</v>
          </cell>
          <cell r="CN120">
            <v>0</v>
          </cell>
          <cell r="CP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cell r="DG120">
            <v>0</v>
          </cell>
          <cell r="DH120">
            <v>0</v>
          </cell>
          <cell r="DI120">
            <v>0</v>
          </cell>
          <cell r="DJ120">
            <v>0</v>
          </cell>
          <cell r="DK120">
            <v>0</v>
          </cell>
          <cell r="DL120">
            <v>0</v>
          </cell>
          <cell r="DM120">
            <v>0</v>
          </cell>
          <cell r="DN120">
            <v>0</v>
          </cell>
          <cell r="DO120">
            <v>0</v>
          </cell>
          <cell r="DP120">
            <v>0</v>
          </cell>
          <cell r="DQ120">
            <v>0</v>
          </cell>
          <cell r="DR120">
            <v>0</v>
          </cell>
          <cell r="DS120">
            <v>0</v>
          </cell>
          <cell r="DT120">
            <v>0</v>
          </cell>
          <cell r="DU120">
            <v>0</v>
          </cell>
          <cell r="DV120">
            <v>0</v>
          </cell>
          <cell r="DW120">
            <v>0</v>
          </cell>
          <cell r="DX120">
            <v>0</v>
          </cell>
          <cell r="DY120">
            <v>0</v>
          </cell>
          <cell r="DZ120">
            <v>0</v>
          </cell>
          <cell r="EA120">
            <v>0</v>
          </cell>
          <cell r="EB120">
            <v>0</v>
          </cell>
          <cell r="EC120" t="str">
            <v>OK</v>
          </cell>
          <cell r="EE120">
            <v>648</v>
          </cell>
          <cell r="EF120">
            <v>9720000</v>
          </cell>
        </row>
        <row r="121">
          <cell r="F121" t="str">
            <v>1.05.06</v>
          </cell>
          <cell r="G121" t="str">
            <v>Tô tường 粉刷</v>
          </cell>
          <cell r="H121" t="str">
            <v>m2</v>
          </cell>
          <cell r="I121">
            <v>176.95499999999998</v>
          </cell>
          <cell r="J121">
            <v>92545</v>
          </cell>
          <cell r="K121">
            <v>16376300.474999998</v>
          </cell>
          <cell r="L121">
            <v>176.95499999999998</v>
          </cell>
          <cell r="N121">
            <v>0</v>
          </cell>
          <cell r="O121" t="str">
            <v>Chuyển sang ĐG hàng rào</v>
          </cell>
          <cell r="P121">
            <v>0</v>
          </cell>
          <cell r="Q121">
            <v>0</v>
          </cell>
          <cell r="R121">
            <v>0</v>
          </cell>
          <cell r="S121">
            <v>176.95499999999998</v>
          </cell>
          <cell r="T121">
            <v>0</v>
          </cell>
          <cell r="U121">
            <v>0</v>
          </cell>
          <cell r="V121">
            <v>176.95499999999998</v>
          </cell>
          <cell r="X121">
            <v>0</v>
          </cell>
          <cell r="AR121">
            <v>0</v>
          </cell>
          <cell r="CD121">
            <v>0</v>
          </cell>
          <cell r="CE121" t="str">
            <v>OK</v>
          </cell>
          <cell r="CF121">
            <v>0</v>
          </cell>
          <cell r="CH121">
            <v>0</v>
          </cell>
          <cell r="CJ121">
            <v>0</v>
          </cell>
          <cell r="CL121">
            <v>0</v>
          </cell>
          <cell r="CN121">
            <v>0</v>
          </cell>
          <cell r="CP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cell r="DG121">
            <v>0</v>
          </cell>
          <cell r="DH121">
            <v>0</v>
          </cell>
          <cell r="DI121">
            <v>0</v>
          </cell>
          <cell r="DJ121">
            <v>0</v>
          </cell>
          <cell r="DK121">
            <v>0</v>
          </cell>
          <cell r="DL121">
            <v>0</v>
          </cell>
          <cell r="DM121">
            <v>0</v>
          </cell>
          <cell r="DN121">
            <v>0</v>
          </cell>
          <cell r="DO121">
            <v>0</v>
          </cell>
          <cell r="DP121">
            <v>0</v>
          </cell>
          <cell r="DQ121">
            <v>0</v>
          </cell>
          <cell r="DR121">
            <v>0</v>
          </cell>
          <cell r="DS121">
            <v>0</v>
          </cell>
          <cell r="DT121">
            <v>0</v>
          </cell>
          <cell r="DU121">
            <v>0</v>
          </cell>
          <cell r="DV121">
            <v>0</v>
          </cell>
          <cell r="DW121">
            <v>0</v>
          </cell>
          <cell r="DX121">
            <v>0</v>
          </cell>
          <cell r="DY121">
            <v>0</v>
          </cell>
          <cell r="DZ121">
            <v>0</v>
          </cell>
          <cell r="EA121">
            <v>0</v>
          </cell>
          <cell r="EB121">
            <v>0</v>
          </cell>
          <cell r="EC121" t="str">
            <v>OK</v>
          </cell>
          <cell r="EE121">
            <v>176.95499999999998</v>
          </cell>
          <cell r="EF121">
            <v>0</v>
          </cell>
        </row>
        <row r="122">
          <cell r="F122" t="str">
            <v>VO-1.05.01</v>
          </cell>
          <cell r="G122" t="str">
            <v xml:space="preserve"> </v>
          </cell>
          <cell r="H122" t="str">
            <v xml:space="preserve"> </v>
          </cell>
          <cell r="I122">
            <v>0</v>
          </cell>
          <cell r="J122" t="str">
            <v xml:space="preserve"> </v>
          </cell>
          <cell r="K122">
            <v>0</v>
          </cell>
          <cell r="L122">
            <v>0</v>
          </cell>
          <cell r="N122">
            <v>0</v>
          </cell>
          <cell r="P122">
            <v>0</v>
          </cell>
          <cell r="Q122">
            <v>0</v>
          </cell>
          <cell r="R122">
            <v>0</v>
          </cell>
          <cell r="S122">
            <v>0</v>
          </cell>
          <cell r="T122">
            <v>0</v>
          </cell>
          <cell r="U122">
            <v>0</v>
          </cell>
          <cell r="V122">
            <v>0</v>
          </cell>
          <cell r="X122">
            <v>0</v>
          </cell>
          <cell r="AR122">
            <v>0</v>
          </cell>
          <cell r="CD122">
            <v>0</v>
          </cell>
          <cell r="CE122" t="str">
            <v>OK</v>
          </cell>
          <cell r="CF122">
            <v>0</v>
          </cell>
          <cell r="CH122">
            <v>0</v>
          </cell>
          <cell r="CJ122">
            <v>0</v>
          </cell>
          <cell r="CL122">
            <v>0</v>
          </cell>
          <cell r="CN122">
            <v>0</v>
          </cell>
          <cell r="CP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cell r="DG122">
            <v>0</v>
          </cell>
          <cell r="DH122">
            <v>0</v>
          </cell>
          <cell r="DI122">
            <v>0</v>
          </cell>
          <cell r="DJ122">
            <v>0</v>
          </cell>
          <cell r="DK122">
            <v>0</v>
          </cell>
          <cell r="DL122">
            <v>0</v>
          </cell>
          <cell r="DM122">
            <v>0</v>
          </cell>
          <cell r="DN122">
            <v>0</v>
          </cell>
          <cell r="DO122">
            <v>0</v>
          </cell>
          <cell r="DP122">
            <v>0</v>
          </cell>
          <cell r="DQ122">
            <v>0</v>
          </cell>
          <cell r="DR122">
            <v>0</v>
          </cell>
          <cell r="DS122">
            <v>0</v>
          </cell>
          <cell r="DT122">
            <v>0</v>
          </cell>
          <cell r="DU122">
            <v>0</v>
          </cell>
          <cell r="DV122">
            <v>0</v>
          </cell>
          <cell r="DW122">
            <v>0</v>
          </cell>
          <cell r="DX122">
            <v>0</v>
          </cell>
          <cell r="DY122">
            <v>0</v>
          </cell>
          <cell r="DZ122">
            <v>0</v>
          </cell>
          <cell r="EA122">
            <v>0</v>
          </cell>
          <cell r="EB122">
            <v>0</v>
          </cell>
          <cell r="EC122" t="str">
            <v>OK</v>
          </cell>
          <cell r="EE122">
            <v>0</v>
          </cell>
          <cell r="EF122">
            <v>0</v>
          </cell>
        </row>
        <row r="123">
          <cell r="F123" t="str">
            <v>VO-1.05.02</v>
          </cell>
          <cell r="G123" t="str">
            <v xml:space="preserve"> </v>
          </cell>
          <cell r="H123" t="str">
            <v xml:space="preserve"> </v>
          </cell>
          <cell r="I123">
            <v>0</v>
          </cell>
          <cell r="J123" t="str">
            <v xml:space="preserve"> </v>
          </cell>
          <cell r="K123">
            <v>0</v>
          </cell>
          <cell r="L123">
            <v>0</v>
          </cell>
          <cell r="N123">
            <v>0</v>
          </cell>
          <cell r="P123">
            <v>0</v>
          </cell>
          <cell r="Q123">
            <v>0</v>
          </cell>
          <cell r="R123">
            <v>0</v>
          </cell>
          <cell r="S123">
            <v>0</v>
          </cell>
          <cell r="T123">
            <v>0</v>
          </cell>
          <cell r="U123">
            <v>0</v>
          </cell>
          <cell r="V123">
            <v>0</v>
          </cell>
          <cell r="X123">
            <v>0</v>
          </cell>
          <cell r="AR123">
            <v>0</v>
          </cell>
          <cell r="CD123">
            <v>0</v>
          </cell>
          <cell r="CE123" t="str">
            <v>OK</v>
          </cell>
          <cell r="CF123">
            <v>0</v>
          </cell>
          <cell r="CH123">
            <v>0</v>
          </cell>
          <cell r="CJ123">
            <v>0</v>
          </cell>
          <cell r="CL123">
            <v>0</v>
          </cell>
          <cell r="CN123">
            <v>0</v>
          </cell>
          <cell r="CP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0</v>
          </cell>
          <cell r="EC123" t="str">
            <v>OK</v>
          </cell>
          <cell r="EE123">
            <v>0</v>
          </cell>
          <cell r="EF123">
            <v>0</v>
          </cell>
        </row>
        <row r="124">
          <cell r="G124" t="str">
            <v xml:space="preserve"> </v>
          </cell>
          <cell r="H124" t="str">
            <v xml:space="preserve"> </v>
          </cell>
          <cell r="I124">
            <v>0</v>
          </cell>
          <cell r="J124" t="str">
            <v xml:space="preserve"> </v>
          </cell>
          <cell r="K124">
            <v>0</v>
          </cell>
          <cell r="L124">
            <v>0</v>
          </cell>
          <cell r="N124">
            <v>0</v>
          </cell>
          <cell r="P124">
            <v>0</v>
          </cell>
          <cell r="Q124">
            <v>0</v>
          </cell>
          <cell r="R124">
            <v>0</v>
          </cell>
          <cell r="S124">
            <v>0</v>
          </cell>
          <cell r="T124">
            <v>0</v>
          </cell>
          <cell r="U124">
            <v>0</v>
          </cell>
          <cell r="V124">
            <v>0</v>
          </cell>
          <cell r="X124">
            <v>0</v>
          </cell>
          <cell r="AR124">
            <v>0</v>
          </cell>
          <cell r="CD124">
            <v>0</v>
          </cell>
          <cell r="CE124" t="str">
            <v>OK</v>
          </cell>
          <cell r="CF124">
            <v>0</v>
          </cell>
          <cell r="CH124">
            <v>0</v>
          </cell>
          <cell r="CJ124">
            <v>0</v>
          </cell>
          <cell r="CL124">
            <v>0</v>
          </cell>
          <cell r="CN124">
            <v>0</v>
          </cell>
          <cell r="CP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cell r="DG124">
            <v>0</v>
          </cell>
          <cell r="DH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0</v>
          </cell>
          <cell r="EA124">
            <v>0</v>
          </cell>
          <cell r="EB124">
            <v>0</v>
          </cell>
          <cell r="EC124" t="str">
            <v>OK</v>
          </cell>
          <cell r="EE124">
            <v>0</v>
          </cell>
          <cell r="EF124">
            <v>0</v>
          </cell>
        </row>
        <row r="125">
          <cell r="EC125" t="str">
            <v>OK</v>
          </cell>
        </row>
        <row r="126">
          <cell r="F126" t="str">
            <v>1.06.</v>
          </cell>
          <cell r="G126" t="str">
            <v>Screeding / Nhân công láng nền</v>
          </cell>
          <cell r="K126">
            <v>60278576.960000008</v>
          </cell>
          <cell r="L126">
            <v>965.38400000000024</v>
          </cell>
          <cell r="N126">
            <v>33788440.000000007</v>
          </cell>
          <cell r="P126">
            <v>0</v>
          </cell>
          <cell r="Q126">
            <v>0</v>
          </cell>
          <cell r="R126">
            <v>0</v>
          </cell>
          <cell r="S126">
            <v>965.38400000000024</v>
          </cell>
          <cell r="T126">
            <v>33788440.000000007</v>
          </cell>
          <cell r="V126">
            <v>965.38400000000024</v>
          </cell>
          <cell r="X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U126">
            <v>0</v>
          </cell>
          <cell r="AV126">
            <v>0</v>
          </cell>
          <cell r="AW126">
            <v>0</v>
          </cell>
          <cell r="AX126">
            <v>0</v>
          </cell>
          <cell r="AY126">
            <v>0</v>
          </cell>
          <cell r="BA126">
            <v>0</v>
          </cell>
          <cell r="BB126">
            <v>0</v>
          </cell>
          <cell r="BC126">
            <v>0</v>
          </cell>
          <cell r="BD126">
            <v>0</v>
          </cell>
          <cell r="BE126">
            <v>0</v>
          </cell>
          <cell r="BG126">
            <v>0</v>
          </cell>
          <cell r="BH126">
            <v>0</v>
          </cell>
          <cell r="BI126">
            <v>0</v>
          </cell>
          <cell r="BJ126">
            <v>0</v>
          </cell>
          <cell r="BK126">
            <v>0</v>
          </cell>
          <cell r="BM126">
            <v>0</v>
          </cell>
          <cell r="BN126">
            <v>0</v>
          </cell>
          <cell r="BO126">
            <v>0</v>
          </cell>
          <cell r="BP126">
            <v>0</v>
          </cell>
          <cell r="BQ126">
            <v>0</v>
          </cell>
          <cell r="BS126">
            <v>0</v>
          </cell>
          <cell r="BT126">
            <v>0</v>
          </cell>
          <cell r="BU126">
            <v>0</v>
          </cell>
          <cell r="BV126">
            <v>0</v>
          </cell>
          <cell r="BW126">
            <v>0</v>
          </cell>
          <cell r="BY126">
            <v>0</v>
          </cell>
          <cell r="BZ126">
            <v>0</v>
          </cell>
          <cell r="CA126">
            <v>0</v>
          </cell>
          <cell r="CB126">
            <v>0</v>
          </cell>
          <cell r="CC126">
            <v>0</v>
          </cell>
          <cell r="CD126">
            <v>0</v>
          </cell>
          <cell r="CE126">
            <v>0</v>
          </cell>
          <cell r="CF126">
            <v>0</v>
          </cell>
          <cell r="CH126">
            <v>0</v>
          </cell>
          <cell r="CJ126">
            <v>0</v>
          </cell>
          <cell r="CL126">
            <v>0</v>
          </cell>
          <cell r="CN126">
            <v>0</v>
          </cell>
          <cell r="CP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t="str">
            <v>OK</v>
          </cell>
          <cell r="EE126">
            <v>965.38400000000024</v>
          </cell>
          <cell r="EF126">
            <v>33788440.000000007</v>
          </cell>
        </row>
        <row r="127">
          <cell r="F127" t="str">
            <v>1.06.01</v>
          </cell>
          <cell r="G127" t="str">
            <v>Cán nền WC trệt dày 3cm 一楼厕所地面水泥层厚3cm</v>
          </cell>
          <cell r="H127" t="str">
            <v>m2</v>
          </cell>
          <cell r="I127">
            <v>86</v>
          </cell>
          <cell r="J127">
            <v>62440</v>
          </cell>
          <cell r="K127">
            <v>5369840</v>
          </cell>
          <cell r="L127">
            <v>86</v>
          </cell>
          <cell r="M127">
            <v>35000</v>
          </cell>
          <cell r="N127">
            <v>3010000</v>
          </cell>
          <cell r="P127">
            <v>0</v>
          </cell>
          <cell r="Q127">
            <v>0</v>
          </cell>
          <cell r="R127">
            <v>0</v>
          </cell>
          <cell r="S127">
            <v>86</v>
          </cell>
          <cell r="T127">
            <v>3010000</v>
          </cell>
          <cell r="U127">
            <v>1</v>
          </cell>
          <cell r="V127">
            <v>86</v>
          </cell>
          <cell r="X127">
            <v>0</v>
          </cell>
          <cell r="AR127">
            <v>0</v>
          </cell>
          <cell r="CD127">
            <v>0</v>
          </cell>
          <cell r="CE127" t="str">
            <v>OK</v>
          </cell>
          <cell r="CF127">
            <v>0</v>
          </cell>
          <cell r="CH127">
            <v>0</v>
          </cell>
          <cell r="CJ127">
            <v>0</v>
          </cell>
          <cell r="CL127">
            <v>0</v>
          </cell>
          <cell r="CN127">
            <v>0</v>
          </cell>
          <cell r="CP127">
            <v>0</v>
          </cell>
          <cell r="CR127">
            <v>0</v>
          </cell>
          <cell r="CS127">
            <v>0</v>
          </cell>
          <cell r="CT127">
            <v>0</v>
          </cell>
          <cell r="CU127">
            <v>0</v>
          </cell>
          <cell r="CV127">
            <v>0</v>
          </cell>
          <cell r="CW127">
            <v>0</v>
          </cell>
          <cell r="CX127">
            <v>0</v>
          </cell>
          <cell r="CY127">
            <v>0</v>
          </cell>
          <cell r="CZ127">
            <v>0</v>
          </cell>
          <cell r="DA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cell r="DY127">
            <v>0</v>
          </cell>
          <cell r="DZ127">
            <v>0</v>
          </cell>
          <cell r="EA127">
            <v>0</v>
          </cell>
          <cell r="EB127">
            <v>0</v>
          </cell>
          <cell r="EC127" t="str">
            <v>OK</v>
          </cell>
          <cell r="EE127">
            <v>86</v>
          </cell>
          <cell r="EF127">
            <v>3010000</v>
          </cell>
        </row>
        <row r="128">
          <cell r="F128" t="str">
            <v>1.06.02</v>
          </cell>
          <cell r="G128" t="str">
            <v>Cán nền WC lầu dày 3cm 楼上厕所地面水泥层厚3cm</v>
          </cell>
          <cell r="H128" t="str">
            <v>m2</v>
          </cell>
          <cell r="I128">
            <v>158.80000000000001</v>
          </cell>
          <cell r="J128">
            <v>62440</v>
          </cell>
          <cell r="K128">
            <v>9915472</v>
          </cell>
          <cell r="L128">
            <v>158.80000000000001</v>
          </cell>
          <cell r="M128">
            <v>35000</v>
          </cell>
          <cell r="N128">
            <v>5558000</v>
          </cell>
          <cell r="P128">
            <v>0</v>
          </cell>
          <cell r="Q128">
            <v>0</v>
          </cell>
          <cell r="R128">
            <v>0</v>
          </cell>
          <cell r="S128">
            <v>158.80000000000001</v>
          </cell>
          <cell r="T128">
            <v>5558000</v>
          </cell>
          <cell r="U128">
            <v>1</v>
          </cell>
          <cell r="V128">
            <v>158.80000000000001</v>
          </cell>
          <cell r="X128">
            <v>0</v>
          </cell>
          <cell r="AR128">
            <v>0</v>
          </cell>
          <cell r="CD128">
            <v>0</v>
          </cell>
          <cell r="CE128" t="str">
            <v>OK</v>
          </cell>
          <cell r="CF128">
            <v>0</v>
          </cell>
          <cell r="CH128">
            <v>0</v>
          </cell>
          <cell r="CJ128">
            <v>0</v>
          </cell>
          <cell r="CL128">
            <v>0</v>
          </cell>
          <cell r="CN128">
            <v>0</v>
          </cell>
          <cell r="CP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0</v>
          </cell>
          <cell r="EC128" t="str">
            <v>OK</v>
          </cell>
          <cell r="EE128">
            <v>158.80000000000001</v>
          </cell>
          <cell r="EF128">
            <v>5558000</v>
          </cell>
        </row>
        <row r="129">
          <cell r="F129" t="str">
            <v>1.06.03</v>
          </cell>
          <cell r="G129" t="str">
            <v>Cán nền cầu thang lầu dày 3cm 樓梯水泥层厚3cm</v>
          </cell>
          <cell r="H129" t="str">
            <v>m2</v>
          </cell>
          <cell r="I129">
            <v>720.58400000000017</v>
          </cell>
          <cell r="J129">
            <v>62440</v>
          </cell>
          <cell r="K129">
            <v>44993264.960000008</v>
          </cell>
          <cell r="L129">
            <v>720.58400000000017</v>
          </cell>
          <cell r="M129">
            <v>35000</v>
          </cell>
          <cell r="N129">
            <v>25220440.000000007</v>
          </cell>
          <cell r="P129">
            <v>0</v>
          </cell>
          <cell r="Q129">
            <v>0</v>
          </cell>
          <cell r="R129">
            <v>0</v>
          </cell>
          <cell r="S129">
            <v>720.58400000000017</v>
          </cell>
          <cell r="T129">
            <v>25220440.000000007</v>
          </cell>
          <cell r="U129">
            <v>1</v>
          </cell>
          <cell r="V129">
            <v>720.58400000000017</v>
          </cell>
          <cell r="X129">
            <v>0</v>
          </cell>
          <cell r="AR129">
            <v>0</v>
          </cell>
          <cell r="CD129">
            <v>0</v>
          </cell>
          <cell r="CE129" t="str">
            <v>OK</v>
          </cell>
          <cell r="CF129">
            <v>0</v>
          </cell>
          <cell r="CH129">
            <v>0</v>
          </cell>
          <cell r="CJ129">
            <v>0</v>
          </cell>
          <cell r="CL129">
            <v>0</v>
          </cell>
          <cell r="CN129">
            <v>0</v>
          </cell>
          <cell r="CP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0</v>
          </cell>
          <cell r="EC129" t="str">
            <v>OK</v>
          </cell>
          <cell r="EE129">
            <v>720.58400000000017</v>
          </cell>
          <cell r="EF129">
            <v>25220440.000000007</v>
          </cell>
        </row>
        <row r="130">
          <cell r="G130" t="str">
            <v xml:space="preserve"> </v>
          </cell>
          <cell r="H130" t="str">
            <v xml:space="preserve"> </v>
          </cell>
          <cell r="I130">
            <v>0</v>
          </cell>
          <cell r="J130" t="str">
            <v xml:space="preserve"> </v>
          </cell>
          <cell r="K130">
            <v>0</v>
          </cell>
          <cell r="L130">
            <v>0</v>
          </cell>
          <cell r="N130">
            <v>0</v>
          </cell>
          <cell r="P130">
            <v>0</v>
          </cell>
          <cell r="Q130">
            <v>0</v>
          </cell>
          <cell r="R130">
            <v>0</v>
          </cell>
          <cell r="S130">
            <v>0</v>
          </cell>
          <cell r="T130">
            <v>0</v>
          </cell>
          <cell r="U130">
            <v>0</v>
          </cell>
          <cell r="V130">
            <v>0</v>
          </cell>
          <cell r="X130">
            <v>0</v>
          </cell>
          <cell r="AR130">
            <v>0</v>
          </cell>
          <cell r="CD130">
            <v>0</v>
          </cell>
          <cell r="CE130" t="str">
            <v>OK</v>
          </cell>
          <cell r="CF130">
            <v>0</v>
          </cell>
          <cell r="CH130">
            <v>0</v>
          </cell>
          <cell r="CJ130">
            <v>0</v>
          </cell>
          <cell r="CL130">
            <v>0</v>
          </cell>
          <cell r="CN130">
            <v>0</v>
          </cell>
          <cell r="CP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t="str">
            <v>OK</v>
          </cell>
          <cell r="EE130">
            <v>0</v>
          </cell>
          <cell r="EF130">
            <v>0</v>
          </cell>
        </row>
        <row r="131">
          <cell r="EC131" t="str">
            <v>OK</v>
          </cell>
        </row>
        <row r="132">
          <cell r="F132" t="str">
            <v>1.07.</v>
          </cell>
          <cell r="G132" t="str">
            <v>Tiling work / Nhân công Ốp lát gạch</v>
          </cell>
          <cell r="K132">
            <v>649136087.12249994</v>
          </cell>
          <cell r="L132">
            <v>1811.1544999999999</v>
          </cell>
          <cell r="N132">
            <v>199458540</v>
          </cell>
          <cell r="P132">
            <v>0</v>
          </cell>
          <cell r="Q132">
            <v>0</v>
          </cell>
          <cell r="R132">
            <v>0</v>
          </cell>
          <cell r="S132">
            <v>1811.1544999999999</v>
          </cell>
          <cell r="T132">
            <v>199458540</v>
          </cell>
          <cell r="V132">
            <v>1811.1544999999999</v>
          </cell>
          <cell r="X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U132">
            <v>0</v>
          </cell>
          <cell r="AV132">
            <v>0</v>
          </cell>
          <cell r="AW132">
            <v>0</v>
          </cell>
          <cell r="AX132">
            <v>0</v>
          </cell>
          <cell r="AY132">
            <v>0</v>
          </cell>
          <cell r="BA132">
            <v>0</v>
          </cell>
          <cell r="BB132">
            <v>0</v>
          </cell>
          <cell r="BC132">
            <v>0</v>
          </cell>
          <cell r="BD132">
            <v>0</v>
          </cell>
          <cell r="BE132">
            <v>0</v>
          </cell>
          <cell r="BG132">
            <v>0</v>
          </cell>
          <cell r="BH132">
            <v>0</v>
          </cell>
          <cell r="BI132">
            <v>0</v>
          </cell>
          <cell r="BJ132">
            <v>0</v>
          </cell>
          <cell r="BK132">
            <v>0</v>
          </cell>
          <cell r="BM132">
            <v>0</v>
          </cell>
          <cell r="BN132">
            <v>0</v>
          </cell>
          <cell r="BO132">
            <v>0</v>
          </cell>
          <cell r="BP132">
            <v>0</v>
          </cell>
          <cell r="BQ132">
            <v>0</v>
          </cell>
          <cell r="BS132">
            <v>0</v>
          </cell>
          <cell r="BT132">
            <v>0</v>
          </cell>
          <cell r="BU132">
            <v>0</v>
          </cell>
          <cell r="BV132">
            <v>0</v>
          </cell>
          <cell r="BW132">
            <v>0</v>
          </cell>
          <cell r="BY132">
            <v>0</v>
          </cell>
          <cell r="BZ132">
            <v>0</v>
          </cell>
          <cell r="CA132">
            <v>0</v>
          </cell>
          <cell r="CB132">
            <v>0</v>
          </cell>
          <cell r="CC132">
            <v>0</v>
          </cell>
          <cell r="CD132">
            <v>0</v>
          </cell>
          <cell r="CE132">
            <v>0</v>
          </cell>
          <cell r="CF132">
            <v>0</v>
          </cell>
          <cell r="CH132">
            <v>0</v>
          </cell>
          <cell r="CJ132">
            <v>0</v>
          </cell>
          <cell r="CL132">
            <v>0</v>
          </cell>
          <cell r="CN132">
            <v>0</v>
          </cell>
          <cell r="CP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t="str">
            <v>OK</v>
          </cell>
          <cell r="EE132">
            <v>1811.1544999999999</v>
          </cell>
          <cell r="EF132">
            <v>199458540</v>
          </cell>
        </row>
        <row r="133">
          <cell r="F133" t="str">
            <v>1.07.01</v>
          </cell>
          <cell r="G133" t="str">
            <v>Lát gạch cầu thang 500x500 chống trượt 樓梯贴瓷砖 500x500（防滑）</v>
          </cell>
          <cell r="H133" t="str">
            <v>m2</v>
          </cell>
          <cell r="I133">
            <v>470.40000000000003</v>
          </cell>
          <cell r="J133">
            <v>367950</v>
          </cell>
          <cell r="K133">
            <v>173083680</v>
          </cell>
          <cell r="L133">
            <v>470.40000000000003</v>
          </cell>
          <cell r="M133">
            <v>120000</v>
          </cell>
          <cell r="N133">
            <v>56448000.000000007</v>
          </cell>
          <cell r="P133">
            <v>0</v>
          </cell>
          <cell r="Q133">
            <v>0</v>
          </cell>
          <cell r="R133">
            <v>0</v>
          </cell>
          <cell r="S133">
            <v>470.40000000000003</v>
          </cell>
          <cell r="T133">
            <v>56448000.000000007</v>
          </cell>
          <cell r="U133">
            <v>1</v>
          </cell>
          <cell r="V133">
            <v>470.40000000000003</v>
          </cell>
          <cell r="X133">
            <v>0</v>
          </cell>
          <cell r="AR133">
            <v>0</v>
          </cell>
          <cell r="CD133">
            <v>0</v>
          </cell>
          <cell r="CE133" t="str">
            <v>OK</v>
          </cell>
          <cell r="CF133">
            <v>0</v>
          </cell>
          <cell r="CH133">
            <v>0</v>
          </cell>
          <cell r="CJ133">
            <v>0</v>
          </cell>
          <cell r="CL133">
            <v>0</v>
          </cell>
          <cell r="CN133">
            <v>0</v>
          </cell>
          <cell r="CP133">
            <v>0</v>
          </cell>
          <cell r="CR133">
            <v>0</v>
          </cell>
          <cell r="CS133">
            <v>0</v>
          </cell>
          <cell r="CT133">
            <v>0</v>
          </cell>
          <cell r="CU133">
            <v>0</v>
          </cell>
          <cell r="CV133">
            <v>0</v>
          </cell>
          <cell r="CW133">
            <v>0</v>
          </cell>
          <cell r="CX133">
            <v>0</v>
          </cell>
          <cell r="CY133">
            <v>0</v>
          </cell>
          <cell r="CZ133">
            <v>0</v>
          </cell>
          <cell r="DA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0</v>
          </cell>
          <cell r="EC133" t="str">
            <v>OK</v>
          </cell>
          <cell r="EE133">
            <v>470.40000000000003</v>
          </cell>
          <cell r="EF133">
            <v>56448000.000000007</v>
          </cell>
        </row>
        <row r="134">
          <cell r="F134" t="str">
            <v>1.07.02</v>
          </cell>
          <cell r="G134" t="str">
            <v>Lát gạch nền WC 300x300 chống trượt 厕所地面贴瓷砖 300x300（防滑）</v>
          </cell>
          <cell r="H134" t="str">
            <v>m2</v>
          </cell>
          <cell r="I134">
            <v>244.8</v>
          </cell>
          <cell r="J134">
            <v>318890</v>
          </cell>
          <cell r="K134">
            <v>78064272</v>
          </cell>
          <cell r="L134">
            <v>244.8</v>
          </cell>
          <cell r="M134">
            <v>95000</v>
          </cell>
          <cell r="N134">
            <v>23256000</v>
          </cell>
          <cell r="P134">
            <v>0</v>
          </cell>
          <cell r="Q134">
            <v>0</v>
          </cell>
          <cell r="R134">
            <v>0</v>
          </cell>
          <cell r="S134">
            <v>244.8</v>
          </cell>
          <cell r="T134">
            <v>23256000</v>
          </cell>
          <cell r="U134">
            <v>1</v>
          </cell>
          <cell r="V134">
            <v>244.8</v>
          </cell>
          <cell r="X134">
            <v>0</v>
          </cell>
          <cell r="AR134">
            <v>0</v>
          </cell>
          <cell r="CD134">
            <v>0</v>
          </cell>
          <cell r="CE134" t="str">
            <v>OK</v>
          </cell>
          <cell r="CF134">
            <v>0</v>
          </cell>
          <cell r="CH134">
            <v>0</v>
          </cell>
          <cell r="CJ134">
            <v>0</v>
          </cell>
          <cell r="CL134">
            <v>0</v>
          </cell>
          <cell r="CN134">
            <v>0</v>
          </cell>
          <cell r="CP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0</v>
          </cell>
          <cell r="EC134" t="str">
            <v>OK</v>
          </cell>
          <cell r="EE134">
            <v>244.8</v>
          </cell>
          <cell r="EF134">
            <v>23256000</v>
          </cell>
        </row>
        <row r="135">
          <cell r="F135" t="str">
            <v>1.07.03</v>
          </cell>
          <cell r="G135" t="str">
            <v>Op gạch tường WC, gạch 300x600 cao 2,1m  厕所贴瓷砖300x600高2,1m</v>
          </cell>
          <cell r="H135" t="str">
            <v>m2</v>
          </cell>
          <cell r="I135">
            <v>997.95449999999983</v>
          </cell>
          <cell r="J135">
            <v>342305</v>
          </cell>
          <cell r="K135">
            <v>341604815.12249994</v>
          </cell>
          <cell r="L135">
            <v>997.95449999999983</v>
          </cell>
          <cell r="M135">
            <v>120000</v>
          </cell>
          <cell r="N135">
            <v>119754539.99999999</v>
          </cell>
          <cell r="P135">
            <v>0</v>
          </cell>
          <cell r="Q135">
            <v>0</v>
          </cell>
          <cell r="R135">
            <v>0</v>
          </cell>
          <cell r="S135">
            <v>997.95449999999983</v>
          </cell>
          <cell r="T135">
            <v>119754539.99999999</v>
          </cell>
          <cell r="U135">
            <v>1</v>
          </cell>
          <cell r="V135">
            <v>997.95449999999983</v>
          </cell>
          <cell r="X135">
            <v>0</v>
          </cell>
          <cell r="AR135">
            <v>0</v>
          </cell>
          <cell r="CD135">
            <v>0</v>
          </cell>
          <cell r="CE135" t="str">
            <v>OK</v>
          </cell>
          <cell r="CF135">
            <v>0</v>
          </cell>
          <cell r="CH135">
            <v>0</v>
          </cell>
          <cell r="CJ135">
            <v>0</v>
          </cell>
          <cell r="CL135">
            <v>0</v>
          </cell>
          <cell r="CN135">
            <v>0</v>
          </cell>
          <cell r="CP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cell r="DY135">
            <v>0</v>
          </cell>
          <cell r="DZ135">
            <v>0</v>
          </cell>
          <cell r="EA135">
            <v>0</v>
          </cell>
          <cell r="EB135">
            <v>0</v>
          </cell>
          <cell r="EC135" t="str">
            <v>OK</v>
          </cell>
          <cell r="EE135">
            <v>997.95449999999983</v>
          </cell>
          <cell r="EF135">
            <v>119754539.99999999</v>
          </cell>
        </row>
        <row r="136">
          <cell r="F136" t="str">
            <v>1.07.04</v>
          </cell>
          <cell r="G136" t="str">
            <v>Ốp cột gạch Block  cao 2.4m + đầu cột 水泥磚牆 D100</v>
          </cell>
          <cell r="H136" t="str">
            <v>bộ</v>
          </cell>
          <cell r="I136">
            <v>98</v>
          </cell>
          <cell r="J136">
            <v>575340</v>
          </cell>
          <cell r="K136">
            <v>56383320</v>
          </cell>
          <cell r="L136">
            <v>98</v>
          </cell>
          <cell r="N136">
            <v>0</v>
          </cell>
          <cell r="O136" t="str">
            <v>Chuyển sang ĐG hàng rào</v>
          </cell>
          <cell r="P136">
            <v>0</v>
          </cell>
          <cell r="Q136">
            <v>0</v>
          </cell>
          <cell r="R136">
            <v>0</v>
          </cell>
          <cell r="S136">
            <v>98</v>
          </cell>
          <cell r="T136">
            <v>0</v>
          </cell>
          <cell r="U136">
            <v>0</v>
          </cell>
          <cell r="V136">
            <v>98</v>
          </cell>
          <cell r="X136">
            <v>0</v>
          </cell>
          <cell r="AR136">
            <v>0</v>
          </cell>
          <cell r="CD136">
            <v>0</v>
          </cell>
          <cell r="CE136" t="str">
            <v>OK</v>
          </cell>
          <cell r="CF136">
            <v>0</v>
          </cell>
          <cell r="CH136">
            <v>0</v>
          </cell>
          <cell r="CJ136">
            <v>0</v>
          </cell>
          <cell r="CL136">
            <v>0</v>
          </cell>
          <cell r="CN136">
            <v>0</v>
          </cell>
          <cell r="CP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0</v>
          </cell>
          <cell r="EA136">
            <v>0</v>
          </cell>
          <cell r="EB136">
            <v>0</v>
          </cell>
          <cell r="EC136" t="str">
            <v>OK</v>
          </cell>
          <cell r="EE136">
            <v>98</v>
          </cell>
          <cell r="EF136">
            <v>0</v>
          </cell>
        </row>
        <row r="137">
          <cell r="F137" t="str">
            <v>VO-1.07.01</v>
          </cell>
          <cell r="G137" t="str">
            <v xml:space="preserve"> </v>
          </cell>
          <cell r="H137" t="str">
            <v xml:space="preserve"> </v>
          </cell>
          <cell r="I137">
            <v>0</v>
          </cell>
          <cell r="J137" t="str">
            <v xml:space="preserve"> </v>
          </cell>
          <cell r="K137">
            <v>0</v>
          </cell>
          <cell r="L137">
            <v>0</v>
          </cell>
          <cell r="N137">
            <v>0</v>
          </cell>
          <cell r="P137">
            <v>0</v>
          </cell>
          <cell r="Q137">
            <v>0</v>
          </cell>
          <cell r="R137">
            <v>0</v>
          </cell>
          <cell r="S137">
            <v>0</v>
          </cell>
          <cell r="T137">
            <v>0</v>
          </cell>
          <cell r="U137">
            <v>0</v>
          </cell>
          <cell r="V137">
            <v>0</v>
          </cell>
          <cell r="X137">
            <v>0</v>
          </cell>
          <cell r="AR137">
            <v>0</v>
          </cell>
          <cell r="CD137">
            <v>0</v>
          </cell>
          <cell r="CE137" t="str">
            <v>OK</v>
          </cell>
          <cell r="CF137">
            <v>0</v>
          </cell>
          <cell r="CH137">
            <v>0</v>
          </cell>
          <cell r="CJ137">
            <v>0</v>
          </cell>
          <cell r="CL137">
            <v>0</v>
          </cell>
          <cell r="CN137">
            <v>0</v>
          </cell>
          <cell r="CP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v>
          </cell>
          <cell r="EC137" t="str">
            <v>OK</v>
          </cell>
          <cell r="EE137">
            <v>0</v>
          </cell>
          <cell r="EF137">
            <v>0</v>
          </cell>
        </row>
        <row r="138">
          <cell r="G138" t="str">
            <v xml:space="preserve"> </v>
          </cell>
          <cell r="H138" t="str">
            <v xml:space="preserve"> </v>
          </cell>
          <cell r="I138">
            <v>0</v>
          </cell>
          <cell r="J138" t="str">
            <v xml:space="preserve"> </v>
          </cell>
          <cell r="K138">
            <v>0</v>
          </cell>
          <cell r="L138">
            <v>0</v>
          </cell>
          <cell r="N138">
            <v>0</v>
          </cell>
          <cell r="P138">
            <v>0</v>
          </cell>
          <cell r="Q138">
            <v>0</v>
          </cell>
          <cell r="R138">
            <v>0</v>
          </cell>
          <cell r="S138">
            <v>0</v>
          </cell>
          <cell r="T138">
            <v>0</v>
          </cell>
          <cell r="U138">
            <v>0</v>
          </cell>
          <cell r="V138">
            <v>0</v>
          </cell>
          <cell r="X138">
            <v>0</v>
          </cell>
          <cell r="AR138">
            <v>0</v>
          </cell>
          <cell r="CD138">
            <v>0</v>
          </cell>
          <cell r="CE138" t="str">
            <v>OK</v>
          </cell>
          <cell r="CF138">
            <v>0</v>
          </cell>
          <cell r="CH138">
            <v>0</v>
          </cell>
          <cell r="CJ138">
            <v>0</v>
          </cell>
          <cell r="CL138">
            <v>0</v>
          </cell>
          <cell r="CN138">
            <v>0</v>
          </cell>
          <cell r="CP138">
            <v>0</v>
          </cell>
          <cell r="CR138">
            <v>0</v>
          </cell>
          <cell r="CS138">
            <v>0</v>
          </cell>
          <cell r="CT138">
            <v>0</v>
          </cell>
          <cell r="CU138">
            <v>0</v>
          </cell>
          <cell r="CV138">
            <v>0</v>
          </cell>
          <cell r="CW138">
            <v>0</v>
          </cell>
          <cell r="CX138">
            <v>0</v>
          </cell>
          <cell r="CY138">
            <v>0</v>
          </cell>
          <cell r="CZ138">
            <v>0</v>
          </cell>
          <cell r="D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0</v>
          </cell>
          <cell r="EC138" t="str">
            <v>OK</v>
          </cell>
          <cell r="EE138">
            <v>0</v>
          </cell>
          <cell r="EF138">
            <v>0</v>
          </cell>
        </row>
        <row r="139">
          <cell r="EC139" t="str">
            <v>OK</v>
          </cell>
        </row>
        <row r="140">
          <cell r="F140" t="str">
            <v>1.10.</v>
          </cell>
          <cell r="G140" t="str">
            <v>PVC memebrance work / Nhân công trải nilong</v>
          </cell>
          <cell r="K140">
            <v>176357672.63436002</v>
          </cell>
          <cell r="L140">
            <v>13180.693021999999</v>
          </cell>
          <cell r="N140">
            <v>26361386.044</v>
          </cell>
          <cell r="P140">
            <v>0</v>
          </cell>
          <cell r="Q140">
            <v>0</v>
          </cell>
          <cell r="R140">
            <v>0</v>
          </cell>
          <cell r="S140">
            <v>13180.693021999999</v>
          </cell>
          <cell r="T140">
            <v>26361386.044</v>
          </cell>
          <cell r="V140">
            <v>13180.693021999999</v>
          </cell>
          <cell r="X140">
            <v>0</v>
          </cell>
          <cell r="Z140">
            <v>0</v>
          </cell>
          <cell r="AA140">
            <v>0</v>
          </cell>
          <cell r="AB140">
            <v>0</v>
          </cell>
          <cell r="AC140">
            <v>0</v>
          </cell>
          <cell r="AD140">
            <v>0</v>
          </cell>
          <cell r="AE140">
            <v>0</v>
          </cell>
          <cell r="AF140">
            <v>0</v>
          </cell>
          <cell r="AG140">
            <v>0</v>
          </cell>
          <cell r="AH140">
            <v>0</v>
          </cell>
          <cell r="AI140">
            <v>0</v>
          </cell>
          <cell r="AJ140">
            <v>0</v>
          </cell>
          <cell r="AK140">
            <v>0</v>
          </cell>
          <cell r="AL140">
            <v>26361386.044</v>
          </cell>
          <cell r="AM140">
            <v>0</v>
          </cell>
          <cell r="AN140">
            <v>0</v>
          </cell>
          <cell r="AO140">
            <v>0</v>
          </cell>
          <cell r="AP140">
            <v>0</v>
          </cell>
          <cell r="AQ140">
            <v>0</v>
          </cell>
          <cell r="AR140">
            <v>26361386.044</v>
          </cell>
          <cell r="AU140">
            <v>0</v>
          </cell>
          <cell r="AV140">
            <v>0</v>
          </cell>
          <cell r="AW140">
            <v>0</v>
          </cell>
          <cell r="AX140">
            <v>0</v>
          </cell>
          <cell r="AY140">
            <v>0</v>
          </cell>
          <cell r="BA140">
            <v>0</v>
          </cell>
          <cell r="BB140">
            <v>0</v>
          </cell>
          <cell r="BC140">
            <v>0</v>
          </cell>
          <cell r="BD140">
            <v>0</v>
          </cell>
          <cell r="BE140">
            <v>0</v>
          </cell>
          <cell r="BG140">
            <v>0</v>
          </cell>
          <cell r="BH140">
            <v>0</v>
          </cell>
          <cell r="BI140">
            <v>0</v>
          </cell>
          <cell r="BJ140">
            <v>0</v>
          </cell>
          <cell r="BK140">
            <v>0</v>
          </cell>
          <cell r="BM140">
            <v>0</v>
          </cell>
          <cell r="BN140">
            <v>0</v>
          </cell>
          <cell r="BO140">
            <v>0</v>
          </cell>
          <cell r="BP140">
            <v>0</v>
          </cell>
          <cell r="BQ140">
            <v>0</v>
          </cell>
          <cell r="BS140">
            <v>0</v>
          </cell>
          <cell r="BT140">
            <v>0</v>
          </cell>
          <cell r="BU140">
            <v>0</v>
          </cell>
          <cell r="BV140">
            <v>0</v>
          </cell>
          <cell r="BW140">
            <v>0</v>
          </cell>
          <cell r="BY140">
            <v>0</v>
          </cell>
          <cell r="BZ140">
            <v>0</v>
          </cell>
          <cell r="CA140">
            <v>0</v>
          </cell>
          <cell r="CB140">
            <v>0</v>
          </cell>
          <cell r="CC140">
            <v>0</v>
          </cell>
          <cell r="CD140">
            <v>0</v>
          </cell>
          <cell r="CE140">
            <v>0</v>
          </cell>
          <cell r="CF140">
            <v>0</v>
          </cell>
          <cell r="CH140">
            <v>0</v>
          </cell>
          <cell r="CJ140">
            <v>0</v>
          </cell>
          <cell r="CL140">
            <v>0</v>
          </cell>
          <cell r="CN140">
            <v>0</v>
          </cell>
          <cell r="CP140">
            <v>0</v>
          </cell>
          <cell r="CR140">
            <v>0</v>
          </cell>
          <cell r="CS140">
            <v>0</v>
          </cell>
          <cell r="CT140">
            <v>0</v>
          </cell>
          <cell r="CU140">
            <v>0</v>
          </cell>
          <cell r="CV140">
            <v>0</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0</v>
          </cell>
          <cell r="EC140" t="str">
            <v>OK</v>
          </cell>
          <cell r="EE140">
            <v>13180.693021999999</v>
          </cell>
          <cell r="EF140">
            <v>0</v>
          </cell>
        </row>
        <row r="141">
          <cell r="F141" t="str">
            <v>1.10.01</v>
          </cell>
          <cell r="G141" t="str">
            <v>Trải lớp nhựa PE lót, nền 補防水布層</v>
          </cell>
          <cell r="H141" t="str">
            <v>m2</v>
          </cell>
          <cell r="I141">
            <v>6775.08</v>
          </cell>
          <cell r="J141">
            <v>13380</v>
          </cell>
          <cell r="K141">
            <v>90650570.400000006</v>
          </cell>
          <cell r="L141">
            <v>6775.08</v>
          </cell>
          <cell r="M141">
            <v>2000</v>
          </cell>
          <cell r="N141">
            <v>13550160</v>
          </cell>
          <cell r="P141">
            <v>0</v>
          </cell>
          <cell r="Q141">
            <v>0</v>
          </cell>
          <cell r="R141">
            <v>0</v>
          </cell>
          <cell r="S141">
            <v>6775.08</v>
          </cell>
          <cell r="T141">
            <v>13550160</v>
          </cell>
          <cell r="U141">
            <v>1</v>
          </cell>
          <cell r="V141">
            <v>6775.08</v>
          </cell>
          <cell r="X141">
            <v>0</v>
          </cell>
          <cell r="AL141">
            <v>13550160</v>
          </cell>
          <cell r="AR141">
            <v>13550160</v>
          </cell>
          <cell r="CD141">
            <v>0</v>
          </cell>
          <cell r="CE141" t="str">
            <v>OK</v>
          </cell>
          <cell r="CF141">
            <v>0</v>
          </cell>
          <cell r="CH141">
            <v>0</v>
          </cell>
          <cell r="CJ141">
            <v>0</v>
          </cell>
          <cell r="CL141">
            <v>0</v>
          </cell>
          <cell r="CN141">
            <v>0</v>
          </cell>
          <cell r="CP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t="str">
            <v>OK</v>
          </cell>
          <cell r="EE141">
            <v>6775.08</v>
          </cell>
          <cell r="EF141">
            <v>0</v>
          </cell>
        </row>
        <row r="142">
          <cell r="F142" t="str">
            <v>1.10.02</v>
          </cell>
          <cell r="G142" t="str">
            <v>Trải lớp nhựa PE lót chống ẩm  nền 補防水布層</v>
          </cell>
          <cell r="H142" t="str">
            <v>m2</v>
          </cell>
          <cell r="I142">
            <v>5648.74</v>
          </cell>
          <cell r="J142">
            <v>13380</v>
          </cell>
          <cell r="K142">
            <v>75580141.200000003</v>
          </cell>
          <cell r="L142">
            <v>5648.74</v>
          </cell>
          <cell r="M142">
            <v>2000</v>
          </cell>
          <cell r="N142">
            <v>11297480</v>
          </cell>
          <cell r="P142">
            <v>0</v>
          </cell>
          <cell r="Q142">
            <v>0</v>
          </cell>
          <cell r="R142">
            <v>0</v>
          </cell>
          <cell r="S142">
            <v>5648.74</v>
          </cell>
          <cell r="T142">
            <v>11297480</v>
          </cell>
          <cell r="U142">
            <v>1</v>
          </cell>
          <cell r="V142">
            <v>5648.74</v>
          </cell>
          <cell r="X142">
            <v>0</v>
          </cell>
          <cell r="AL142">
            <v>11297480</v>
          </cell>
          <cell r="AR142">
            <v>11297480</v>
          </cell>
          <cell r="CD142">
            <v>0</v>
          </cell>
          <cell r="CE142" t="str">
            <v>OK</v>
          </cell>
          <cell r="CF142">
            <v>0</v>
          </cell>
          <cell r="CH142">
            <v>0</v>
          </cell>
          <cell r="CJ142">
            <v>0</v>
          </cell>
          <cell r="CL142">
            <v>0</v>
          </cell>
          <cell r="CN142">
            <v>0</v>
          </cell>
          <cell r="CP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t="str">
            <v>OK</v>
          </cell>
          <cell r="EE142">
            <v>5648.74</v>
          </cell>
          <cell r="EF142">
            <v>0</v>
          </cell>
        </row>
        <row r="143">
          <cell r="F143" t="str">
            <v>1.10.03</v>
          </cell>
          <cell r="G143" t="str">
            <v>Trải lớp nhựa PE lót chống ẩm  nền 補防水布層</v>
          </cell>
          <cell r="H143" t="str">
            <v>m3</v>
          </cell>
          <cell r="I143">
            <v>756.87302199999999</v>
          </cell>
          <cell r="J143">
            <v>13380</v>
          </cell>
          <cell r="K143">
            <v>10126961.034359999</v>
          </cell>
          <cell r="L143">
            <v>756.87302199999999</v>
          </cell>
          <cell r="M143">
            <v>2000</v>
          </cell>
          <cell r="N143">
            <v>1513746.044</v>
          </cell>
          <cell r="P143">
            <v>0</v>
          </cell>
          <cell r="Q143">
            <v>0</v>
          </cell>
          <cell r="R143">
            <v>0</v>
          </cell>
          <cell r="S143">
            <v>756.87302199999999</v>
          </cell>
          <cell r="T143">
            <v>1513746.044</v>
          </cell>
          <cell r="U143">
            <v>1</v>
          </cell>
          <cell r="V143">
            <v>756.87302199999999</v>
          </cell>
          <cell r="X143">
            <v>0</v>
          </cell>
          <cell r="AL143">
            <v>1513746.044</v>
          </cell>
          <cell r="AR143">
            <v>1513746.044</v>
          </cell>
          <cell r="CD143">
            <v>0</v>
          </cell>
          <cell r="CE143" t="str">
            <v>OK</v>
          </cell>
          <cell r="CF143">
            <v>0</v>
          </cell>
          <cell r="CH143">
            <v>0</v>
          </cell>
          <cell r="CJ143">
            <v>0</v>
          </cell>
          <cell r="CL143">
            <v>0</v>
          </cell>
          <cell r="CN143">
            <v>0</v>
          </cell>
          <cell r="CP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t="str">
            <v>OK</v>
          </cell>
          <cell r="EE143">
            <v>756.87302199999999</v>
          </cell>
          <cell r="EF143">
            <v>0</v>
          </cell>
        </row>
        <row r="144">
          <cell r="F144" t="str">
            <v>VO-1.10.01</v>
          </cell>
          <cell r="G144" t="str">
            <v xml:space="preserve"> </v>
          </cell>
          <cell r="H144" t="str">
            <v xml:space="preserve"> </v>
          </cell>
          <cell r="I144">
            <v>0</v>
          </cell>
          <cell r="J144" t="str">
            <v xml:space="preserve"> </v>
          </cell>
          <cell r="K144">
            <v>0</v>
          </cell>
          <cell r="L144">
            <v>0</v>
          </cell>
          <cell r="N144">
            <v>0</v>
          </cell>
          <cell r="P144">
            <v>0</v>
          </cell>
          <cell r="Q144">
            <v>0</v>
          </cell>
          <cell r="R144">
            <v>0</v>
          </cell>
          <cell r="S144">
            <v>0</v>
          </cell>
          <cell r="T144">
            <v>0</v>
          </cell>
          <cell r="U144">
            <v>0</v>
          </cell>
          <cell r="V144">
            <v>0</v>
          </cell>
          <cell r="X144">
            <v>0</v>
          </cell>
          <cell r="AL144">
            <v>0</v>
          </cell>
          <cell r="AR144">
            <v>0</v>
          </cell>
          <cell r="CD144">
            <v>0</v>
          </cell>
          <cell r="CE144" t="str">
            <v>OK</v>
          </cell>
          <cell r="CF144">
            <v>0</v>
          </cell>
          <cell r="CH144">
            <v>0</v>
          </cell>
          <cell r="CJ144">
            <v>0</v>
          </cell>
          <cell r="CL144">
            <v>0</v>
          </cell>
          <cell r="CN144">
            <v>0</v>
          </cell>
          <cell r="CP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t="str">
            <v>OK</v>
          </cell>
          <cell r="EE144">
            <v>0</v>
          </cell>
          <cell r="EF144">
            <v>0</v>
          </cell>
        </row>
        <row r="145">
          <cell r="F145" t="str">
            <v>VO-1.10.02</v>
          </cell>
          <cell r="G145" t="str">
            <v xml:space="preserve"> </v>
          </cell>
          <cell r="H145" t="str">
            <v xml:space="preserve"> </v>
          </cell>
          <cell r="I145">
            <v>0</v>
          </cell>
          <cell r="J145" t="str">
            <v xml:space="preserve"> </v>
          </cell>
          <cell r="K145">
            <v>0</v>
          </cell>
          <cell r="L145">
            <v>0</v>
          </cell>
          <cell r="N145">
            <v>0</v>
          </cell>
          <cell r="P145">
            <v>0</v>
          </cell>
          <cell r="Q145">
            <v>0</v>
          </cell>
          <cell r="R145">
            <v>0</v>
          </cell>
          <cell r="S145">
            <v>0</v>
          </cell>
          <cell r="T145">
            <v>0</v>
          </cell>
          <cell r="U145">
            <v>0</v>
          </cell>
          <cell r="V145">
            <v>0</v>
          </cell>
          <cell r="X145">
            <v>0</v>
          </cell>
          <cell r="AL145">
            <v>0</v>
          </cell>
          <cell r="AR145">
            <v>0</v>
          </cell>
          <cell r="CD145">
            <v>0</v>
          </cell>
          <cell r="CE145" t="str">
            <v>OK</v>
          </cell>
          <cell r="CF145">
            <v>0</v>
          </cell>
          <cell r="CH145">
            <v>0</v>
          </cell>
          <cell r="CJ145">
            <v>0</v>
          </cell>
          <cell r="CL145">
            <v>0</v>
          </cell>
          <cell r="CN145">
            <v>0</v>
          </cell>
          <cell r="CP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t="str">
            <v>OK</v>
          </cell>
          <cell r="EE145">
            <v>0</v>
          </cell>
          <cell r="EF145">
            <v>0</v>
          </cell>
        </row>
        <row r="146">
          <cell r="F146" t="str">
            <v>VO-1.10.03</v>
          </cell>
          <cell r="G146" t="str">
            <v xml:space="preserve"> </v>
          </cell>
          <cell r="H146" t="str">
            <v xml:space="preserve"> </v>
          </cell>
          <cell r="I146">
            <v>0</v>
          </cell>
          <cell r="J146" t="str">
            <v xml:space="preserve"> </v>
          </cell>
          <cell r="K146">
            <v>0</v>
          </cell>
          <cell r="L146">
            <v>0</v>
          </cell>
          <cell r="N146">
            <v>0</v>
          </cell>
          <cell r="P146">
            <v>0</v>
          </cell>
          <cell r="Q146">
            <v>0</v>
          </cell>
          <cell r="R146">
            <v>0</v>
          </cell>
          <cell r="S146">
            <v>0</v>
          </cell>
          <cell r="T146">
            <v>0</v>
          </cell>
          <cell r="U146">
            <v>0</v>
          </cell>
          <cell r="V146">
            <v>0</v>
          </cell>
          <cell r="X146">
            <v>0</v>
          </cell>
          <cell r="AL146">
            <v>0</v>
          </cell>
          <cell r="AR146">
            <v>0</v>
          </cell>
          <cell r="CD146">
            <v>0</v>
          </cell>
          <cell r="CE146" t="str">
            <v>OK</v>
          </cell>
          <cell r="CF146">
            <v>0</v>
          </cell>
          <cell r="CH146">
            <v>0</v>
          </cell>
          <cell r="CJ146">
            <v>0</v>
          </cell>
          <cell r="CL146">
            <v>0</v>
          </cell>
          <cell r="CN146">
            <v>0</v>
          </cell>
          <cell r="CP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t="str">
            <v>OK</v>
          </cell>
          <cell r="EE146">
            <v>0</v>
          </cell>
          <cell r="EF146">
            <v>0</v>
          </cell>
        </row>
        <row r="147">
          <cell r="F147" t="str">
            <v>VO-1.10.04</v>
          </cell>
          <cell r="G147" t="str">
            <v xml:space="preserve"> </v>
          </cell>
          <cell r="H147" t="str">
            <v xml:space="preserve"> </v>
          </cell>
          <cell r="I147">
            <v>0</v>
          </cell>
          <cell r="J147" t="str">
            <v xml:space="preserve"> </v>
          </cell>
          <cell r="K147">
            <v>0</v>
          </cell>
          <cell r="L147">
            <v>0</v>
          </cell>
          <cell r="N147">
            <v>0</v>
          </cell>
          <cell r="P147">
            <v>0</v>
          </cell>
          <cell r="Q147">
            <v>0</v>
          </cell>
          <cell r="R147">
            <v>0</v>
          </cell>
          <cell r="S147">
            <v>0</v>
          </cell>
          <cell r="T147">
            <v>0</v>
          </cell>
          <cell r="U147">
            <v>0</v>
          </cell>
          <cell r="V147">
            <v>0</v>
          </cell>
          <cell r="X147">
            <v>0</v>
          </cell>
          <cell r="AL147">
            <v>0</v>
          </cell>
          <cell r="AR147">
            <v>0</v>
          </cell>
          <cell r="CD147">
            <v>0</v>
          </cell>
          <cell r="CE147" t="str">
            <v>OK</v>
          </cell>
          <cell r="CF147">
            <v>0</v>
          </cell>
          <cell r="CH147">
            <v>0</v>
          </cell>
          <cell r="CJ147">
            <v>0</v>
          </cell>
          <cell r="CL147">
            <v>0</v>
          </cell>
          <cell r="CN147">
            <v>0</v>
          </cell>
          <cell r="CP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t="str">
            <v>OK</v>
          </cell>
          <cell r="EE147">
            <v>0</v>
          </cell>
          <cell r="EF147">
            <v>0</v>
          </cell>
        </row>
        <row r="148">
          <cell r="F148" t="str">
            <v>VO-1.10.05</v>
          </cell>
          <cell r="G148" t="str">
            <v xml:space="preserve"> </v>
          </cell>
          <cell r="H148" t="str">
            <v xml:space="preserve"> </v>
          </cell>
          <cell r="I148">
            <v>0</v>
          </cell>
          <cell r="J148" t="str">
            <v xml:space="preserve"> </v>
          </cell>
          <cell r="K148">
            <v>0</v>
          </cell>
          <cell r="L148">
            <v>0</v>
          </cell>
          <cell r="N148">
            <v>0</v>
          </cell>
          <cell r="P148">
            <v>0</v>
          </cell>
          <cell r="Q148">
            <v>0</v>
          </cell>
          <cell r="R148">
            <v>0</v>
          </cell>
          <cell r="S148">
            <v>0</v>
          </cell>
          <cell r="T148">
            <v>0</v>
          </cell>
          <cell r="U148">
            <v>0</v>
          </cell>
          <cell r="V148">
            <v>0</v>
          </cell>
          <cell r="X148">
            <v>0</v>
          </cell>
          <cell r="AL148">
            <v>0</v>
          </cell>
          <cell r="AR148">
            <v>0</v>
          </cell>
          <cell r="CD148">
            <v>0</v>
          </cell>
          <cell r="CE148" t="str">
            <v>OK</v>
          </cell>
          <cell r="CF148">
            <v>0</v>
          </cell>
          <cell r="CH148">
            <v>0</v>
          </cell>
          <cell r="CJ148">
            <v>0</v>
          </cell>
          <cell r="CL148">
            <v>0</v>
          </cell>
          <cell r="CN148">
            <v>0</v>
          </cell>
          <cell r="CP148">
            <v>0</v>
          </cell>
          <cell r="CR148">
            <v>0</v>
          </cell>
          <cell r="CS148">
            <v>0</v>
          </cell>
          <cell r="CT148">
            <v>0</v>
          </cell>
          <cell r="CU148">
            <v>0</v>
          </cell>
          <cell r="CV148">
            <v>0</v>
          </cell>
          <cell r="CW148">
            <v>0</v>
          </cell>
          <cell r="CX148">
            <v>0</v>
          </cell>
          <cell r="CY148">
            <v>0</v>
          </cell>
          <cell r="CZ148">
            <v>0</v>
          </cell>
          <cell r="DA148">
            <v>0</v>
          </cell>
          <cell r="DB148">
            <v>0</v>
          </cell>
          <cell r="DC148">
            <v>0</v>
          </cell>
          <cell r="DD148">
            <v>0</v>
          </cell>
          <cell r="DE148">
            <v>0</v>
          </cell>
          <cell r="DF148">
            <v>0</v>
          </cell>
          <cell r="DG148">
            <v>0</v>
          </cell>
          <cell r="DH148">
            <v>0</v>
          </cell>
          <cell r="DI148">
            <v>0</v>
          </cell>
          <cell r="DJ148">
            <v>0</v>
          </cell>
          <cell r="DK148">
            <v>0</v>
          </cell>
          <cell r="DL148">
            <v>0</v>
          </cell>
          <cell r="DM148">
            <v>0</v>
          </cell>
          <cell r="DN148">
            <v>0</v>
          </cell>
          <cell r="DO148">
            <v>0</v>
          </cell>
          <cell r="DP148">
            <v>0</v>
          </cell>
          <cell r="DQ148">
            <v>0</v>
          </cell>
          <cell r="DR148">
            <v>0</v>
          </cell>
          <cell r="DS148">
            <v>0</v>
          </cell>
          <cell r="DT148">
            <v>0</v>
          </cell>
          <cell r="DU148">
            <v>0</v>
          </cell>
          <cell r="DV148">
            <v>0</v>
          </cell>
          <cell r="DW148">
            <v>0</v>
          </cell>
          <cell r="DX148">
            <v>0</v>
          </cell>
          <cell r="DY148">
            <v>0</v>
          </cell>
          <cell r="DZ148">
            <v>0</v>
          </cell>
          <cell r="EA148">
            <v>0</v>
          </cell>
          <cell r="EB148">
            <v>0</v>
          </cell>
          <cell r="EC148" t="str">
            <v>OK</v>
          </cell>
          <cell r="EE148">
            <v>0</v>
          </cell>
          <cell r="EF148">
            <v>0</v>
          </cell>
        </row>
        <row r="149">
          <cell r="F149" t="str">
            <v>VO-1.10.06</v>
          </cell>
          <cell r="G149" t="str">
            <v xml:space="preserve"> </v>
          </cell>
          <cell r="H149" t="str">
            <v xml:space="preserve"> </v>
          </cell>
          <cell r="I149">
            <v>0</v>
          </cell>
          <cell r="J149" t="str">
            <v xml:space="preserve"> </v>
          </cell>
          <cell r="K149">
            <v>0</v>
          </cell>
          <cell r="L149">
            <v>0</v>
          </cell>
          <cell r="N149">
            <v>0</v>
          </cell>
          <cell r="P149">
            <v>0</v>
          </cell>
          <cell r="Q149">
            <v>0</v>
          </cell>
          <cell r="R149">
            <v>0</v>
          </cell>
          <cell r="S149">
            <v>0</v>
          </cell>
          <cell r="T149">
            <v>0</v>
          </cell>
          <cell r="U149">
            <v>0</v>
          </cell>
          <cell r="V149">
            <v>0</v>
          </cell>
          <cell r="X149">
            <v>0</v>
          </cell>
          <cell r="AL149">
            <v>0</v>
          </cell>
          <cell r="AR149">
            <v>0</v>
          </cell>
          <cell r="CD149">
            <v>0</v>
          </cell>
          <cell r="CE149" t="str">
            <v>OK</v>
          </cell>
          <cell r="CF149">
            <v>0</v>
          </cell>
          <cell r="CH149">
            <v>0</v>
          </cell>
          <cell r="CJ149">
            <v>0</v>
          </cell>
          <cell r="CL149">
            <v>0</v>
          </cell>
          <cell r="CN149">
            <v>0</v>
          </cell>
          <cell r="CP149">
            <v>0</v>
          </cell>
          <cell r="CR149">
            <v>0</v>
          </cell>
          <cell r="CS149">
            <v>0</v>
          </cell>
          <cell r="CT149">
            <v>0</v>
          </cell>
          <cell r="CU149">
            <v>0</v>
          </cell>
          <cell r="CV149">
            <v>0</v>
          </cell>
          <cell r="CW149">
            <v>0</v>
          </cell>
          <cell r="CX149">
            <v>0</v>
          </cell>
          <cell r="CY149">
            <v>0</v>
          </cell>
          <cell r="CZ149">
            <v>0</v>
          </cell>
          <cell r="DA149">
            <v>0</v>
          </cell>
          <cell r="DB149">
            <v>0</v>
          </cell>
          <cell r="DC149">
            <v>0</v>
          </cell>
          <cell r="DD149">
            <v>0</v>
          </cell>
          <cell r="DE149">
            <v>0</v>
          </cell>
          <cell r="DF149">
            <v>0</v>
          </cell>
          <cell r="DG149">
            <v>0</v>
          </cell>
          <cell r="DH149">
            <v>0</v>
          </cell>
          <cell r="DI149">
            <v>0</v>
          </cell>
          <cell r="DJ149">
            <v>0</v>
          </cell>
          <cell r="DK149">
            <v>0</v>
          </cell>
          <cell r="DL149">
            <v>0</v>
          </cell>
          <cell r="DM149">
            <v>0</v>
          </cell>
          <cell r="DN149">
            <v>0</v>
          </cell>
          <cell r="DO149">
            <v>0</v>
          </cell>
          <cell r="DP149">
            <v>0</v>
          </cell>
          <cell r="DQ149">
            <v>0</v>
          </cell>
          <cell r="DR149">
            <v>0</v>
          </cell>
          <cell r="DS149">
            <v>0</v>
          </cell>
          <cell r="DT149">
            <v>0</v>
          </cell>
          <cell r="DU149">
            <v>0</v>
          </cell>
          <cell r="DV149">
            <v>0</v>
          </cell>
          <cell r="DW149">
            <v>0</v>
          </cell>
          <cell r="DX149">
            <v>0</v>
          </cell>
          <cell r="DY149">
            <v>0</v>
          </cell>
          <cell r="DZ149">
            <v>0</v>
          </cell>
          <cell r="EA149">
            <v>0</v>
          </cell>
          <cell r="EB149">
            <v>0</v>
          </cell>
          <cell r="EC149" t="str">
            <v>OK</v>
          </cell>
          <cell r="EE149">
            <v>0</v>
          </cell>
          <cell r="EF149">
            <v>0</v>
          </cell>
        </row>
        <row r="150">
          <cell r="F150" t="str">
            <v>VO-1.10.07</v>
          </cell>
          <cell r="G150" t="str">
            <v xml:space="preserve"> </v>
          </cell>
          <cell r="H150" t="str">
            <v xml:space="preserve"> </v>
          </cell>
          <cell r="I150">
            <v>0</v>
          </cell>
          <cell r="J150" t="str">
            <v xml:space="preserve"> </v>
          </cell>
          <cell r="K150">
            <v>0</v>
          </cell>
          <cell r="L150">
            <v>0</v>
          </cell>
          <cell r="N150">
            <v>0</v>
          </cell>
          <cell r="P150">
            <v>0</v>
          </cell>
          <cell r="Q150">
            <v>0</v>
          </cell>
          <cell r="R150">
            <v>0</v>
          </cell>
          <cell r="S150">
            <v>0</v>
          </cell>
          <cell r="T150">
            <v>0</v>
          </cell>
          <cell r="U150">
            <v>0</v>
          </cell>
          <cell r="V150">
            <v>0</v>
          </cell>
          <cell r="X150">
            <v>0</v>
          </cell>
          <cell r="AL150">
            <v>0</v>
          </cell>
          <cell r="AR150">
            <v>0</v>
          </cell>
          <cell r="CD150">
            <v>0</v>
          </cell>
          <cell r="CE150" t="str">
            <v>OK</v>
          </cell>
          <cell r="CF150">
            <v>0</v>
          </cell>
          <cell r="CH150">
            <v>0</v>
          </cell>
          <cell r="CJ150">
            <v>0</v>
          </cell>
          <cell r="CL150">
            <v>0</v>
          </cell>
          <cell r="CN150">
            <v>0</v>
          </cell>
          <cell r="CP150">
            <v>0</v>
          </cell>
          <cell r="CR150">
            <v>0</v>
          </cell>
          <cell r="CS150">
            <v>0</v>
          </cell>
          <cell r="CT150">
            <v>0</v>
          </cell>
          <cell r="CU150">
            <v>0</v>
          </cell>
          <cell r="CV150">
            <v>0</v>
          </cell>
          <cell r="CW150">
            <v>0</v>
          </cell>
          <cell r="CX150">
            <v>0</v>
          </cell>
          <cell r="CY150">
            <v>0</v>
          </cell>
          <cell r="CZ150">
            <v>0</v>
          </cell>
          <cell r="DA150">
            <v>0</v>
          </cell>
          <cell r="DB150">
            <v>0</v>
          </cell>
          <cell r="DC150">
            <v>0</v>
          </cell>
          <cell r="DD150">
            <v>0</v>
          </cell>
          <cell r="DE150">
            <v>0</v>
          </cell>
          <cell r="DF150">
            <v>0</v>
          </cell>
          <cell r="DG150">
            <v>0</v>
          </cell>
          <cell r="DH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0</v>
          </cell>
          <cell r="EC150" t="str">
            <v>OK</v>
          </cell>
          <cell r="EE150">
            <v>0</v>
          </cell>
          <cell r="EF150">
            <v>0</v>
          </cell>
        </row>
        <row r="151">
          <cell r="G151" t="str">
            <v xml:space="preserve"> </v>
          </cell>
          <cell r="H151" t="str">
            <v xml:space="preserve"> </v>
          </cell>
          <cell r="I151">
            <v>0</v>
          </cell>
          <cell r="J151" t="str">
            <v xml:space="preserve"> </v>
          </cell>
          <cell r="K151">
            <v>0</v>
          </cell>
          <cell r="L151">
            <v>0</v>
          </cell>
          <cell r="N151">
            <v>0</v>
          </cell>
          <cell r="P151">
            <v>0</v>
          </cell>
          <cell r="Q151">
            <v>0</v>
          </cell>
          <cell r="R151">
            <v>0</v>
          </cell>
          <cell r="S151">
            <v>0</v>
          </cell>
          <cell r="T151">
            <v>0</v>
          </cell>
          <cell r="U151">
            <v>0</v>
          </cell>
          <cell r="V151">
            <v>0</v>
          </cell>
          <cell r="X151">
            <v>0</v>
          </cell>
          <cell r="AL151">
            <v>0</v>
          </cell>
          <cell r="AR151">
            <v>0</v>
          </cell>
          <cell r="CD151">
            <v>0</v>
          </cell>
          <cell r="CE151" t="str">
            <v>OK</v>
          </cell>
          <cell r="CF151">
            <v>0</v>
          </cell>
          <cell r="CH151">
            <v>0</v>
          </cell>
          <cell r="CJ151">
            <v>0</v>
          </cell>
          <cell r="CL151">
            <v>0</v>
          </cell>
          <cell r="CN151">
            <v>0</v>
          </cell>
          <cell r="CP151">
            <v>0</v>
          </cell>
          <cell r="CR151">
            <v>0</v>
          </cell>
          <cell r="CS151">
            <v>0</v>
          </cell>
          <cell r="CT151">
            <v>0</v>
          </cell>
          <cell r="CU151">
            <v>0</v>
          </cell>
          <cell r="CV151">
            <v>0</v>
          </cell>
          <cell r="CW151">
            <v>0</v>
          </cell>
          <cell r="CX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t="str">
            <v>OK</v>
          </cell>
          <cell r="EE151">
            <v>0</v>
          </cell>
          <cell r="EF151">
            <v>0</v>
          </cell>
        </row>
        <row r="152">
          <cell r="EC152" t="str">
            <v>OK</v>
          </cell>
        </row>
        <row r="153">
          <cell r="F153" t="str">
            <v>1.12.</v>
          </cell>
          <cell r="G153" t="str">
            <v>Joint work / Nhân công cắt - fill ron nền</v>
          </cell>
          <cell r="K153">
            <v>288537693</v>
          </cell>
          <cell r="L153">
            <v>8625.9399999999987</v>
          </cell>
          <cell r="N153">
            <v>95368306.666666672</v>
          </cell>
          <cell r="P153">
            <v>0</v>
          </cell>
          <cell r="Q153">
            <v>0</v>
          </cell>
          <cell r="R153">
            <v>0</v>
          </cell>
          <cell r="S153">
            <v>8625.9399999999987</v>
          </cell>
          <cell r="T153">
            <v>95368306.666666672</v>
          </cell>
          <cell r="V153">
            <v>8625.9399999999987</v>
          </cell>
          <cell r="X153">
            <v>0</v>
          </cell>
          <cell r="Z153">
            <v>0</v>
          </cell>
          <cell r="AA153">
            <v>0</v>
          </cell>
          <cell r="AB153">
            <v>0</v>
          </cell>
          <cell r="AC153">
            <v>0</v>
          </cell>
          <cell r="AD153">
            <v>0</v>
          </cell>
          <cell r="AE153">
            <v>0</v>
          </cell>
          <cell r="AF153">
            <v>0</v>
          </cell>
          <cell r="AG153">
            <v>0</v>
          </cell>
          <cell r="AH153">
            <v>0</v>
          </cell>
          <cell r="AI153">
            <v>0</v>
          </cell>
          <cell r="AJ153">
            <v>0</v>
          </cell>
          <cell r="AK153">
            <v>0</v>
          </cell>
          <cell r="AL153">
            <v>95368306.666666672</v>
          </cell>
          <cell r="AM153">
            <v>0</v>
          </cell>
          <cell r="AN153">
            <v>0</v>
          </cell>
          <cell r="AO153">
            <v>0</v>
          </cell>
          <cell r="AP153">
            <v>0</v>
          </cell>
          <cell r="AQ153">
            <v>0</v>
          </cell>
          <cell r="AR153">
            <v>95368306.666666672</v>
          </cell>
          <cell r="AU153">
            <v>0</v>
          </cell>
          <cell r="AV153">
            <v>0</v>
          </cell>
          <cell r="AW153">
            <v>0</v>
          </cell>
          <cell r="AX153">
            <v>0</v>
          </cell>
          <cell r="AY153">
            <v>0</v>
          </cell>
          <cell r="BA153">
            <v>0</v>
          </cell>
          <cell r="BB153">
            <v>0</v>
          </cell>
          <cell r="BC153">
            <v>0</v>
          </cell>
          <cell r="BD153">
            <v>0</v>
          </cell>
          <cell r="BE153">
            <v>0</v>
          </cell>
          <cell r="BG153">
            <v>0</v>
          </cell>
          <cell r="BH153">
            <v>0</v>
          </cell>
          <cell r="BI153">
            <v>0</v>
          </cell>
          <cell r="BJ153">
            <v>0</v>
          </cell>
          <cell r="BK153">
            <v>0</v>
          </cell>
          <cell r="BM153">
            <v>0</v>
          </cell>
          <cell r="BN153">
            <v>0</v>
          </cell>
          <cell r="BO153">
            <v>0</v>
          </cell>
          <cell r="BP153">
            <v>0</v>
          </cell>
          <cell r="BQ153">
            <v>0</v>
          </cell>
          <cell r="BS153">
            <v>0</v>
          </cell>
          <cell r="BT153">
            <v>0</v>
          </cell>
          <cell r="BU153">
            <v>0</v>
          </cell>
          <cell r="BV153">
            <v>0</v>
          </cell>
          <cell r="BW153">
            <v>0</v>
          </cell>
          <cell r="BY153">
            <v>0</v>
          </cell>
          <cell r="BZ153">
            <v>0</v>
          </cell>
          <cell r="CA153">
            <v>0</v>
          </cell>
          <cell r="CB153">
            <v>0</v>
          </cell>
          <cell r="CC153">
            <v>0</v>
          </cell>
          <cell r="CD153">
            <v>0</v>
          </cell>
          <cell r="CE153">
            <v>0</v>
          </cell>
          <cell r="CF153">
            <v>0</v>
          </cell>
          <cell r="CH153">
            <v>0</v>
          </cell>
          <cell r="CJ153">
            <v>0</v>
          </cell>
          <cell r="CL153">
            <v>0</v>
          </cell>
          <cell r="CN153">
            <v>0</v>
          </cell>
          <cell r="CP153">
            <v>0</v>
          </cell>
          <cell r="CR153">
            <v>0</v>
          </cell>
          <cell r="CS153">
            <v>0</v>
          </cell>
          <cell r="CT153">
            <v>0</v>
          </cell>
          <cell r="CU153">
            <v>0</v>
          </cell>
          <cell r="CV153">
            <v>0</v>
          </cell>
          <cell r="CW153">
            <v>0</v>
          </cell>
          <cell r="CX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t="str">
            <v>OK</v>
          </cell>
          <cell r="EE153">
            <v>8625.9399999999987</v>
          </cell>
          <cell r="EF153">
            <v>0</v>
          </cell>
        </row>
        <row r="154">
          <cell r="F154" t="str">
            <v>1.12.01</v>
          </cell>
          <cell r="G154" t="str">
            <v xml:space="preserve">Cắt joint nền </v>
          </cell>
          <cell r="H154" t="str">
            <v>md</v>
          </cell>
          <cell r="I154">
            <v>2977.2</v>
          </cell>
          <cell r="J154">
            <v>33450</v>
          </cell>
          <cell r="K154">
            <v>99587340</v>
          </cell>
          <cell r="L154">
            <v>2977.2</v>
          </cell>
          <cell r="M154">
            <v>8000</v>
          </cell>
          <cell r="N154">
            <v>23817600</v>
          </cell>
          <cell r="P154">
            <v>0</v>
          </cell>
          <cell r="Q154">
            <v>0</v>
          </cell>
          <cell r="R154">
            <v>0</v>
          </cell>
          <cell r="S154">
            <v>2977.2</v>
          </cell>
          <cell r="T154">
            <v>23817600</v>
          </cell>
          <cell r="U154">
            <v>1</v>
          </cell>
          <cell r="V154">
            <v>2977.2</v>
          </cell>
          <cell r="X154">
            <v>0</v>
          </cell>
          <cell r="AL154">
            <v>23817600</v>
          </cell>
          <cell r="AR154">
            <v>23817600</v>
          </cell>
          <cell r="CD154">
            <v>0</v>
          </cell>
          <cell r="CE154" t="str">
            <v>OK</v>
          </cell>
          <cell r="CF154">
            <v>0</v>
          </cell>
          <cell r="CH154">
            <v>0</v>
          </cell>
          <cell r="CJ154">
            <v>0</v>
          </cell>
          <cell r="CL154">
            <v>0</v>
          </cell>
          <cell r="CN154">
            <v>0</v>
          </cell>
          <cell r="CP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t="str">
            <v>OK</v>
          </cell>
          <cell r="EE154">
            <v>2977.2</v>
          </cell>
          <cell r="EF154">
            <v>0</v>
          </cell>
        </row>
        <row r="155">
          <cell r="F155" t="str">
            <v>1.12.02</v>
          </cell>
          <cell r="G155" t="str">
            <v>Tao nhám+ cắt ron  毛丝面， 割缝</v>
          </cell>
          <cell r="H155" t="str">
            <v>m2</v>
          </cell>
          <cell r="I155">
            <v>5648.74</v>
          </cell>
          <cell r="J155">
            <v>33450</v>
          </cell>
          <cell r="K155">
            <v>188950353</v>
          </cell>
          <cell r="L155">
            <v>5648.74</v>
          </cell>
          <cell r="M155">
            <v>12666.666666666668</v>
          </cell>
          <cell r="N155">
            <v>71550706.666666672</v>
          </cell>
          <cell r="P155">
            <v>0</v>
          </cell>
          <cell r="Q155">
            <v>0</v>
          </cell>
          <cell r="R155">
            <v>0</v>
          </cell>
          <cell r="S155">
            <v>5648.74</v>
          </cell>
          <cell r="T155">
            <v>71550706.666666672</v>
          </cell>
          <cell r="U155">
            <v>1</v>
          </cell>
          <cell r="V155">
            <v>5648.74</v>
          </cell>
          <cell r="X155">
            <v>0</v>
          </cell>
          <cell r="AL155">
            <v>71550706.666666672</v>
          </cell>
          <cell r="AR155">
            <v>71550706.666666672</v>
          </cell>
          <cell r="CD155">
            <v>0</v>
          </cell>
          <cell r="CE155" t="str">
            <v>OK</v>
          </cell>
          <cell r="CF155">
            <v>0</v>
          </cell>
          <cell r="CH155">
            <v>0</v>
          </cell>
          <cell r="CJ155">
            <v>0</v>
          </cell>
          <cell r="CL155">
            <v>0</v>
          </cell>
          <cell r="CN155">
            <v>0</v>
          </cell>
          <cell r="CP155">
            <v>0</v>
          </cell>
          <cell r="CR155">
            <v>0</v>
          </cell>
          <cell r="CS155">
            <v>0</v>
          </cell>
          <cell r="CT155">
            <v>0</v>
          </cell>
          <cell r="CU155">
            <v>0</v>
          </cell>
          <cell r="CV155">
            <v>0</v>
          </cell>
          <cell r="CW155">
            <v>0</v>
          </cell>
          <cell r="CX155">
            <v>0</v>
          </cell>
          <cell r="CY155">
            <v>0</v>
          </cell>
          <cell r="CZ155">
            <v>0</v>
          </cell>
          <cell r="DA155">
            <v>0</v>
          </cell>
          <cell r="DB155">
            <v>0</v>
          </cell>
          <cell r="DC155">
            <v>0</v>
          </cell>
          <cell r="DD155">
            <v>0</v>
          </cell>
          <cell r="DE155">
            <v>0</v>
          </cell>
          <cell r="DF155">
            <v>0</v>
          </cell>
          <cell r="DG155">
            <v>0</v>
          </cell>
          <cell r="DH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0</v>
          </cell>
          <cell r="EC155" t="str">
            <v>OK</v>
          </cell>
          <cell r="EE155">
            <v>5648.74</v>
          </cell>
          <cell r="EF155">
            <v>0</v>
          </cell>
        </row>
        <row r="156">
          <cell r="F156" t="str">
            <v>VO-1.12.01</v>
          </cell>
          <cell r="G156" t="str">
            <v xml:space="preserve"> </v>
          </cell>
          <cell r="H156" t="str">
            <v xml:space="preserve"> </v>
          </cell>
          <cell r="I156">
            <v>0</v>
          </cell>
          <cell r="J156" t="str">
            <v xml:space="preserve"> </v>
          </cell>
          <cell r="K156">
            <v>0</v>
          </cell>
          <cell r="L156">
            <v>0</v>
          </cell>
          <cell r="N156">
            <v>0</v>
          </cell>
          <cell r="P156">
            <v>0</v>
          </cell>
          <cell r="Q156">
            <v>0</v>
          </cell>
          <cell r="R156">
            <v>0</v>
          </cell>
          <cell r="S156">
            <v>0</v>
          </cell>
          <cell r="T156">
            <v>0</v>
          </cell>
          <cell r="U156">
            <v>0</v>
          </cell>
          <cell r="V156">
            <v>0</v>
          </cell>
          <cell r="X156">
            <v>0</v>
          </cell>
          <cell r="AL156">
            <v>0</v>
          </cell>
          <cell r="AR156">
            <v>0</v>
          </cell>
          <cell r="CD156">
            <v>0</v>
          </cell>
          <cell r="CE156" t="str">
            <v>OK</v>
          </cell>
          <cell r="CF156">
            <v>0</v>
          </cell>
          <cell r="CH156">
            <v>0</v>
          </cell>
          <cell r="CJ156">
            <v>0</v>
          </cell>
          <cell r="CL156">
            <v>0</v>
          </cell>
          <cell r="CN156">
            <v>0</v>
          </cell>
          <cell r="CP156">
            <v>0</v>
          </cell>
          <cell r="CR156">
            <v>0</v>
          </cell>
          <cell r="CS156">
            <v>0</v>
          </cell>
          <cell r="CT156">
            <v>0</v>
          </cell>
          <cell r="CU156">
            <v>0</v>
          </cell>
          <cell r="CV156">
            <v>0</v>
          </cell>
          <cell r="CW156">
            <v>0</v>
          </cell>
          <cell r="CX156">
            <v>0</v>
          </cell>
          <cell r="CY156">
            <v>0</v>
          </cell>
          <cell r="CZ156">
            <v>0</v>
          </cell>
          <cell r="DA156">
            <v>0</v>
          </cell>
          <cell r="DB156">
            <v>0</v>
          </cell>
          <cell r="DC156">
            <v>0</v>
          </cell>
          <cell r="DD156">
            <v>0</v>
          </cell>
          <cell r="DE156">
            <v>0</v>
          </cell>
          <cell r="DF156">
            <v>0</v>
          </cell>
          <cell r="DG156">
            <v>0</v>
          </cell>
          <cell r="DH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0</v>
          </cell>
          <cell r="EC156" t="str">
            <v>OK</v>
          </cell>
          <cell r="EE156">
            <v>0</v>
          </cell>
          <cell r="EF156">
            <v>0</v>
          </cell>
        </row>
        <row r="157">
          <cell r="F157" t="str">
            <v>VO-1.12.02</v>
          </cell>
          <cell r="G157" t="str">
            <v xml:space="preserve"> </v>
          </cell>
          <cell r="H157" t="str">
            <v xml:space="preserve"> </v>
          </cell>
          <cell r="I157">
            <v>0</v>
          </cell>
          <cell r="J157" t="str">
            <v xml:space="preserve"> </v>
          </cell>
          <cell r="K157">
            <v>0</v>
          </cell>
          <cell r="L157">
            <v>0</v>
          </cell>
          <cell r="N157">
            <v>0</v>
          </cell>
          <cell r="P157">
            <v>0</v>
          </cell>
          <cell r="Q157">
            <v>0</v>
          </cell>
          <cell r="R157">
            <v>0</v>
          </cell>
          <cell r="S157">
            <v>0</v>
          </cell>
          <cell r="T157">
            <v>0</v>
          </cell>
          <cell r="U157">
            <v>0</v>
          </cell>
          <cell r="V157">
            <v>0</v>
          </cell>
          <cell r="X157">
            <v>0</v>
          </cell>
          <cell r="AL157">
            <v>0</v>
          </cell>
          <cell r="AR157">
            <v>0</v>
          </cell>
          <cell r="CD157">
            <v>0</v>
          </cell>
          <cell r="CE157" t="str">
            <v>OK</v>
          </cell>
          <cell r="CF157">
            <v>0</v>
          </cell>
          <cell r="CH157">
            <v>0</v>
          </cell>
          <cell r="CJ157">
            <v>0</v>
          </cell>
          <cell r="CL157">
            <v>0</v>
          </cell>
          <cell r="CN157">
            <v>0</v>
          </cell>
          <cell r="CP157">
            <v>0</v>
          </cell>
          <cell r="CR157">
            <v>0</v>
          </cell>
          <cell r="CS157">
            <v>0</v>
          </cell>
          <cell r="CT157">
            <v>0</v>
          </cell>
          <cell r="CU157">
            <v>0</v>
          </cell>
          <cell r="CV157">
            <v>0</v>
          </cell>
          <cell r="CW157">
            <v>0</v>
          </cell>
          <cell r="CX157">
            <v>0</v>
          </cell>
          <cell r="CY157">
            <v>0</v>
          </cell>
          <cell r="CZ157">
            <v>0</v>
          </cell>
          <cell r="DA157">
            <v>0</v>
          </cell>
          <cell r="DB157">
            <v>0</v>
          </cell>
          <cell r="DC157">
            <v>0</v>
          </cell>
          <cell r="DD157">
            <v>0</v>
          </cell>
          <cell r="DE157">
            <v>0</v>
          </cell>
          <cell r="DF157">
            <v>0</v>
          </cell>
          <cell r="DG157">
            <v>0</v>
          </cell>
          <cell r="DH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0</v>
          </cell>
          <cell r="EC157" t="str">
            <v>OK</v>
          </cell>
          <cell r="EE157">
            <v>0</v>
          </cell>
          <cell r="EF157">
            <v>0</v>
          </cell>
        </row>
        <row r="158">
          <cell r="F158" t="str">
            <v>VO-1.12.03</v>
          </cell>
          <cell r="G158" t="str">
            <v xml:space="preserve"> </v>
          </cell>
          <cell r="H158" t="str">
            <v xml:space="preserve"> </v>
          </cell>
          <cell r="I158">
            <v>0</v>
          </cell>
          <cell r="J158" t="str">
            <v xml:space="preserve"> </v>
          </cell>
          <cell r="K158">
            <v>0</v>
          </cell>
          <cell r="L158">
            <v>0</v>
          </cell>
          <cell r="N158">
            <v>0</v>
          </cell>
          <cell r="P158">
            <v>0</v>
          </cell>
          <cell r="Q158">
            <v>0</v>
          </cell>
          <cell r="R158">
            <v>0</v>
          </cell>
          <cell r="S158">
            <v>0</v>
          </cell>
          <cell r="T158">
            <v>0</v>
          </cell>
          <cell r="U158">
            <v>0</v>
          </cell>
          <cell r="V158">
            <v>0</v>
          </cell>
          <cell r="X158">
            <v>0</v>
          </cell>
          <cell r="AL158">
            <v>0</v>
          </cell>
          <cell r="AR158">
            <v>0</v>
          </cell>
          <cell r="CD158">
            <v>0</v>
          </cell>
          <cell r="CE158" t="str">
            <v>OK</v>
          </cell>
          <cell r="CF158">
            <v>0</v>
          </cell>
          <cell r="CH158">
            <v>0</v>
          </cell>
          <cell r="CJ158">
            <v>0</v>
          </cell>
          <cell r="CL158">
            <v>0</v>
          </cell>
          <cell r="CN158">
            <v>0</v>
          </cell>
          <cell r="CP158">
            <v>0</v>
          </cell>
          <cell r="CR158">
            <v>0</v>
          </cell>
          <cell r="CS158">
            <v>0</v>
          </cell>
          <cell r="CT158">
            <v>0</v>
          </cell>
          <cell r="CU158">
            <v>0</v>
          </cell>
          <cell r="CV158">
            <v>0</v>
          </cell>
          <cell r="CW158">
            <v>0</v>
          </cell>
          <cell r="CX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t="str">
            <v>OK</v>
          </cell>
          <cell r="EE158">
            <v>0</v>
          </cell>
          <cell r="EF158">
            <v>0</v>
          </cell>
        </row>
        <row r="159">
          <cell r="F159" t="str">
            <v>VO-1.12.04</v>
          </cell>
          <cell r="G159" t="str">
            <v xml:space="preserve"> </v>
          </cell>
          <cell r="H159" t="str">
            <v xml:space="preserve"> </v>
          </cell>
          <cell r="I159">
            <v>0</v>
          </cell>
          <cell r="J159" t="str">
            <v xml:space="preserve"> </v>
          </cell>
          <cell r="K159">
            <v>0</v>
          </cell>
          <cell r="L159">
            <v>0</v>
          </cell>
          <cell r="N159">
            <v>0</v>
          </cell>
          <cell r="P159">
            <v>0</v>
          </cell>
          <cell r="Q159">
            <v>0</v>
          </cell>
          <cell r="R159">
            <v>0</v>
          </cell>
          <cell r="S159">
            <v>0</v>
          </cell>
          <cell r="T159">
            <v>0</v>
          </cell>
          <cell r="U159">
            <v>0</v>
          </cell>
          <cell r="V159">
            <v>0</v>
          </cell>
          <cell r="X159">
            <v>0</v>
          </cell>
          <cell r="AL159">
            <v>0</v>
          </cell>
          <cell r="AR159">
            <v>0</v>
          </cell>
          <cell r="CD159">
            <v>0</v>
          </cell>
          <cell r="CE159" t="str">
            <v>OK</v>
          </cell>
          <cell r="CF159">
            <v>0</v>
          </cell>
          <cell r="CH159">
            <v>0</v>
          </cell>
          <cell r="CJ159">
            <v>0</v>
          </cell>
          <cell r="CL159">
            <v>0</v>
          </cell>
          <cell r="CN159">
            <v>0</v>
          </cell>
          <cell r="CP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t="str">
            <v>OK</v>
          </cell>
          <cell r="EE159">
            <v>0</v>
          </cell>
          <cell r="EF159">
            <v>0</v>
          </cell>
        </row>
        <row r="160">
          <cell r="F160" t="str">
            <v>VO-1.12.05</v>
          </cell>
          <cell r="G160" t="str">
            <v xml:space="preserve"> </v>
          </cell>
          <cell r="H160" t="str">
            <v xml:space="preserve"> </v>
          </cell>
          <cell r="I160">
            <v>0</v>
          </cell>
          <cell r="J160" t="str">
            <v xml:space="preserve"> </v>
          </cell>
          <cell r="K160">
            <v>0</v>
          </cell>
          <cell r="L160">
            <v>0</v>
          </cell>
          <cell r="N160">
            <v>0</v>
          </cell>
          <cell r="P160">
            <v>0</v>
          </cell>
          <cell r="Q160">
            <v>0</v>
          </cell>
          <cell r="R160">
            <v>0</v>
          </cell>
          <cell r="S160">
            <v>0</v>
          </cell>
          <cell r="T160">
            <v>0</v>
          </cell>
          <cell r="U160">
            <v>0</v>
          </cell>
          <cell r="V160">
            <v>0</v>
          </cell>
          <cell r="X160">
            <v>0</v>
          </cell>
          <cell r="AL160">
            <v>0</v>
          </cell>
          <cell r="AR160">
            <v>0</v>
          </cell>
          <cell r="CD160">
            <v>0</v>
          </cell>
          <cell r="CE160" t="str">
            <v>OK</v>
          </cell>
          <cell r="CF160">
            <v>0</v>
          </cell>
          <cell r="CH160">
            <v>0</v>
          </cell>
          <cell r="CJ160">
            <v>0</v>
          </cell>
          <cell r="CL160">
            <v>0</v>
          </cell>
          <cell r="CN160">
            <v>0</v>
          </cell>
          <cell r="CP160">
            <v>0</v>
          </cell>
          <cell r="CR160">
            <v>0</v>
          </cell>
          <cell r="CS160">
            <v>0</v>
          </cell>
          <cell r="CT160">
            <v>0</v>
          </cell>
          <cell r="CU160">
            <v>0</v>
          </cell>
          <cell r="CV160">
            <v>0</v>
          </cell>
          <cell r="CW160">
            <v>0</v>
          </cell>
          <cell r="CX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t="str">
            <v>OK</v>
          </cell>
          <cell r="EE160">
            <v>0</v>
          </cell>
          <cell r="EF160">
            <v>0</v>
          </cell>
        </row>
        <row r="161">
          <cell r="G161" t="str">
            <v xml:space="preserve"> </v>
          </cell>
          <cell r="H161" t="str">
            <v xml:space="preserve"> </v>
          </cell>
          <cell r="I161">
            <v>0</v>
          </cell>
          <cell r="J161" t="str">
            <v xml:space="preserve"> </v>
          </cell>
          <cell r="K161">
            <v>0</v>
          </cell>
          <cell r="L161">
            <v>0</v>
          </cell>
          <cell r="N161">
            <v>0</v>
          </cell>
          <cell r="P161">
            <v>0</v>
          </cell>
          <cell r="Q161">
            <v>0</v>
          </cell>
          <cell r="R161">
            <v>0</v>
          </cell>
          <cell r="S161">
            <v>0</v>
          </cell>
          <cell r="T161">
            <v>0</v>
          </cell>
          <cell r="U161">
            <v>0</v>
          </cell>
          <cell r="V161">
            <v>0</v>
          </cell>
          <cell r="X161">
            <v>0</v>
          </cell>
          <cell r="AL161">
            <v>0</v>
          </cell>
          <cell r="AR161">
            <v>0</v>
          </cell>
          <cell r="CD161">
            <v>0</v>
          </cell>
          <cell r="CE161" t="str">
            <v>OK</v>
          </cell>
          <cell r="CF161">
            <v>0</v>
          </cell>
          <cell r="CH161">
            <v>0</v>
          </cell>
          <cell r="CJ161">
            <v>0</v>
          </cell>
          <cell r="CL161">
            <v>0</v>
          </cell>
          <cell r="CN161">
            <v>0</v>
          </cell>
          <cell r="CP161">
            <v>0</v>
          </cell>
          <cell r="CR161">
            <v>0</v>
          </cell>
          <cell r="CS161">
            <v>0</v>
          </cell>
          <cell r="CT161">
            <v>0</v>
          </cell>
          <cell r="CU161">
            <v>0</v>
          </cell>
          <cell r="CV161">
            <v>0</v>
          </cell>
          <cell r="CW161">
            <v>0</v>
          </cell>
          <cell r="CX161">
            <v>0</v>
          </cell>
          <cell r="CY161">
            <v>0</v>
          </cell>
          <cell r="CZ161">
            <v>0</v>
          </cell>
          <cell r="DA161">
            <v>0</v>
          </cell>
          <cell r="DB161">
            <v>0</v>
          </cell>
          <cell r="DC161">
            <v>0</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t="str">
            <v>OK</v>
          </cell>
          <cell r="EE161">
            <v>0</v>
          </cell>
          <cell r="EF161">
            <v>0</v>
          </cell>
        </row>
        <row r="162">
          <cell r="EC162" t="str">
            <v>OK</v>
          </cell>
        </row>
        <row r="163">
          <cell r="F163" t="str">
            <v>1.17.</v>
          </cell>
          <cell r="G163" t="str">
            <v>Harderner, xoa nền, xoa mặt, …</v>
          </cell>
          <cell r="K163">
            <v>837430932.95153999</v>
          </cell>
          <cell r="L163">
            <v>23629.813022000002</v>
          </cell>
          <cell r="N163">
            <v>373712694.39600003</v>
          </cell>
          <cell r="P163">
            <v>0</v>
          </cell>
          <cell r="Q163">
            <v>0</v>
          </cell>
          <cell r="R163">
            <v>0</v>
          </cell>
          <cell r="S163">
            <v>23629.813022000002</v>
          </cell>
          <cell r="T163">
            <v>373712694.39600003</v>
          </cell>
          <cell r="V163">
            <v>23629.813022000002</v>
          </cell>
          <cell r="X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U163">
            <v>0</v>
          </cell>
          <cell r="AV163">
            <v>0</v>
          </cell>
          <cell r="AW163">
            <v>0</v>
          </cell>
          <cell r="AX163">
            <v>0</v>
          </cell>
          <cell r="AY163">
            <v>0</v>
          </cell>
          <cell r="BA163">
            <v>0</v>
          </cell>
          <cell r="BB163">
            <v>0</v>
          </cell>
          <cell r="BC163">
            <v>0</v>
          </cell>
          <cell r="BD163">
            <v>0</v>
          </cell>
          <cell r="BE163">
            <v>0</v>
          </cell>
          <cell r="BG163">
            <v>0</v>
          </cell>
          <cell r="BH163">
            <v>0</v>
          </cell>
          <cell r="BI163">
            <v>0</v>
          </cell>
          <cell r="BJ163">
            <v>0</v>
          </cell>
          <cell r="BK163">
            <v>0</v>
          </cell>
          <cell r="BM163">
            <v>0</v>
          </cell>
          <cell r="BN163">
            <v>0</v>
          </cell>
          <cell r="BO163">
            <v>0</v>
          </cell>
          <cell r="BP163">
            <v>0</v>
          </cell>
          <cell r="BQ163">
            <v>0</v>
          </cell>
          <cell r="BS163">
            <v>0</v>
          </cell>
          <cell r="BT163">
            <v>0</v>
          </cell>
          <cell r="BU163">
            <v>0</v>
          </cell>
          <cell r="BV163">
            <v>0</v>
          </cell>
          <cell r="BW163">
            <v>0</v>
          </cell>
          <cell r="BY163">
            <v>0</v>
          </cell>
          <cell r="BZ163">
            <v>0</v>
          </cell>
          <cell r="CA163">
            <v>0</v>
          </cell>
          <cell r="CB163">
            <v>0</v>
          </cell>
          <cell r="CC163">
            <v>0</v>
          </cell>
          <cell r="CD163">
            <v>0</v>
          </cell>
          <cell r="CE163">
            <v>0</v>
          </cell>
          <cell r="CF163">
            <v>0</v>
          </cell>
          <cell r="CH163">
            <v>0</v>
          </cell>
          <cell r="CJ163">
            <v>0</v>
          </cell>
          <cell r="CL163">
            <v>0</v>
          </cell>
          <cell r="CN163">
            <v>0</v>
          </cell>
          <cell r="CP163">
            <v>0</v>
          </cell>
          <cell r="CR163">
            <v>0</v>
          </cell>
          <cell r="CS163">
            <v>0</v>
          </cell>
          <cell r="CT163">
            <v>0</v>
          </cell>
          <cell r="CU163">
            <v>0</v>
          </cell>
          <cell r="CV163">
            <v>0</v>
          </cell>
          <cell r="CW163">
            <v>0</v>
          </cell>
          <cell r="CX163">
            <v>0</v>
          </cell>
          <cell r="CY163">
            <v>0</v>
          </cell>
          <cell r="CZ163">
            <v>0</v>
          </cell>
          <cell r="DA163">
            <v>0</v>
          </cell>
          <cell r="DB163">
            <v>0</v>
          </cell>
          <cell r="DC163">
            <v>0</v>
          </cell>
          <cell r="DD163">
            <v>0</v>
          </cell>
          <cell r="DE163">
            <v>0</v>
          </cell>
          <cell r="DF163">
            <v>0</v>
          </cell>
          <cell r="DG163">
            <v>0</v>
          </cell>
          <cell r="DH163">
            <v>0</v>
          </cell>
          <cell r="DI163">
            <v>0</v>
          </cell>
          <cell r="DJ163">
            <v>0</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0</v>
          </cell>
          <cell r="EC163" t="str">
            <v>OK</v>
          </cell>
          <cell r="EE163">
            <v>23629.813022000002</v>
          </cell>
          <cell r="EF163">
            <v>373712694.39600003</v>
          </cell>
        </row>
        <row r="164">
          <cell r="F164" t="str">
            <v>1.17.01</v>
          </cell>
          <cell r="G164" t="str">
            <v xml:space="preserve">Xoa nền hardener màu xanh 4kg/m2 混凝土地板磨平祿色 hardener 4kg/m2 </v>
          </cell>
          <cell r="H164" t="str">
            <v>m2</v>
          </cell>
          <cell r="I164">
            <v>16994.88</v>
          </cell>
          <cell r="J164">
            <v>41440</v>
          </cell>
          <cell r="K164">
            <v>704267827.20000005</v>
          </cell>
          <cell r="L164">
            <v>16994.88</v>
          </cell>
          <cell r="M164">
            <v>16000</v>
          </cell>
          <cell r="N164">
            <v>271918080</v>
          </cell>
          <cell r="P164">
            <v>0</v>
          </cell>
          <cell r="Q164">
            <v>0</v>
          </cell>
          <cell r="R164">
            <v>0</v>
          </cell>
          <cell r="S164">
            <v>16994.88</v>
          </cell>
          <cell r="T164">
            <v>271918080</v>
          </cell>
          <cell r="U164">
            <v>1</v>
          </cell>
          <cell r="V164">
            <v>16994.88</v>
          </cell>
          <cell r="X164">
            <v>0</v>
          </cell>
          <cell r="AR164">
            <v>0</v>
          </cell>
          <cell r="CD164">
            <v>0</v>
          </cell>
          <cell r="CE164" t="str">
            <v>OK</v>
          </cell>
          <cell r="CF164">
            <v>0</v>
          </cell>
          <cell r="CH164">
            <v>0</v>
          </cell>
          <cell r="CJ164">
            <v>0</v>
          </cell>
          <cell r="CL164">
            <v>0</v>
          </cell>
          <cell r="CN164">
            <v>0</v>
          </cell>
          <cell r="CP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0</v>
          </cell>
          <cell r="EC164" t="str">
            <v>OK</v>
          </cell>
          <cell r="EE164">
            <v>16994.88</v>
          </cell>
          <cell r="EF164">
            <v>271918080</v>
          </cell>
        </row>
        <row r="165">
          <cell r="F165" t="str">
            <v>1.17.02</v>
          </cell>
          <cell r="G165" t="str">
            <v>Xoa nền không hardener 混凝土地板磨平祿色</v>
          </cell>
          <cell r="H165" t="str">
            <v>m2</v>
          </cell>
          <cell r="I165">
            <v>229.32</v>
          </cell>
          <cell r="J165">
            <v>20070</v>
          </cell>
          <cell r="K165">
            <v>4602452.3999999994</v>
          </cell>
          <cell r="L165">
            <v>229.32</v>
          </cell>
          <cell r="M165">
            <v>15000</v>
          </cell>
          <cell r="N165">
            <v>3439800</v>
          </cell>
          <cell r="P165">
            <v>0</v>
          </cell>
          <cell r="Q165">
            <v>0</v>
          </cell>
          <cell r="R165">
            <v>0</v>
          </cell>
          <cell r="S165">
            <v>229.32</v>
          </cell>
          <cell r="T165">
            <v>3439800</v>
          </cell>
          <cell r="U165">
            <v>1</v>
          </cell>
          <cell r="V165">
            <v>229.32</v>
          </cell>
          <cell r="X165">
            <v>0</v>
          </cell>
          <cell r="AR165">
            <v>0</v>
          </cell>
          <cell r="CD165">
            <v>0</v>
          </cell>
          <cell r="CE165" t="str">
            <v>OK</v>
          </cell>
          <cell r="CF165">
            <v>0</v>
          </cell>
          <cell r="CH165">
            <v>0</v>
          </cell>
          <cell r="CJ165">
            <v>0</v>
          </cell>
          <cell r="CL165">
            <v>0</v>
          </cell>
          <cell r="CN165">
            <v>0</v>
          </cell>
          <cell r="CP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t="str">
            <v>OK</v>
          </cell>
          <cell r="EE165">
            <v>229.32</v>
          </cell>
          <cell r="EF165">
            <v>3439800</v>
          </cell>
        </row>
        <row r="166">
          <cell r="F166" t="str">
            <v>1.17.03</v>
          </cell>
          <cell r="G166" t="str">
            <v>Xoa phẳng không hardener, nền bêtông 混凝土地板磨平</v>
          </cell>
          <cell r="H166" t="str">
            <v>m2</v>
          </cell>
          <cell r="I166">
            <v>5648.74</v>
          </cell>
          <cell r="J166">
            <v>20070</v>
          </cell>
          <cell r="K166">
            <v>113370211.8</v>
          </cell>
          <cell r="L166">
            <v>5648.74</v>
          </cell>
          <cell r="M166">
            <v>15000</v>
          </cell>
          <cell r="N166">
            <v>84731100</v>
          </cell>
          <cell r="P166">
            <v>0</v>
          </cell>
          <cell r="Q166">
            <v>0</v>
          </cell>
          <cell r="R166">
            <v>0</v>
          </cell>
          <cell r="S166">
            <v>5648.74</v>
          </cell>
          <cell r="T166">
            <v>84731100</v>
          </cell>
          <cell r="U166">
            <v>1</v>
          </cell>
          <cell r="V166">
            <v>5648.74</v>
          </cell>
          <cell r="X166">
            <v>0</v>
          </cell>
          <cell r="AR166">
            <v>0</v>
          </cell>
          <cell r="CD166">
            <v>0</v>
          </cell>
          <cell r="CE166" t="str">
            <v>OK</v>
          </cell>
          <cell r="CF166">
            <v>0</v>
          </cell>
          <cell r="CH166">
            <v>0</v>
          </cell>
          <cell r="CJ166">
            <v>0</v>
          </cell>
          <cell r="CL166">
            <v>0</v>
          </cell>
          <cell r="CN166">
            <v>0</v>
          </cell>
          <cell r="CP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t="str">
            <v>OK</v>
          </cell>
          <cell r="EE166">
            <v>5648.74</v>
          </cell>
          <cell r="EF166">
            <v>84731100</v>
          </cell>
        </row>
        <row r="167">
          <cell r="F167" t="str">
            <v>1.17.04</v>
          </cell>
          <cell r="G167" t="str">
            <v>Xoa phẳng không hardener, nền bêtông +cắt ron 混凝土地板磨平</v>
          </cell>
          <cell r="H167" t="str">
            <v>m2</v>
          </cell>
          <cell r="I167">
            <v>756.87302199999999</v>
          </cell>
          <cell r="J167">
            <v>20070</v>
          </cell>
          <cell r="K167">
            <v>15190441.55154</v>
          </cell>
          <cell r="L167">
            <v>756.87302199999999</v>
          </cell>
          <cell r="M167">
            <v>18000</v>
          </cell>
          <cell r="N167">
            <v>13623714.396</v>
          </cell>
          <cell r="P167">
            <v>0</v>
          </cell>
          <cell r="Q167">
            <v>0</v>
          </cell>
          <cell r="R167">
            <v>0</v>
          </cell>
          <cell r="S167">
            <v>756.87302199999999</v>
          </cell>
          <cell r="T167">
            <v>13623714.396</v>
          </cell>
          <cell r="U167">
            <v>1</v>
          </cell>
          <cell r="V167">
            <v>756.87302199999999</v>
          </cell>
          <cell r="X167">
            <v>0</v>
          </cell>
          <cell r="AR167">
            <v>0</v>
          </cell>
          <cell r="CD167">
            <v>0</v>
          </cell>
          <cell r="CE167" t="str">
            <v>OK</v>
          </cell>
          <cell r="CF167">
            <v>0</v>
          </cell>
          <cell r="CH167">
            <v>0</v>
          </cell>
          <cell r="CJ167">
            <v>0</v>
          </cell>
          <cell r="CL167">
            <v>0</v>
          </cell>
          <cell r="CN167">
            <v>0</v>
          </cell>
          <cell r="CP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t="str">
            <v>OK</v>
          </cell>
          <cell r="EE167">
            <v>756.87302199999999</v>
          </cell>
          <cell r="EF167">
            <v>13623714.396</v>
          </cell>
        </row>
        <row r="168">
          <cell r="F168" t="str">
            <v>VO-1.17.01</v>
          </cell>
          <cell r="G168" t="str">
            <v xml:space="preserve"> </v>
          </cell>
          <cell r="H168" t="str">
            <v xml:space="preserve"> </v>
          </cell>
          <cell r="I168">
            <v>0</v>
          </cell>
          <cell r="J168" t="str">
            <v xml:space="preserve"> </v>
          </cell>
          <cell r="K168">
            <v>0</v>
          </cell>
          <cell r="L168">
            <v>0</v>
          </cell>
          <cell r="N168">
            <v>0</v>
          </cell>
          <cell r="P168">
            <v>0</v>
          </cell>
          <cell r="Q168">
            <v>0</v>
          </cell>
          <cell r="R168">
            <v>0</v>
          </cell>
          <cell r="S168">
            <v>0</v>
          </cell>
          <cell r="T168">
            <v>0</v>
          </cell>
          <cell r="U168">
            <v>0</v>
          </cell>
          <cell r="V168">
            <v>0</v>
          </cell>
          <cell r="X168">
            <v>0</v>
          </cell>
          <cell r="AR168">
            <v>0</v>
          </cell>
          <cell r="CD168">
            <v>0</v>
          </cell>
          <cell r="CE168" t="str">
            <v>OK</v>
          </cell>
          <cell r="CF168">
            <v>0</v>
          </cell>
          <cell r="CH168">
            <v>0</v>
          </cell>
          <cell r="CJ168">
            <v>0</v>
          </cell>
          <cell r="CL168">
            <v>0</v>
          </cell>
          <cell r="CN168">
            <v>0</v>
          </cell>
          <cell r="CP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cell r="DG168">
            <v>0</v>
          </cell>
          <cell r="DH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0</v>
          </cell>
          <cell r="EC168" t="str">
            <v>OK</v>
          </cell>
          <cell r="EE168">
            <v>0</v>
          </cell>
          <cell r="EF168">
            <v>0</v>
          </cell>
        </row>
        <row r="169">
          <cell r="F169" t="str">
            <v>VO-1.17.02</v>
          </cell>
          <cell r="G169" t="str">
            <v xml:space="preserve"> </v>
          </cell>
          <cell r="H169" t="str">
            <v xml:space="preserve"> </v>
          </cell>
          <cell r="I169">
            <v>0</v>
          </cell>
          <cell r="J169" t="str">
            <v xml:space="preserve"> </v>
          </cell>
          <cell r="K169">
            <v>0</v>
          </cell>
          <cell r="L169">
            <v>0</v>
          </cell>
          <cell r="N169">
            <v>0</v>
          </cell>
          <cell r="P169">
            <v>0</v>
          </cell>
          <cell r="Q169">
            <v>0</v>
          </cell>
          <cell r="R169">
            <v>0</v>
          </cell>
          <cell r="S169">
            <v>0</v>
          </cell>
          <cell r="T169">
            <v>0</v>
          </cell>
          <cell r="U169">
            <v>0</v>
          </cell>
          <cell r="V169">
            <v>0</v>
          </cell>
          <cell r="X169">
            <v>0</v>
          </cell>
          <cell r="AR169">
            <v>0</v>
          </cell>
          <cell r="CD169">
            <v>0</v>
          </cell>
          <cell r="CE169" t="str">
            <v>OK</v>
          </cell>
          <cell r="CF169">
            <v>0</v>
          </cell>
          <cell r="CH169">
            <v>0</v>
          </cell>
          <cell r="CJ169">
            <v>0</v>
          </cell>
          <cell r="CL169">
            <v>0</v>
          </cell>
          <cell r="CN169">
            <v>0</v>
          </cell>
          <cell r="CP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t="str">
            <v>OK</v>
          </cell>
          <cell r="EE169">
            <v>0</v>
          </cell>
          <cell r="EF169">
            <v>0</v>
          </cell>
        </row>
        <row r="170">
          <cell r="F170" t="str">
            <v>VO-1.17.03</v>
          </cell>
          <cell r="G170" t="str">
            <v xml:space="preserve"> </v>
          </cell>
          <cell r="H170" t="str">
            <v xml:space="preserve"> </v>
          </cell>
          <cell r="I170">
            <v>0</v>
          </cell>
          <cell r="J170" t="str">
            <v xml:space="preserve"> </v>
          </cell>
          <cell r="K170">
            <v>0</v>
          </cell>
          <cell r="L170">
            <v>0</v>
          </cell>
          <cell r="N170">
            <v>0</v>
          </cell>
          <cell r="P170">
            <v>0</v>
          </cell>
          <cell r="Q170">
            <v>0</v>
          </cell>
          <cell r="R170">
            <v>0</v>
          </cell>
          <cell r="S170">
            <v>0</v>
          </cell>
          <cell r="T170">
            <v>0</v>
          </cell>
          <cell r="U170">
            <v>0</v>
          </cell>
          <cell r="V170">
            <v>0</v>
          </cell>
          <cell r="X170">
            <v>0</v>
          </cell>
          <cell r="AR170">
            <v>0</v>
          </cell>
          <cell r="CD170">
            <v>0</v>
          </cell>
          <cell r="CE170" t="str">
            <v>OK</v>
          </cell>
          <cell r="CF170">
            <v>0</v>
          </cell>
          <cell r="CH170">
            <v>0</v>
          </cell>
          <cell r="CJ170">
            <v>0</v>
          </cell>
          <cell r="CL170">
            <v>0</v>
          </cell>
          <cell r="CN170">
            <v>0</v>
          </cell>
          <cell r="CP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t="str">
            <v>OK</v>
          </cell>
          <cell r="EE170">
            <v>0</v>
          </cell>
          <cell r="EF170">
            <v>0</v>
          </cell>
        </row>
        <row r="171">
          <cell r="F171" t="str">
            <v>VO-1.17.04</v>
          </cell>
          <cell r="G171" t="str">
            <v xml:space="preserve"> </v>
          </cell>
          <cell r="H171" t="str">
            <v xml:space="preserve"> </v>
          </cell>
          <cell r="I171">
            <v>0</v>
          </cell>
          <cell r="J171" t="str">
            <v xml:space="preserve"> </v>
          </cell>
          <cell r="K171">
            <v>0</v>
          </cell>
          <cell r="L171">
            <v>0</v>
          </cell>
          <cell r="N171">
            <v>0</v>
          </cell>
          <cell r="P171">
            <v>0</v>
          </cell>
          <cell r="Q171">
            <v>0</v>
          </cell>
          <cell r="R171">
            <v>0</v>
          </cell>
          <cell r="S171">
            <v>0</v>
          </cell>
          <cell r="T171">
            <v>0</v>
          </cell>
          <cell r="U171">
            <v>0</v>
          </cell>
          <cell r="V171">
            <v>0</v>
          </cell>
          <cell r="X171">
            <v>0</v>
          </cell>
          <cell r="AR171">
            <v>0</v>
          </cell>
          <cell r="CD171">
            <v>0</v>
          </cell>
          <cell r="CE171" t="str">
            <v>OK</v>
          </cell>
          <cell r="CF171">
            <v>0</v>
          </cell>
          <cell r="CH171">
            <v>0</v>
          </cell>
          <cell r="CJ171">
            <v>0</v>
          </cell>
          <cell r="CL171">
            <v>0</v>
          </cell>
          <cell r="CN171">
            <v>0</v>
          </cell>
          <cell r="CP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t="str">
            <v>OK</v>
          </cell>
          <cell r="EE171">
            <v>0</v>
          </cell>
          <cell r="EF171">
            <v>0</v>
          </cell>
        </row>
        <row r="172">
          <cell r="F172" t="str">
            <v>VO-1.17.05</v>
          </cell>
          <cell r="G172" t="str">
            <v xml:space="preserve"> </v>
          </cell>
          <cell r="H172" t="str">
            <v xml:space="preserve"> </v>
          </cell>
          <cell r="I172">
            <v>0</v>
          </cell>
          <cell r="J172" t="str">
            <v xml:space="preserve"> </v>
          </cell>
          <cell r="K172">
            <v>0</v>
          </cell>
          <cell r="L172">
            <v>0</v>
          </cell>
          <cell r="N172">
            <v>0</v>
          </cell>
          <cell r="P172">
            <v>0</v>
          </cell>
          <cell r="Q172">
            <v>0</v>
          </cell>
          <cell r="R172">
            <v>0</v>
          </cell>
          <cell r="S172">
            <v>0</v>
          </cell>
          <cell r="T172">
            <v>0</v>
          </cell>
          <cell r="U172">
            <v>0</v>
          </cell>
          <cell r="V172">
            <v>0</v>
          </cell>
          <cell r="X172">
            <v>0</v>
          </cell>
          <cell r="AR172">
            <v>0</v>
          </cell>
          <cell r="CD172">
            <v>0</v>
          </cell>
          <cell r="CE172" t="str">
            <v>OK</v>
          </cell>
          <cell r="CF172">
            <v>0</v>
          </cell>
          <cell r="CH172">
            <v>0</v>
          </cell>
          <cell r="CJ172">
            <v>0</v>
          </cell>
          <cell r="CL172">
            <v>0</v>
          </cell>
          <cell r="CN172">
            <v>0</v>
          </cell>
          <cell r="CP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t="str">
            <v>OK</v>
          </cell>
          <cell r="EE172">
            <v>0</v>
          </cell>
          <cell r="EF172">
            <v>0</v>
          </cell>
        </row>
        <row r="173">
          <cell r="F173" t="str">
            <v>VO-1.17.06</v>
          </cell>
          <cell r="G173" t="str">
            <v xml:space="preserve"> </v>
          </cell>
          <cell r="H173" t="str">
            <v xml:space="preserve"> </v>
          </cell>
          <cell r="I173">
            <v>0</v>
          </cell>
          <cell r="J173" t="str">
            <v xml:space="preserve"> </v>
          </cell>
          <cell r="K173">
            <v>0</v>
          </cell>
          <cell r="L173">
            <v>0</v>
          </cell>
          <cell r="N173">
            <v>0</v>
          </cell>
          <cell r="P173">
            <v>0</v>
          </cell>
          <cell r="Q173">
            <v>0</v>
          </cell>
          <cell r="R173">
            <v>0</v>
          </cell>
          <cell r="S173">
            <v>0</v>
          </cell>
          <cell r="T173">
            <v>0</v>
          </cell>
          <cell r="U173">
            <v>0</v>
          </cell>
          <cell r="V173">
            <v>0</v>
          </cell>
          <cell r="X173">
            <v>0</v>
          </cell>
          <cell r="AR173">
            <v>0</v>
          </cell>
          <cell r="CD173">
            <v>0</v>
          </cell>
          <cell r="CE173" t="str">
            <v>OK</v>
          </cell>
          <cell r="CF173">
            <v>0</v>
          </cell>
          <cell r="CH173">
            <v>0</v>
          </cell>
          <cell r="CJ173">
            <v>0</v>
          </cell>
          <cell r="CL173">
            <v>0</v>
          </cell>
          <cell r="CN173">
            <v>0</v>
          </cell>
          <cell r="CP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t="str">
            <v>OK</v>
          </cell>
          <cell r="EE173">
            <v>0</v>
          </cell>
          <cell r="EF173">
            <v>0</v>
          </cell>
        </row>
        <row r="174">
          <cell r="F174" t="str">
            <v>VO-1.17.07</v>
          </cell>
          <cell r="G174" t="str">
            <v xml:space="preserve"> </v>
          </cell>
          <cell r="H174" t="str">
            <v xml:space="preserve"> </v>
          </cell>
          <cell r="I174">
            <v>0</v>
          </cell>
          <cell r="J174" t="str">
            <v xml:space="preserve"> </v>
          </cell>
          <cell r="K174">
            <v>0</v>
          </cell>
          <cell r="L174">
            <v>0</v>
          </cell>
          <cell r="N174">
            <v>0</v>
          </cell>
          <cell r="P174">
            <v>0</v>
          </cell>
          <cell r="Q174">
            <v>0</v>
          </cell>
          <cell r="R174">
            <v>0</v>
          </cell>
          <cell r="S174">
            <v>0</v>
          </cell>
          <cell r="T174">
            <v>0</v>
          </cell>
          <cell r="U174">
            <v>0</v>
          </cell>
          <cell r="V174">
            <v>0</v>
          </cell>
          <cell r="X174">
            <v>0</v>
          </cell>
          <cell r="AR174">
            <v>0</v>
          </cell>
          <cell r="CD174">
            <v>0</v>
          </cell>
          <cell r="CE174" t="str">
            <v>OK</v>
          </cell>
          <cell r="CF174">
            <v>0</v>
          </cell>
          <cell r="CH174">
            <v>0</v>
          </cell>
          <cell r="CJ174">
            <v>0</v>
          </cell>
          <cell r="CL174">
            <v>0</v>
          </cell>
          <cell r="CN174">
            <v>0</v>
          </cell>
          <cell r="CP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t="str">
            <v>OK</v>
          </cell>
          <cell r="EE174">
            <v>0</v>
          </cell>
          <cell r="EF174">
            <v>0</v>
          </cell>
        </row>
        <row r="175">
          <cell r="F175" t="str">
            <v>VO-1.17.08</v>
          </cell>
          <cell r="G175" t="str">
            <v xml:space="preserve"> </v>
          </cell>
          <cell r="H175" t="str">
            <v xml:space="preserve"> </v>
          </cell>
          <cell r="I175">
            <v>0</v>
          </cell>
          <cell r="J175" t="str">
            <v xml:space="preserve"> </v>
          </cell>
          <cell r="K175">
            <v>0</v>
          </cell>
          <cell r="L175">
            <v>0</v>
          </cell>
          <cell r="N175">
            <v>0</v>
          </cell>
          <cell r="P175">
            <v>0</v>
          </cell>
          <cell r="Q175">
            <v>0</v>
          </cell>
          <cell r="R175">
            <v>0</v>
          </cell>
          <cell r="S175">
            <v>0</v>
          </cell>
          <cell r="T175">
            <v>0</v>
          </cell>
          <cell r="U175">
            <v>0</v>
          </cell>
          <cell r="V175">
            <v>0</v>
          </cell>
          <cell r="X175">
            <v>0</v>
          </cell>
          <cell r="AR175">
            <v>0</v>
          </cell>
          <cell r="CD175">
            <v>0</v>
          </cell>
          <cell r="CE175" t="str">
            <v>OK</v>
          </cell>
          <cell r="CF175">
            <v>0</v>
          </cell>
          <cell r="CH175">
            <v>0</v>
          </cell>
          <cell r="CJ175">
            <v>0</v>
          </cell>
          <cell r="CL175">
            <v>0</v>
          </cell>
          <cell r="CN175">
            <v>0</v>
          </cell>
          <cell r="CP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t="str">
            <v>OK</v>
          </cell>
          <cell r="EE175">
            <v>0</v>
          </cell>
          <cell r="EF175">
            <v>0</v>
          </cell>
        </row>
        <row r="176">
          <cell r="G176" t="str">
            <v xml:space="preserve"> </v>
          </cell>
          <cell r="H176" t="str">
            <v xml:space="preserve"> </v>
          </cell>
          <cell r="I176">
            <v>0</v>
          </cell>
          <cell r="J176" t="str">
            <v xml:space="preserve"> </v>
          </cell>
          <cell r="K176">
            <v>0</v>
          </cell>
          <cell r="L176">
            <v>0</v>
          </cell>
          <cell r="N176">
            <v>0</v>
          </cell>
          <cell r="P176">
            <v>0</v>
          </cell>
          <cell r="Q176">
            <v>0</v>
          </cell>
          <cell r="R176">
            <v>0</v>
          </cell>
          <cell r="S176">
            <v>0</v>
          </cell>
          <cell r="T176">
            <v>0</v>
          </cell>
          <cell r="U176">
            <v>0</v>
          </cell>
          <cell r="V176">
            <v>0</v>
          </cell>
          <cell r="X176">
            <v>0</v>
          </cell>
          <cell r="AR176">
            <v>0</v>
          </cell>
          <cell r="CD176">
            <v>0</v>
          </cell>
          <cell r="CE176" t="str">
            <v>OK</v>
          </cell>
          <cell r="CF176">
            <v>0</v>
          </cell>
          <cell r="CH176">
            <v>0</v>
          </cell>
          <cell r="CJ176">
            <v>0</v>
          </cell>
          <cell r="CL176">
            <v>0</v>
          </cell>
          <cell r="CN176">
            <v>0</v>
          </cell>
          <cell r="CP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t="str">
            <v>OK</v>
          </cell>
          <cell r="EE176">
            <v>0</v>
          </cell>
          <cell r="EF176">
            <v>0</v>
          </cell>
        </row>
        <row r="177">
          <cell r="EC177" t="str">
            <v>OK</v>
          </cell>
        </row>
        <row r="178">
          <cell r="F178" t="str">
            <v>III.LAB</v>
          </cell>
          <cell r="G178" t="str">
            <v>Nhân công khác</v>
          </cell>
          <cell r="K178">
            <v>91598933.650000006</v>
          </cell>
          <cell r="N178">
            <v>503816610.5</v>
          </cell>
          <cell r="P178">
            <v>0</v>
          </cell>
          <cell r="Q178">
            <v>0</v>
          </cell>
          <cell r="R178">
            <v>0</v>
          </cell>
          <cell r="S178">
            <v>449.16654999999997</v>
          </cell>
          <cell r="T178">
            <v>503816610.5</v>
          </cell>
          <cell r="V178">
            <v>449.16654999999997</v>
          </cell>
          <cell r="X178">
            <v>0</v>
          </cell>
          <cell r="Z178">
            <v>0</v>
          </cell>
          <cell r="AA178">
            <v>0</v>
          </cell>
          <cell r="AB178">
            <v>0</v>
          </cell>
          <cell r="AC178">
            <v>0</v>
          </cell>
          <cell r="AD178">
            <v>0</v>
          </cell>
          <cell r="AE178">
            <v>0</v>
          </cell>
          <cell r="AF178">
            <v>0</v>
          </cell>
          <cell r="AG178">
            <v>0</v>
          </cell>
          <cell r="AH178">
            <v>0</v>
          </cell>
          <cell r="AI178">
            <v>380893333</v>
          </cell>
          <cell r="AJ178">
            <v>0</v>
          </cell>
          <cell r="AK178">
            <v>0</v>
          </cell>
          <cell r="AL178">
            <v>57923277.5</v>
          </cell>
          <cell r="AM178">
            <v>0</v>
          </cell>
          <cell r="AN178">
            <v>0</v>
          </cell>
          <cell r="AO178">
            <v>0</v>
          </cell>
          <cell r="AP178">
            <v>0</v>
          </cell>
          <cell r="AQ178">
            <v>0</v>
          </cell>
          <cell r="AR178">
            <v>438816610.5</v>
          </cell>
          <cell r="AU178">
            <v>3125</v>
          </cell>
          <cell r="AV178">
            <v>0</v>
          </cell>
          <cell r="AW178">
            <v>0</v>
          </cell>
          <cell r="AX178">
            <v>0</v>
          </cell>
          <cell r="AY178">
            <v>0</v>
          </cell>
          <cell r="BA178">
            <v>0</v>
          </cell>
          <cell r="BB178">
            <v>0</v>
          </cell>
          <cell r="BC178">
            <v>0</v>
          </cell>
          <cell r="BD178">
            <v>0</v>
          </cell>
          <cell r="BE178">
            <v>0</v>
          </cell>
          <cell r="BG178">
            <v>0</v>
          </cell>
          <cell r="BH178">
            <v>0</v>
          </cell>
          <cell r="BI178">
            <v>0</v>
          </cell>
          <cell r="BJ178">
            <v>0</v>
          </cell>
          <cell r="BK178">
            <v>0</v>
          </cell>
          <cell r="BM178">
            <v>0</v>
          </cell>
          <cell r="BN178">
            <v>0</v>
          </cell>
          <cell r="BO178">
            <v>0</v>
          </cell>
          <cell r="BP178">
            <v>0</v>
          </cell>
          <cell r="BQ178">
            <v>0</v>
          </cell>
          <cell r="BS178">
            <v>0</v>
          </cell>
          <cell r="BT178">
            <v>0</v>
          </cell>
          <cell r="BU178">
            <v>0</v>
          </cell>
          <cell r="BV178">
            <v>0</v>
          </cell>
          <cell r="BW178">
            <v>0</v>
          </cell>
          <cell r="BY178">
            <v>0</v>
          </cell>
          <cell r="BZ178">
            <v>0</v>
          </cell>
          <cell r="CA178">
            <v>0</v>
          </cell>
          <cell r="CB178">
            <v>0</v>
          </cell>
          <cell r="CC178">
            <v>0</v>
          </cell>
          <cell r="CD178">
            <v>3125</v>
          </cell>
          <cell r="CE178">
            <v>0</v>
          </cell>
          <cell r="CF178">
            <v>0</v>
          </cell>
          <cell r="CH178">
            <v>0</v>
          </cell>
          <cell r="CJ178">
            <v>0</v>
          </cell>
          <cell r="CL178">
            <v>0</v>
          </cell>
          <cell r="CN178">
            <v>0</v>
          </cell>
          <cell r="CP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t="str">
            <v>OK</v>
          </cell>
          <cell r="EE178">
            <v>-2675.8334500000001</v>
          </cell>
          <cell r="EF178">
            <v>65000000</v>
          </cell>
        </row>
        <row r="179">
          <cell r="F179" t="str">
            <v>1.19.</v>
          </cell>
          <cell r="G179" t="str">
            <v>Grouting</v>
          </cell>
          <cell r="K179">
            <v>57491083.649999999</v>
          </cell>
          <cell r="N179">
            <v>33888277.5</v>
          </cell>
          <cell r="P179">
            <v>0</v>
          </cell>
          <cell r="Q179">
            <v>0</v>
          </cell>
          <cell r="R179">
            <v>0</v>
          </cell>
          <cell r="S179">
            <v>1.16655</v>
          </cell>
          <cell r="T179">
            <v>33888277.5</v>
          </cell>
          <cell r="V179">
            <v>1.16655</v>
          </cell>
          <cell r="X179">
            <v>0</v>
          </cell>
          <cell r="Z179">
            <v>0</v>
          </cell>
          <cell r="AA179">
            <v>0</v>
          </cell>
          <cell r="AB179">
            <v>0</v>
          </cell>
          <cell r="AC179">
            <v>0</v>
          </cell>
          <cell r="AD179">
            <v>0</v>
          </cell>
          <cell r="AE179">
            <v>0</v>
          </cell>
          <cell r="AF179">
            <v>0</v>
          </cell>
          <cell r="AG179">
            <v>0</v>
          </cell>
          <cell r="AH179">
            <v>0</v>
          </cell>
          <cell r="AI179">
            <v>0</v>
          </cell>
          <cell r="AJ179">
            <v>0</v>
          </cell>
          <cell r="AK179">
            <v>0</v>
          </cell>
          <cell r="AL179">
            <v>33888277.5</v>
          </cell>
          <cell r="AM179">
            <v>0</v>
          </cell>
          <cell r="AN179">
            <v>0</v>
          </cell>
          <cell r="AO179">
            <v>0</v>
          </cell>
          <cell r="AP179">
            <v>0</v>
          </cell>
          <cell r="AQ179">
            <v>0</v>
          </cell>
          <cell r="AR179">
            <v>33888277.5</v>
          </cell>
          <cell r="AU179">
            <v>3125</v>
          </cell>
          <cell r="AV179">
            <v>0</v>
          </cell>
          <cell r="AW179">
            <v>0</v>
          </cell>
          <cell r="AX179">
            <v>0</v>
          </cell>
          <cell r="AY179">
            <v>0</v>
          </cell>
          <cell r="BA179">
            <v>0</v>
          </cell>
          <cell r="BB179">
            <v>0</v>
          </cell>
          <cell r="BC179">
            <v>0</v>
          </cell>
          <cell r="BD179">
            <v>0</v>
          </cell>
          <cell r="BE179">
            <v>0</v>
          </cell>
          <cell r="BG179">
            <v>0</v>
          </cell>
          <cell r="BH179">
            <v>0</v>
          </cell>
          <cell r="BI179">
            <v>0</v>
          </cell>
          <cell r="BJ179">
            <v>0</v>
          </cell>
          <cell r="BK179">
            <v>0</v>
          </cell>
          <cell r="BM179">
            <v>0</v>
          </cell>
          <cell r="BN179">
            <v>0</v>
          </cell>
          <cell r="BO179">
            <v>0</v>
          </cell>
          <cell r="BP179">
            <v>0</v>
          </cell>
          <cell r="BQ179">
            <v>0</v>
          </cell>
          <cell r="BS179">
            <v>0</v>
          </cell>
          <cell r="BT179">
            <v>0</v>
          </cell>
          <cell r="BU179">
            <v>0</v>
          </cell>
          <cell r="BV179">
            <v>0</v>
          </cell>
          <cell r="BW179">
            <v>0</v>
          </cell>
          <cell r="BY179">
            <v>0</v>
          </cell>
          <cell r="BZ179">
            <v>0</v>
          </cell>
          <cell r="CA179">
            <v>0</v>
          </cell>
          <cell r="CB179">
            <v>0</v>
          </cell>
          <cell r="CC179">
            <v>0</v>
          </cell>
          <cell r="CD179">
            <v>3125</v>
          </cell>
          <cell r="CE179">
            <v>0</v>
          </cell>
          <cell r="CF179">
            <v>0</v>
          </cell>
          <cell r="CH179">
            <v>0</v>
          </cell>
          <cell r="CJ179">
            <v>0</v>
          </cell>
          <cell r="CL179">
            <v>0</v>
          </cell>
          <cell r="CN179">
            <v>0</v>
          </cell>
          <cell r="CP179">
            <v>0</v>
          </cell>
          <cell r="CR179">
            <v>0</v>
          </cell>
          <cell r="CS179">
            <v>0</v>
          </cell>
          <cell r="CT179">
            <v>0</v>
          </cell>
          <cell r="CU179">
            <v>0</v>
          </cell>
          <cell r="CV179">
            <v>0</v>
          </cell>
          <cell r="CW179">
            <v>0</v>
          </cell>
          <cell r="CX179">
            <v>0</v>
          </cell>
          <cell r="CY179">
            <v>0</v>
          </cell>
          <cell r="CZ179">
            <v>0</v>
          </cell>
          <cell r="DA179">
            <v>0</v>
          </cell>
          <cell r="DB179">
            <v>0</v>
          </cell>
          <cell r="DC179">
            <v>0</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t="str">
            <v>OK</v>
          </cell>
          <cell r="EE179">
            <v>-3123.8334500000001</v>
          </cell>
          <cell r="EF179">
            <v>0</v>
          </cell>
        </row>
        <row r="180">
          <cell r="F180" t="str">
            <v>1.19.01</v>
          </cell>
          <cell r="G180" t="str">
            <v>Đổ Sikagrout dày 5cm, dầu cột 無伸縮水泥</v>
          </cell>
          <cell r="H180" t="str">
            <v>m3</v>
          </cell>
          <cell r="I180">
            <v>1.16655</v>
          </cell>
          <cell r="J180">
            <v>49283000</v>
          </cell>
          <cell r="K180">
            <v>57491083.649999999</v>
          </cell>
          <cell r="L180">
            <v>1.16655</v>
          </cell>
          <cell r="M180">
            <v>29050000</v>
          </cell>
          <cell r="N180">
            <v>33888277.5</v>
          </cell>
          <cell r="P180">
            <v>0</v>
          </cell>
          <cell r="Q180">
            <v>0</v>
          </cell>
          <cell r="R180">
            <v>0</v>
          </cell>
          <cell r="S180">
            <v>1.16655</v>
          </cell>
          <cell r="T180">
            <v>33888277.5</v>
          </cell>
          <cell r="U180">
            <v>1</v>
          </cell>
          <cell r="V180">
            <v>1.16655</v>
          </cell>
          <cell r="X180">
            <v>0</v>
          </cell>
          <cell r="AL180">
            <v>33888277.5</v>
          </cell>
          <cell r="AR180">
            <v>33888277.5</v>
          </cell>
          <cell r="AU180">
            <v>2000</v>
          </cell>
          <cell r="CD180">
            <v>2000</v>
          </cell>
          <cell r="CE180" t="str">
            <v>Failse</v>
          </cell>
          <cell r="CF180">
            <v>0</v>
          </cell>
          <cell r="CH180">
            <v>0</v>
          </cell>
          <cell r="CJ180">
            <v>0</v>
          </cell>
          <cell r="CL180">
            <v>0</v>
          </cell>
          <cell r="CN180">
            <v>0</v>
          </cell>
          <cell r="CP180">
            <v>0</v>
          </cell>
          <cell r="CR180">
            <v>0</v>
          </cell>
          <cell r="CS180">
            <v>0</v>
          </cell>
          <cell r="CT180">
            <v>0</v>
          </cell>
          <cell r="CU180">
            <v>0</v>
          </cell>
          <cell r="CV180">
            <v>0</v>
          </cell>
          <cell r="CW180">
            <v>0</v>
          </cell>
          <cell r="CX180">
            <v>0</v>
          </cell>
          <cell r="CY180">
            <v>0</v>
          </cell>
          <cell r="CZ180">
            <v>0</v>
          </cell>
          <cell r="DA180">
            <v>0</v>
          </cell>
          <cell r="DB180">
            <v>0</v>
          </cell>
          <cell r="DC180">
            <v>0</v>
          </cell>
          <cell r="DD180">
            <v>0</v>
          </cell>
          <cell r="DE180">
            <v>0</v>
          </cell>
          <cell r="DF180">
            <v>0</v>
          </cell>
          <cell r="DG180">
            <v>0</v>
          </cell>
          <cell r="DH180">
            <v>0</v>
          </cell>
          <cell r="DI180">
            <v>0</v>
          </cell>
          <cell r="DJ180">
            <v>0</v>
          </cell>
          <cell r="DK180">
            <v>0</v>
          </cell>
          <cell r="DL180">
            <v>0</v>
          </cell>
          <cell r="DM180">
            <v>0</v>
          </cell>
          <cell r="DN180">
            <v>0</v>
          </cell>
          <cell r="DO180">
            <v>0</v>
          </cell>
          <cell r="DP180">
            <v>0</v>
          </cell>
          <cell r="DQ180">
            <v>0</v>
          </cell>
          <cell r="DR180">
            <v>0</v>
          </cell>
          <cell r="DS180">
            <v>0</v>
          </cell>
          <cell r="DT180">
            <v>0</v>
          </cell>
          <cell r="DU180">
            <v>0</v>
          </cell>
          <cell r="DV180">
            <v>0</v>
          </cell>
          <cell r="DW180">
            <v>0</v>
          </cell>
          <cell r="DX180">
            <v>0</v>
          </cell>
          <cell r="DY180">
            <v>0</v>
          </cell>
          <cell r="DZ180">
            <v>0</v>
          </cell>
          <cell r="EA180">
            <v>0</v>
          </cell>
          <cell r="EB180">
            <v>0</v>
          </cell>
          <cell r="EC180" t="str">
            <v>OK</v>
          </cell>
          <cell r="EE180">
            <v>-1998.8334500000001</v>
          </cell>
          <cell r="EF180">
            <v>0</v>
          </cell>
        </row>
        <row r="181">
          <cell r="F181" t="str">
            <v>VO-1.19.01</v>
          </cell>
          <cell r="G181" t="str">
            <v xml:space="preserve"> </v>
          </cell>
          <cell r="H181" t="str">
            <v xml:space="preserve"> </v>
          </cell>
          <cell r="I181">
            <v>0</v>
          </cell>
          <cell r="J181" t="str">
            <v xml:space="preserve"> </v>
          </cell>
          <cell r="K181">
            <v>0</v>
          </cell>
          <cell r="L181">
            <v>0</v>
          </cell>
          <cell r="M181">
            <v>29050000</v>
          </cell>
          <cell r="N181">
            <v>0</v>
          </cell>
          <cell r="P181">
            <v>0</v>
          </cell>
          <cell r="Q181">
            <v>0</v>
          </cell>
          <cell r="R181">
            <v>0</v>
          </cell>
          <cell r="S181">
            <v>0</v>
          </cell>
          <cell r="T181">
            <v>0</v>
          </cell>
          <cell r="U181">
            <v>0</v>
          </cell>
          <cell r="V181">
            <v>0</v>
          </cell>
          <cell r="X181">
            <v>0</v>
          </cell>
          <cell r="AL181">
            <v>0</v>
          </cell>
          <cell r="AR181">
            <v>0</v>
          </cell>
          <cell r="AU181">
            <v>1125</v>
          </cell>
          <cell r="CD181">
            <v>1125</v>
          </cell>
          <cell r="CE181" t="str">
            <v>Failse</v>
          </cell>
          <cell r="CF181">
            <v>0</v>
          </cell>
          <cell r="CH181">
            <v>0</v>
          </cell>
          <cell r="CJ181">
            <v>0</v>
          </cell>
          <cell r="CL181">
            <v>0</v>
          </cell>
          <cell r="CN181">
            <v>0</v>
          </cell>
          <cell r="CP181">
            <v>0</v>
          </cell>
          <cell r="CR181">
            <v>0</v>
          </cell>
          <cell r="CS181">
            <v>0</v>
          </cell>
          <cell r="CT181">
            <v>0</v>
          </cell>
          <cell r="CU181">
            <v>0</v>
          </cell>
          <cell r="CV181">
            <v>0</v>
          </cell>
          <cell r="CW181">
            <v>0</v>
          </cell>
          <cell r="CX181">
            <v>0</v>
          </cell>
          <cell r="CY181">
            <v>0</v>
          </cell>
          <cell r="CZ181">
            <v>0</v>
          </cell>
          <cell r="DA181">
            <v>0</v>
          </cell>
          <cell r="DB181">
            <v>0</v>
          </cell>
          <cell r="DC181">
            <v>0</v>
          </cell>
          <cell r="DD181">
            <v>0</v>
          </cell>
          <cell r="DE181">
            <v>0</v>
          </cell>
          <cell r="DF181">
            <v>0</v>
          </cell>
          <cell r="DG181">
            <v>0</v>
          </cell>
          <cell r="DH181">
            <v>0</v>
          </cell>
          <cell r="DI181">
            <v>0</v>
          </cell>
          <cell r="DJ181">
            <v>0</v>
          </cell>
          <cell r="DK181">
            <v>0</v>
          </cell>
          <cell r="DL181">
            <v>0</v>
          </cell>
          <cell r="DM181">
            <v>0</v>
          </cell>
          <cell r="DN181">
            <v>0</v>
          </cell>
          <cell r="DO181">
            <v>0</v>
          </cell>
          <cell r="DP181">
            <v>0</v>
          </cell>
          <cell r="DQ181">
            <v>0</v>
          </cell>
          <cell r="DR181">
            <v>0</v>
          </cell>
          <cell r="DS181">
            <v>0</v>
          </cell>
          <cell r="DT181">
            <v>0</v>
          </cell>
          <cell r="DU181">
            <v>0</v>
          </cell>
          <cell r="DV181">
            <v>0</v>
          </cell>
          <cell r="DW181">
            <v>0</v>
          </cell>
          <cell r="DX181">
            <v>0</v>
          </cell>
          <cell r="DY181">
            <v>0</v>
          </cell>
          <cell r="DZ181">
            <v>0</v>
          </cell>
          <cell r="EA181">
            <v>0</v>
          </cell>
          <cell r="EB181">
            <v>0</v>
          </cell>
          <cell r="EC181" t="str">
            <v>OK</v>
          </cell>
          <cell r="EE181">
            <v>-1125</v>
          </cell>
          <cell r="EF181">
            <v>0</v>
          </cell>
        </row>
        <row r="182">
          <cell r="G182" t="str">
            <v xml:space="preserve"> </v>
          </cell>
          <cell r="H182" t="str">
            <v xml:space="preserve"> </v>
          </cell>
          <cell r="I182">
            <v>0</v>
          </cell>
          <cell r="J182" t="str">
            <v xml:space="preserve"> </v>
          </cell>
          <cell r="K182">
            <v>0</v>
          </cell>
          <cell r="L182">
            <v>0</v>
          </cell>
          <cell r="N182">
            <v>0</v>
          </cell>
          <cell r="P182">
            <v>0</v>
          </cell>
          <cell r="Q182">
            <v>0</v>
          </cell>
          <cell r="R182">
            <v>0</v>
          </cell>
          <cell r="S182">
            <v>0</v>
          </cell>
          <cell r="T182">
            <v>0</v>
          </cell>
          <cell r="U182">
            <v>0</v>
          </cell>
          <cell r="V182">
            <v>0</v>
          </cell>
          <cell r="X182">
            <v>0</v>
          </cell>
          <cell r="AL182">
            <v>0</v>
          </cell>
          <cell r="AR182">
            <v>0</v>
          </cell>
          <cell r="CD182">
            <v>0</v>
          </cell>
          <cell r="CE182" t="str">
            <v>OK</v>
          </cell>
          <cell r="CF182">
            <v>0</v>
          </cell>
          <cell r="CH182">
            <v>0</v>
          </cell>
          <cell r="CJ182">
            <v>0</v>
          </cell>
          <cell r="CL182">
            <v>0</v>
          </cell>
          <cell r="CN182">
            <v>0</v>
          </cell>
          <cell r="CP182">
            <v>0</v>
          </cell>
          <cell r="CR182">
            <v>0</v>
          </cell>
          <cell r="CS182">
            <v>0</v>
          </cell>
          <cell r="CT182">
            <v>0</v>
          </cell>
          <cell r="CU182">
            <v>0</v>
          </cell>
          <cell r="CV182">
            <v>0</v>
          </cell>
          <cell r="CW182">
            <v>0</v>
          </cell>
          <cell r="CX182">
            <v>0</v>
          </cell>
          <cell r="CY182">
            <v>0</v>
          </cell>
          <cell r="CZ182">
            <v>0</v>
          </cell>
          <cell r="DA182">
            <v>0</v>
          </cell>
          <cell r="DB182">
            <v>0</v>
          </cell>
          <cell r="DC182">
            <v>0</v>
          </cell>
          <cell r="DD182">
            <v>0</v>
          </cell>
          <cell r="DE182">
            <v>0</v>
          </cell>
          <cell r="DF182">
            <v>0</v>
          </cell>
          <cell r="DG182">
            <v>0</v>
          </cell>
          <cell r="DH182">
            <v>0</v>
          </cell>
          <cell r="DI182">
            <v>0</v>
          </cell>
          <cell r="DJ182">
            <v>0</v>
          </cell>
          <cell r="DK182">
            <v>0</v>
          </cell>
          <cell r="DL182">
            <v>0</v>
          </cell>
          <cell r="DM182">
            <v>0</v>
          </cell>
          <cell r="DN182">
            <v>0</v>
          </cell>
          <cell r="DO182">
            <v>0</v>
          </cell>
          <cell r="DP182">
            <v>0</v>
          </cell>
          <cell r="DQ182">
            <v>0</v>
          </cell>
          <cell r="DR182">
            <v>0</v>
          </cell>
          <cell r="DS182">
            <v>0</v>
          </cell>
          <cell r="DT182">
            <v>0</v>
          </cell>
          <cell r="DU182">
            <v>0</v>
          </cell>
          <cell r="DV182">
            <v>0</v>
          </cell>
          <cell r="DW182">
            <v>0</v>
          </cell>
          <cell r="DX182">
            <v>0</v>
          </cell>
          <cell r="DY182">
            <v>0</v>
          </cell>
          <cell r="DZ182">
            <v>0</v>
          </cell>
          <cell r="EA182">
            <v>0</v>
          </cell>
          <cell r="EB182">
            <v>0</v>
          </cell>
          <cell r="EC182" t="str">
            <v>OK</v>
          </cell>
          <cell r="EE182">
            <v>0</v>
          </cell>
          <cell r="EF182">
            <v>0</v>
          </cell>
        </row>
        <row r="183">
          <cell r="EC183" t="str">
            <v>OK</v>
          </cell>
        </row>
        <row r="184">
          <cell r="F184" t="str">
            <v>1.24.</v>
          </cell>
          <cell r="G184" t="str">
            <v>Cắt, xử lý đầu cọc</v>
          </cell>
          <cell r="K184">
            <v>34107850</v>
          </cell>
          <cell r="L184">
            <v>437</v>
          </cell>
          <cell r="N184">
            <v>24035000</v>
          </cell>
          <cell r="P184">
            <v>0</v>
          </cell>
          <cell r="Q184">
            <v>0</v>
          </cell>
          <cell r="R184">
            <v>0</v>
          </cell>
          <cell r="S184">
            <v>437</v>
          </cell>
          <cell r="T184">
            <v>24035000</v>
          </cell>
          <cell r="V184">
            <v>437</v>
          </cell>
          <cell r="X184">
            <v>0</v>
          </cell>
          <cell r="Z184">
            <v>0</v>
          </cell>
          <cell r="AA184">
            <v>0</v>
          </cell>
          <cell r="AB184">
            <v>0</v>
          </cell>
          <cell r="AC184">
            <v>0</v>
          </cell>
          <cell r="AD184">
            <v>0</v>
          </cell>
          <cell r="AE184">
            <v>0</v>
          </cell>
          <cell r="AF184">
            <v>0</v>
          </cell>
          <cell r="AG184">
            <v>0</v>
          </cell>
          <cell r="AH184">
            <v>0</v>
          </cell>
          <cell r="AI184">
            <v>0</v>
          </cell>
          <cell r="AJ184">
            <v>0</v>
          </cell>
          <cell r="AK184">
            <v>0</v>
          </cell>
          <cell r="AL184">
            <v>24035000</v>
          </cell>
          <cell r="AM184">
            <v>0</v>
          </cell>
          <cell r="AN184">
            <v>0</v>
          </cell>
          <cell r="AO184">
            <v>0</v>
          </cell>
          <cell r="AP184">
            <v>0</v>
          </cell>
          <cell r="AQ184">
            <v>0</v>
          </cell>
          <cell r="AR184">
            <v>24035000</v>
          </cell>
          <cell r="AU184">
            <v>0</v>
          </cell>
          <cell r="AV184">
            <v>0</v>
          </cell>
          <cell r="AW184">
            <v>0</v>
          </cell>
          <cell r="AX184">
            <v>0</v>
          </cell>
          <cell r="AY184">
            <v>0</v>
          </cell>
          <cell r="BA184">
            <v>0</v>
          </cell>
          <cell r="BB184">
            <v>0</v>
          </cell>
          <cell r="BC184">
            <v>0</v>
          </cell>
          <cell r="BD184">
            <v>0</v>
          </cell>
          <cell r="BE184">
            <v>0</v>
          </cell>
          <cell r="BG184">
            <v>0</v>
          </cell>
          <cell r="BH184">
            <v>0</v>
          </cell>
          <cell r="BI184">
            <v>0</v>
          </cell>
          <cell r="BJ184">
            <v>0</v>
          </cell>
          <cell r="BK184">
            <v>0</v>
          </cell>
          <cell r="BM184">
            <v>0</v>
          </cell>
          <cell r="BN184">
            <v>0</v>
          </cell>
          <cell r="BO184">
            <v>0</v>
          </cell>
          <cell r="BP184">
            <v>0</v>
          </cell>
          <cell r="BQ184">
            <v>0</v>
          </cell>
          <cell r="BS184">
            <v>0</v>
          </cell>
          <cell r="BT184">
            <v>0</v>
          </cell>
          <cell r="BU184">
            <v>0</v>
          </cell>
          <cell r="BV184">
            <v>0</v>
          </cell>
          <cell r="BW184">
            <v>0</v>
          </cell>
          <cell r="BY184">
            <v>0</v>
          </cell>
          <cell r="BZ184">
            <v>0</v>
          </cell>
          <cell r="CA184">
            <v>0</v>
          </cell>
          <cell r="CB184">
            <v>0</v>
          </cell>
          <cell r="CC184">
            <v>0</v>
          </cell>
          <cell r="CD184">
            <v>0</v>
          </cell>
          <cell r="CE184">
            <v>0</v>
          </cell>
          <cell r="CF184">
            <v>0</v>
          </cell>
          <cell r="CH184">
            <v>0</v>
          </cell>
          <cell r="CJ184">
            <v>0</v>
          </cell>
          <cell r="CL184">
            <v>0</v>
          </cell>
          <cell r="CN184">
            <v>0</v>
          </cell>
          <cell r="CP184">
            <v>0</v>
          </cell>
          <cell r="CR184">
            <v>0</v>
          </cell>
          <cell r="CS184">
            <v>0</v>
          </cell>
          <cell r="CT184">
            <v>0</v>
          </cell>
          <cell r="CU184">
            <v>0</v>
          </cell>
          <cell r="CV184">
            <v>0</v>
          </cell>
          <cell r="CW184">
            <v>0</v>
          </cell>
          <cell r="CX184">
            <v>0</v>
          </cell>
          <cell r="CY184">
            <v>0</v>
          </cell>
          <cell r="CZ184">
            <v>0</v>
          </cell>
          <cell r="DA184">
            <v>0</v>
          </cell>
          <cell r="DB184">
            <v>0</v>
          </cell>
          <cell r="DC184">
            <v>0</v>
          </cell>
          <cell r="DD184">
            <v>0</v>
          </cell>
          <cell r="DE184">
            <v>0</v>
          </cell>
          <cell r="DF184">
            <v>0</v>
          </cell>
          <cell r="DG184">
            <v>0</v>
          </cell>
          <cell r="DH184">
            <v>0</v>
          </cell>
          <cell r="DI184">
            <v>0</v>
          </cell>
          <cell r="DJ184">
            <v>0</v>
          </cell>
          <cell r="DK184">
            <v>0</v>
          </cell>
          <cell r="DL184">
            <v>0</v>
          </cell>
          <cell r="DM184">
            <v>0</v>
          </cell>
          <cell r="DN184">
            <v>0</v>
          </cell>
          <cell r="DO184">
            <v>0</v>
          </cell>
          <cell r="DP184">
            <v>0</v>
          </cell>
          <cell r="DQ184">
            <v>0</v>
          </cell>
          <cell r="DR184">
            <v>0</v>
          </cell>
          <cell r="DS184">
            <v>0</v>
          </cell>
          <cell r="DT184">
            <v>0</v>
          </cell>
          <cell r="DU184">
            <v>0</v>
          </cell>
          <cell r="DV184">
            <v>0</v>
          </cell>
          <cell r="DW184">
            <v>0</v>
          </cell>
          <cell r="DX184">
            <v>0</v>
          </cell>
          <cell r="DY184">
            <v>0</v>
          </cell>
          <cell r="DZ184">
            <v>0</v>
          </cell>
          <cell r="EA184">
            <v>0</v>
          </cell>
          <cell r="EB184">
            <v>0</v>
          </cell>
          <cell r="EC184" t="str">
            <v>OK</v>
          </cell>
          <cell r="EE184">
            <v>437</v>
          </cell>
          <cell r="EF184">
            <v>0</v>
          </cell>
        </row>
        <row r="185">
          <cell r="F185" t="str">
            <v>1.24.01</v>
          </cell>
          <cell r="G185" t="str">
            <v>Đập bêtông đầu cọc 打樁頭</v>
          </cell>
          <cell r="H185" t="str">
            <v>cọc</v>
          </cell>
          <cell r="I185">
            <v>437</v>
          </cell>
          <cell r="J185">
            <v>78050</v>
          </cell>
          <cell r="K185">
            <v>34107850</v>
          </cell>
          <cell r="L185">
            <v>437</v>
          </cell>
          <cell r="M185">
            <v>55000</v>
          </cell>
          <cell r="N185">
            <v>24035000</v>
          </cell>
          <cell r="P185">
            <v>0</v>
          </cell>
          <cell r="Q185">
            <v>0</v>
          </cell>
          <cell r="R185">
            <v>0</v>
          </cell>
          <cell r="S185">
            <v>437</v>
          </cell>
          <cell r="T185">
            <v>24035000</v>
          </cell>
          <cell r="U185">
            <v>1</v>
          </cell>
          <cell r="V185">
            <v>437</v>
          </cell>
          <cell r="X185">
            <v>0</v>
          </cell>
          <cell r="AL185">
            <v>24035000</v>
          </cell>
          <cell r="AR185">
            <v>24035000</v>
          </cell>
          <cell r="CD185">
            <v>0</v>
          </cell>
          <cell r="CE185" t="str">
            <v>OK</v>
          </cell>
          <cell r="CF185">
            <v>0</v>
          </cell>
          <cell r="CH185">
            <v>0</v>
          </cell>
          <cell r="CJ185">
            <v>0</v>
          </cell>
          <cell r="CL185">
            <v>0</v>
          </cell>
          <cell r="CN185">
            <v>0</v>
          </cell>
          <cell r="CP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t="str">
            <v>OK</v>
          </cell>
          <cell r="EE185">
            <v>437</v>
          </cell>
          <cell r="EF185">
            <v>0</v>
          </cell>
        </row>
        <row r="186">
          <cell r="F186" t="str">
            <v>VO-1.24.01</v>
          </cell>
          <cell r="G186" t="str">
            <v xml:space="preserve"> </v>
          </cell>
          <cell r="H186" t="str">
            <v xml:space="preserve"> </v>
          </cell>
          <cell r="I186">
            <v>0</v>
          </cell>
          <cell r="J186" t="str">
            <v xml:space="preserve"> </v>
          </cell>
          <cell r="K186">
            <v>0</v>
          </cell>
          <cell r="L186">
            <v>0</v>
          </cell>
          <cell r="N186">
            <v>0</v>
          </cell>
          <cell r="P186">
            <v>0</v>
          </cell>
          <cell r="Q186">
            <v>0</v>
          </cell>
          <cell r="R186">
            <v>0</v>
          </cell>
          <cell r="S186">
            <v>0</v>
          </cell>
          <cell r="T186">
            <v>0</v>
          </cell>
          <cell r="U186">
            <v>0</v>
          </cell>
          <cell r="V186">
            <v>0</v>
          </cell>
          <cell r="X186">
            <v>0</v>
          </cell>
          <cell r="AL186">
            <v>0</v>
          </cell>
          <cell r="AR186">
            <v>0</v>
          </cell>
          <cell r="CD186">
            <v>0</v>
          </cell>
          <cell r="CE186" t="str">
            <v>OK</v>
          </cell>
          <cell r="CF186">
            <v>0</v>
          </cell>
          <cell r="CH186">
            <v>0</v>
          </cell>
          <cell r="CJ186">
            <v>0</v>
          </cell>
          <cell r="CL186">
            <v>0</v>
          </cell>
          <cell r="CN186">
            <v>0</v>
          </cell>
          <cell r="CP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t="str">
            <v>OK</v>
          </cell>
          <cell r="EE186">
            <v>0</v>
          </cell>
          <cell r="EF186">
            <v>0</v>
          </cell>
        </row>
        <row r="187">
          <cell r="F187" t="str">
            <v>VO-1.24.02</v>
          </cell>
          <cell r="G187" t="str">
            <v xml:space="preserve"> </v>
          </cell>
          <cell r="H187" t="str">
            <v xml:space="preserve"> </v>
          </cell>
          <cell r="I187">
            <v>0</v>
          </cell>
          <cell r="J187" t="str">
            <v xml:space="preserve"> </v>
          </cell>
          <cell r="K187">
            <v>0</v>
          </cell>
          <cell r="L187">
            <v>0</v>
          </cell>
          <cell r="N187">
            <v>0</v>
          </cell>
          <cell r="P187">
            <v>0</v>
          </cell>
          <cell r="Q187">
            <v>0</v>
          </cell>
          <cell r="R187">
            <v>0</v>
          </cell>
          <cell r="S187">
            <v>0</v>
          </cell>
          <cell r="T187">
            <v>0</v>
          </cell>
          <cell r="U187">
            <v>0</v>
          </cell>
          <cell r="V187">
            <v>0</v>
          </cell>
          <cell r="X187">
            <v>0</v>
          </cell>
          <cell r="AL187">
            <v>0</v>
          </cell>
          <cell r="AR187">
            <v>0</v>
          </cell>
          <cell r="CD187">
            <v>0</v>
          </cell>
          <cell r="CE187" t="str">
            <v>OK</v>
          </cell>
          <cell r="CF187">
            <v>0</v>
          </cell>
          <cell r="CH187">
            <v>0</v>
          </cell>
          <cell r="CJ187">
            <v>0</v>
          </cell>
          <cell r="CL187">
            <v>0</v>
          </cell>
          <cell r="CN187">
            <v>0</v>
          </cell>
          <cell r="CP187">
            <v>0</v>
          </cell>
          <cell r="CR187">
            <v>0</v>
          </cell>
          <cell r="CS187">
            <v>0</v>
          </cell>
          <cell r="CT187">
            <v>0</v>
          </cell>
          <cell r="CU187">
            <v>0</v>
          </cell>
          <cell r="CV187">
            <v>0</v>
          </cell>
          <cell r="CW187">
            <v>0</v>
          </cell>
          <cell r="CX187">
            <v>0</v>
          </cell>
          <cell r="CY187">
            <v>0</v>
          </cell>
          <cell r="CZ187">
            <v>0</v>
          </cell>
          <cell r="DA187">
            <v>0</v>
          </cell>
          <cell r="DB187">
            <v>0</v>
          </cell>
          <cell r="DC187">
            <v>0</v>
          </cell>
          <cell r="DD187">
            <v>0</v>
          </cell>
          <cell r="DE187">
            <v>0</v>
          </cell>
          <cell r="DF187">
            <v>0</v>
          </cell>
          <cell r="DG187">
            <v>0</v>
          </cell>
          <cell r="DH187">
            <v>0</v>
          </cell>
          <cell r="DI187">
            <v>0</v>
          </cell>
          <cell r="DJ187">
            <v>0</v>
          </cell>
          <cell r="DK187">
            <v>0</v>
          </cell>
          <cell r="DL187">
            <v>0</v>
          </cell>
          <cell r="DM187">
            <v>0</v>
          </cell>
          <cell r="DN187">
            <v>0</v>
          </cell>
          <cell r="DO187">
            <v>0</v>
          </cell>
          <cell r="DP187">
            <v>0</v>
          </cell>
          <cell r="DQ187">
            <v>0</v>
          </cell>
          <cell r="DR187">
            <v>0</v>
          </cell>
          <cell r="DS187">
            <v>0</v>
          </cell>
          <cell r="DT187">
            <v>0</v>
          </cell>
          <cell r="DU187">
            <v>0</v>
          </cell>
          <cell r="DV187">
            <v>0</v>
          </cell>
          <cell r="DW187">
            <v>0</v>
          </cell>
          <cell r="DX187">
            <v>0</v>
          </cell>
          <cell r="DY187">
            <v>0</v>
          </cell>
          <cell r="DZ187">
            <v>0</v>
          </cell>
          <cell r="EA187">
            <v>0</v>
          </cell>
          <cell r="EB187">
            <v>0</v>
          </cell>
          <cell r="EC187" t="str">
            <v>OK</v>
          </cell>
          <cell r="EE187">
            <v>0</v>
          </cell>
          <cell r="EF187">
            <v>0</v>
          </cell>
        </row>
        <row r="188">
          <cell r="F188" t="str">
            <v>VO-1.24.03</v>
          </cell>
          <cell r="G188" t="str">
            <v xml:space="preserve"> </v>
          </cell>
          <cell r="H188" t="str">
            <v xml:space="preserve"> </v>
          </cell>
          <cell r="I188">
            <v>0</v>
          </cell>
          <cell r="J188" t="str">
            <v xml:space="preserve"> </v>
          </cell>
          <cell r="K188">
            <v>0</v>
          </cell>
          <cell r="L188">
            <v>0</v>
          </cell>
          <cell r="N188">
            <v>0</v>
          </cell>
          <cell r="P188">
            <v>0</v>
          </cell>
          <cell r="Q188">
            <v>0</v>
          </cell>
          <cell r="R188">
            <v>0</v>
          </cell>
          <cell r="S188">
            <v>0</v>
          </cell>
          <cell r="T188">
            <v>0</v>
          </cell>
          <cell r="U188">
            <v>0</v>
          </cell>
          <cell r="V188">
            <v>0</v>
          </cell>
          <cell r="X188">
            <v>0</v>
          </cell>
          <cell r="AL188">
            <v>0</v>
          </cell>
          <cell r="AR188">
            <v>0</v>
          </cell>
          <cell r="CD188">
            <v>0</v>
          </cell>
          <cell r="CE188" t="str">
            <v>OK</v>
          </cell>
          <cell r="CF188">
            <v>0</v>
          </cell>
          <cell r="CH188">
            <v>0</v>
          </cell>
          <cell r="CJ188">
            <v>0</v>
          </cell>
          <cell r="CL188">
            <v>0</v>
          </cell>
          <cell r="CN188">
            <v>0</v>
          </cell>
          <cell r="CP188">
            <v>0</v>
          </cell>
          <cell r="CR188">
            <v>0</v>
          </cell>
          <cell r="CS188">
            <v>0</v>
          </cell>
          <cell r="CT188">
            <v>0</v>
          </cell>
          <cell r="CU188">
            <v>0</v>
          </cell>
          <cell r="CV188">
            <v>0</v>
          </cell>
          <cell r="CW188">
            <v>0</v>
          </cell>
          <cell r="CX188">
            <v>0</v>
          </cell>
          <cell r="CY188">
            <v>0</v>
          </cell>
          <cell r="CZ188">
            <v>0</v>
          </cell>
          <cell r="DA188">
            <v>0</v>
          </cell>
          <cell r="DB188">
            <v>0</v>
          </cell>
          <cell r="DC188">
            <v>0</v>
          </cell>
          <cell r="DD188">
            <v>0</v>
          </cell>
          <cell r="DE188">
            <v>0</v>
          </cell>
          <cell r="DF188">
            <v>0</v>
          </cell>
          <cell r="DG188">
            <v>0</v>
          </cell>
          <cell r="DH188">
            <v>0</v>
          </cell>
          <cell r="DI188">
            <v>0</v>
          </cell>
          <cell r="DJ188">
            <v>0</v>
          </cell>
          <cell r="DK188">
            <v>0</v>
          </cell>
          <cell r="DL188">
            <v>0</v>
          </cell>
          <cell r="DM188">
            <v>0</v>
          </cell>
          <cell r="DN188">
            <v>0</v>
          </cell>
          <cell r="DO188">
            <v>0</v>
          </cell>
          <cell r="DP188">
            <v>0</v>
          </cell>
          <cell r="DQ188">
            <v>0</v>
          </cell>
          <cell r="DR188">
            <v>0</v>
          </cell>
          <cell r="DS188">
            <v>0</v>
          </cell>
          <cell r="DT188">
            <v>0</v>
          </cell>
          <cell r="DU188">
            <v>0</v>
          </cell>
          <cell r="DV188">
            <v>0</v>
          </cell>
          <cell r="DW188">
            <v>0</v>
          </cell>
          <cell r="DX188">
            <v>0</v>
          </cell>
          <cell r="DY188">
            <v>0</v>
          </cell>
          <cell r="DZ188">
            <v>0</v>
          </cell>
          <cell r="EA188">
            <v>0</v>
          </cell>
          <cell r="EB188">
            <v>0</v>
          </cell>
          <cell r="EC188" t="str">
            <v>OK</v>
          </cell>
          <cell r="EE188">
            <v>0</v>
          </cell>
          <cell r="EF188">
            <v>0</v>
          </cell>
        </row>
        <row r="189">
          <cell r="G189" t="str">
            <v xml:space="preserve"> </v>
          </cell>
          <cell r="H189" t="str">
            <v xml:space="preserve"> </v>
          </cell>
          <cell r="I189">
            <v>0</v>
          </cell>
          <cell r="J189" t="str">
            <v xml:space="preserve"> </v>
          </cell>
          <cell r="K189">
            <v>0</v>
          </cell>
          <cell r="L189">
            <v>0</v>
          </cell>
          <cell r="N189">
            <v>0</v>
          </cell>
          <cell r="P189">
            <v>0</v>
          </cell>
          <cell r="Q189">
            <v>0</v>
          </cell>
          <cell r="R189">
            <v>0</v>
          </cell>
          <cell r="S189">
            <v>0</v>
          </cell>
          <cell r="T189">
            <v>0</v>
          </cell>
          <cell r="U189">
            <v>0</v>
          </cell>
          <cell r="V189">
            <v>0</v>
          </cell>
          <cell r="X189">
            <v>0</v>
          </cell>
          <cell r="AL189">
            <v>0</v>
          </cell>
          <cell r="AR189">
            <v>0</v>
          </cell>
          <cell r="CD189">
            <v>0</v>
          </cell>
          <cell r="CE189" t="str">
            <v>OK</v>
          </cell>
          <cell r="CF189">
            <v>0</v>
          </cell>
          <cell r="CH189">
            <v>0</v>
          </cell>
          <cell r="CJ189">
            <v>0</v>
          </cell>
          <cell r="CL189">
            <v>0</v>
          </cell>
          <cell r="CN189">
            <v>0</v>
          </cell>
          <cell r="CP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t="str">
            <v>OK</v>
          </cell>
          <cell r="EE189">
            <v>0</v>
          </cell>
          <cell r="EF189">
            <v>0</v>
          </cell>
        </row>
        <row r="190">
          <cell r="EC190" t="str">
            <v>OK</v>
          </cell>
        </row>
        <row r="191">
          <cell r="F191" t="str">
            <v>1.80.</v>
          </cell>
          <cell r="G191" t="str">
            <v>Công nhật</v>
          </cell>
          <cell r="K191">
            <v>0</v>
          </cell>
          <cell r="L191">
            <v>7</v>
          </cell>
          <cell r="N191">
            <v>445893333</v>
          </cell>
          <cell r="P191">
            <v>0</v>
          </cell>
          <cell r="Q191">
            <v>0</v>
          </cell>
          <cell r="R191">
            <v>0</v>
          </cell>
          <cell r="S191">
            <v>11</v>
          </cell>
          <cell r="T191">
            <v>445893333</v>
          </cell>
          <cell r="V191">
            <v>11</v>
          </cell>
          <cell r="X191">
            <v>0</v>
          </cell>
          <cell r="Z191">
            <v>0</v>
          </cell>
          <cell r="AA191">
            <v>0</v>
          </cell>
          <cell r="AB191">
            <v>0</v>
          </cell>
          <cell r="AC191">
            <v>0</v>
          </cell>
          <cell r="AD191">
            <v>0</v>
          </cell>
          <cell r="AE191">
            <v>0</v>
          </cell>
          <cell r="AF191">
            <v>0</v>
          </cell>
          <cell r="AG191">
            <v>0</v>
          </cell>
          <cell r="AH191">
            <v>0</v>
          </cell>
          <cell r="AI191">
            <v>380893333</v>
          </cell>
          <cell r="AJ191">
            <v>0</v>
          </cell>
          <cell r="AK191">
            <v>0</v>
          </cell>
          <cell r="AL191">
            <v>0</v>
          </cell>
          <cell r="AM191">
            <v>0</v>
          </cell>
          <cell r="AN191">
            <v>0</v>
          </cell>
          <cell r="AO191">
            <v>0</v>
          </cell>
          <cell r="AP191">
            <v>0</v>
          </cell>
          <cell r="AQ191">
            <v>0</v>
          </cell>
          <cell r="AR191">
            <v>380893333</v>
          </cell>
          <cell r="AU191">
            <v>0</v>
          </cell>
          <cell r="AV191">
            <v>0</v>
          </cell>
          <cell r="AW191">
            <v>0</v>
          </cell>
          <cell r="AX191">
            <v>0</v>
          </cell>
          <cell r="AY191">
            <v>0</v>
          </cell>
          <cell r="BA191">
            <v>0</v>
          </cell>
          <cell r="BB191">
            <v>0</v>
          </cell>
          <cell r="BC191">
            <v>0</v>
          </cell>
          <cell r="BD191">
            <v>0</v>
          </cell>
          <cell r="BE191">
            <v>0</v>
          </cell>
          <cell r="BG191">
            <v>0</v>
          </cell>
          <cell r="BH191">
            <v>0</v>
          </cell>
          <cell r="BI191">
            <v>0</v>
          </cell>
          <cell r="BJ191">
            <v>0</v>
          </cell>
          <cell r="BK191">
            <v>0</v>
          </cell>
          <cell r="BM191">
            <v>0</v>
          </cell>
          <cell r="BN191">
            <v>0</v>
          </cell>
          <cell r="BO191">
            <v>0</v>
          </cell>
          <cell r="BP191">
            <v>0</v>
          </cell>
          <cell r="BQ191">
            <v>0</v>
          </cell>
          <cell r="BS191">
            <v>0</v>
          </cell>
          <cell r="BT191">
            <v>0</v>
          </cell>
          <cell r="BU191">
            <v>0</v>
          </cell>
          <cell r="BV191">
            <v>0</v>
          </cell>
          <cell r="BW191">
            <v>0</v>
          </cell>
          <cell r="BY191">
            <v>0</v>
          </cell>
          <cell r="BZ191">
            <v>0</v>
          </cell>
          <cell r="CA191">
            <v>0</v>
          </cell>
          <cell r="CB191">
            <v>0</v>
          </cell>
          <cell r="CC191">
            <v>0</v>
          </cell>
          <cell r="CD191">
            <v>0</v>
          </cell>
          <cell r="CE191">
            <v>0</v>
          </cell>
          <cell r="CF191">
            <v>0</v>
          </cell>
          <cell r="CH191">
            <v>0</v>
          </cell>
          <cell r="CJ191">
            <v>0</v>
          </cell>
          <cell r="CL191">
            <v>0</v>
          </cell>
          <cell r="CN191">
            <v>0</v>
          </cell>
          <cell r="CP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0</v>
          </cell>
          <cell r="EC191" t="str">
            <v>OK</v>
          </cell>
          <cell r="EE191">
            <v>11</v>
          </cell>
          <cell r="EF191">
            <v>65000000</v>
          </cell>
        </row>
        <row r="192">
          <cell r="F192" t="str">
            <v>1.80.01</v>
          </cell>
          <cell r="G192" t="str">
            <v>Công nhật thi công công tác tạm</v>
          </cell>
          <cell r="H192" t="str">
            <v>lot</v>
          </cell>
          <cell r="J192" t="str">
            <v xml:space="preserve"> </v>
          </cell>
          <cell r="K192">
            <v>0</v>
          </cell>
          <cell r="L192">
            <v>1</v>
          </cell>
          <cell r="N192">
            <v>0</v>
          </cell>
          <cell r="P192">
            <v>0</v>
          </cell>
          <cell r="Q192">
            <v>0</v>
          </cell>
          <cell r="R192">
            <v>0</v>
          </cell>
          <cell r="S192">
            <v>1</v>
          </cell>
          <cell r="T192">
            <v>0</v>
          </cell>
          <cell r="U192">
            <v>0</v>
          </cell>
          <cell r="V192">
            <v>1</v>
          </cell>
          <cell r="X192">
            <v>0</v>
          </cell>
          <cell r="AI192">
            <v>0</v>
          </cell>
          <cell r="AR192">
            <v>0</v>
          </cell>
          <cell r="CD192">
            <v>0</v>
          </cell>
          <cell r="CE192" t="str">
            <v>OK</v>
          </cell>
          <cell r="CF192">
            <v>0</v>
          </cell>
          <cell r="CH192">
            <v>0</v>
          </cell>
          <cell r="CJ192">
            <v>0</v>
          </cell>
          <cell r="CL192">
            <v>0</v>
          </cell>
          <cell r="CN192">
            <v>0</v>
          </cell>
          <cell r="CP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t="str">
            <v>OK</v>
          </cell>
          <cell r="EE192">
            <v>1</v>
          </cell>
          <cell r="EF192">
            <v>0</v>
          </cell>
        </row>
        <row r="193">
          <cell r="F193" t="str">
            <v>1.80.02</v>
          </cell>
          <cell r="G193" t="str">
            <v>Công nhật thi công công tác an toàn</v>
          </cell>
          <cell r="H193" t="str">
            <v>lot</v>
          </cell>
          <cell r="J193" t="str">
            <v xml:space="preserve"> </v>
          </cell>
          <cell r="K193">
            <v>0</v>
          </cell>
          <cell r="L193">
            <v>1</v>
          </cell>
          <cell r="N193">
            <v>0</v>
          </cell>
          <cell r="P193">
            <v>0</v>
          </cell>
          <cell r="Q193">
            <v>0</v>
          </cell>
          <cell r="R193">
            <v>0</v>
          </cell>
          <cell r="S193">
            <v>1</v>
          </cell>
          <cell r="T193">
            <v>0</v>
          </cell>
          <cell r="U193">
            <v>0</v>
          </cell>
          <cell r="V193">
            <v>1</v>
          </cell>
          <cell r="X193">
            <v>0</v>
          </cell>
          <cell r="AI193">
            <v>0</v>
          </cell>
          <cell r="AR193">
            <v>0</v>
          </cell>
          <cell r="CD193">
            <v>0</v>
          </cell>
          <cell r="CE193" t="str">
            <v>OK</v>
          </cell>
          <cell r="CF193">
            <v>0</v>
          </cell>
          <cell r="CH193">
            <v>0</v>
          </cell>
          <cell r="CJ193">
            <v>0</v>
          </cell>
          <cell r="CL193">
            <v>0</v>
          </cell>
          <cell r="CN193">
            <v>0</v>
          </cell>
          <cell r="CP193">
            <v>0</v>
          </cell>
          <cell r="CR193">
            <v>0</v>
          </cell>
          <cell r="CS193">
            <v>0</v>
          </cell>
          <cell r="CT193">
            <v>0</v>
          </cell>
          <cell r="CU193">
            <v>0</v>
          </cell>
          <cell r="CV193">
            <v>0</v>
          </cell>
          <cell r="CW193">
            <v>0</v>
          </cell>
          <cell r="CX193">
            <v>0</v>
          </cell>
          <cell r="CY193">
            <v>0</v>
          </cell>
          <cell r="CZ193">
            <v>0</v>
          </cell>
          <cell r="DA193">
            <v>0</v>
          </cell>
          <cell r="DB193">
            <v>0</v>
          </cell>
          <cell r="DC193">
            <v>0</v>
          </cell>
          <cell r="DD193">
            <v>0</v>
          </cell>
          <cell r="DE193">
            <v>0</v>
          </cell>
          <cell r="DF193">
            <v>0</v>
          </cell>
          <cell r="DG193">
            <v>0</v>
          </cell>
          <cell r="DH193">
            <v>0</v>
          </cell>
          <cell r="DI193">
            <v>0</v>
          </cell>
          <cell r="DJ193">
            <v>0</v>
          </cell>
          <cell r="DK193">
            <v>0</v>
          </cell>
          <cell r="DL193">
            <v>0</v>
          </cell>
          <cell r="DM193">
            <v>0</v>
          </cell>
          <cell r="DN193">
            <v>0</v>
          </cell>
          <cell r="DO193">
            <v>0</v>
          </cell>
          <cell r="DP193">
            <v>0</v>
          </cell>
          <cell r="DQ193">
            <v>0</v>
          </cell>
          <cell r="DR193">
            <v>0</v>
          </cell>
          <cell r="DS193">
            <v>0</v>
          </cell>
          <cell r="DT193">
            <v>0</v>
          </cell>
          <cell r="DU193">
            <v>0</v>
          </cell>
          <cell r="DV193">
            <v>0</v>
          </cell>
          <cell r="DW193">
            <v>0</v>
          </cell>
          <cell r="DX193">
            <v>0</v>
          </cell>
          <cell r="DY193">
            <v>0</v>
          </cell>
          <cell r="DZ193">
            <v>0</v>
          </cell>
          <cell r="EA193">
            <v>0</v>
          </cell>
          <cell r="EB193">
            <v>0</v>
          </cell>
          <cell r="EC193" t="str">
            <v>OK</v>
          </cell>
          <cell r="EE193">
            <v>1</v>
          </cell>
          <cell r="EF193">
            <v>0</v>
          </cell>
        </row>
        <row r="194">
          <cell r="F194" t="str">
            <v>1.80.03</v>
          </cell>
          <cell r="G194" t="str">
            <v>Công nhật không có khối lượng</v>
          </cell>
          <cell r="H194" t="str">
            <v>lot</v>
          </cell>
          <cell r="J194" t="str">
            <v xml:space="preserve"> </v>
          </cell>
          <cell r="K194">
            <v>0</v>
          </cell>
          <cell r="L194">
            <v>5</v>
          </cell>
          <cell r="M194">
            <v>76178666.599999994</v>
          </cell>
          <cell r="N194">
            <v>380893333</v>
          </cell>
          <cell r="P194">
            <v>0</v>
          </cell>
          <cell r="Q194">
            <v>0</v>
          </cell>
          <cell r="R194">
            <v>0</v>
          </cell>
          <cell r="S194">
            <v>5</v>
          </cell>
          <cell r="T194">
            <v>380893333</v>
          </cell>
          <cell r="U194">
            <v>1</v>
          </cell>
          <cell r="V194">
            <v>5</v>
          </cell>
          <cell r="X194">
            <v>0</v>
          </cell>
          <cell r="AI194">
            <v>380893333</v>
          </cell>
          <cell r="AR194">
            <v>380893333</v>
          </cell>
          <cell r="CD194">
            <v>0</v>
          </cell>
          <cell r="CE194" t="str">
            <v>OK</v>
          </cell>
          <cell r="CF194">
            <v>0</v>
          </cell>
          <cell r="CH194">
            <v>0</v>
          </cell>
          <cell r="CJ194">
            <v>0</v>
          </cell>
          <cell r="CL194">
            <v>0</v>
          </cell>
          <cell r="CN194">
            <v>0</v>
          </cell>
          <cell r="CP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t="str">
            <v>OK</v>
          </cell>
          <cell r="EE194">
            <v>5</v>
          </cell>
          <cell r="EF194">
            <v>0</v>
          </cell>
        </row>
        <row r="195">
          <cell r="F195" t="str">
            <v>1.80.04</v>
          </cell>
          <cell r="G195" t="str">
            <v xml:space="preserve">Công nhật có khối lượng </v>
          </cell>
          <cell r="H195" t="str">
            <v>lot</v>
          </cell>
          <cell r="J195" t="str">
            <v xml:space="preserve"> </v>
          </cell>
          <cell r="K195">
            <v>0</v>
          </cell>
          <cell r="N195">
            <v>0</v>
          </cell>
          <cell r="P195">
            <v>0</v>
          </cell>
          <cell r="Q195">
            <v>0</v>
          </cell>
          <cell r="R195">
            <v>0</v>
          </cell>
          <cell r="S195">
            <v>0</v>
          </cell>
          <cell r="T195">
            <v>0</v>
          </cell>
          <cell r="U195">
            <v>0</v>
          </cell>
          <cell r="V195">
            <v>0</v>
          </cell>
          <cell r="X195">
            <v>0</v>
          </cell>
          <cell r="AI195">
            <v>0</v>
          </cell>
          <cell r="AL195">
            <v>0</v>
          </cell>
          <cell r="AR195">
            <v>0</v>
          </cell>
          <cell r="CD195">
            <v>0</v>
          </cell>
          <cell r="CE195" t="str">
            <v>OK</v>
          </cell>
          <cell r="CF195">
            <v>0</v>
          </cell>
          <cell r="CH195">
            <v>0</v>
          </cell>
          <cell r="CJ195">
            <v>0</v>
          </cell>
          <cell r="CL195">
            <v>0</v>
          </cell>
          <cell r="CN195">
            <v>0</v>
          </cell>
          <cell r="CP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t="str">
            <v>OK</v>
          </cell>
          <cell r="EE195">
            <v>0</v>
          </cell>
          <cell r="EF195">
            <v>0</v>
          </cell>
        </row>
        <row r="196">
          <cell r="F196" t="str">
            <v>1.80.05</v>
          </cell>
          <cell r="G196" t="str">
            <v>Công nhật hỗ trợ thầu phụ, cơm công nhân, bồi dưỡng</v>
          </cell>
          <cell r="H196" t="str">
            <v>lot</v>
          </cell>
          <cell r="J196" t="str">
            <v xml:space="preserve"> </v>
          </cell>
          <cell r="K196">
            <v>0</v>
          </cell>
          <cell r="L196">
            <v>3</v>
          </cell>
          <cell r="M196">
            <v>15000000</v>
          </cell>
          <cell r="N196">
            <v>45000000</v>
          </cell>
          <cell r="P196">
            <v>0</v>
          </cell>
          <cell r="Q196">
            <v>0</v>
          </cell>
          <cell r="R196">
            <v>0</v>
          </cell>
          <cell r="S196">
            <v>3</v>
          </cell>
          <cell r="T196">
            <v>45000000</v>
          </cell>
          <cell r="U196">
            <v>1</v>
          </cell>
          <cell r="V196">
            <v>3</v>
          </cell>
          <cell r="X196">
            <v>0</v>
          </cell>
          <cell r="AR196">
            <v>0</v>
          </cell>
          <cell r="CD196">
            <v>0</v>
          </cell>
          <cell r="CE196" t="str">
            <v>OK</v>
          </cell>
          <cell r="CF196">
            <v>0</v>
          </cell>
          <cell r="CH196">
            <v>0</v>
          </cell>
          <cell r="CJ196">
            <v>0</v>
          </cell>
          <cell r="CL196">
            <v>0</v>
          </cell>
          <cell r="CN196">
            <v>0</v>
          </cell>
          <cell r="CP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0</v>
          </cell>
          <cell r="EC196" t="str">
            <v>OK</v>
          </cell>
          <cell r="EE196">
            <v>3</v>
          </cell>
          <cell r="EF196">
            <v>45000000</v>
          </cell>
        </row>
        <row r="197">
          <cell r="F197" t="str">
            <v>1.80.06</v>
          </cell>
          <cell r="G197" t="str">
            <v>Công nhật mượn công, khấu trừ đội</v>
          </cell>
          <cell r="H197" t="str">
            <v>lot</v>
          </cell>
          <cell r="J197" t="str">
            <v xml:space="preserve"> </v>
          </cell>
          <cell r="K197">
            <v>0</v>
          </cell>
          <cell r="N197">
            <v>0</v>
          </cell>
          <cell r="P197">
            <v>0</v>
          </cell>
          <cell r="Q197">
            <v>0</v>
          </cell>
          <cell r="R197">
            <v>0</v>
          </cell>
          <cell r="S197">
            <v>0</v>
          </cell>
          <cell r="T197">
            <v>0</v>
          </cell>
          <cell r="U197">
            <v>0</v>
          </cell>
          <cell r="V197">
            <v>0</v>
          </cell>
          <cell r="X197">
            <v>0</v>
          </cell>
          <cell r="AR197">
            <v>0</v>
          </cell>
          <cell r="CD197">
            <v>0</v>
          </cell>
          <cell r="CE197" t="str">
            <v>OK</v>
          </cell>
          <cell r="CF197">
            <v>0</v>
          </cell>
          <cell r="CH197">
            <v>0</v>
          </cell>
          <cell r="CJ197">
            <v>0</v>
          </cell>
          <cell r="CL197">
            <v>0</v>
          </cell>
          <cell r="CN197">
            <v>0</v>
          </cell>
          <cell r="CP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t="str">
            <v>OK</v>
          </cell>
          <cell r="EE197">
            <v>0</v>
          </cell>
          <cell r="EF197">
            <v>0</v>
          </cell>
        </row>
        <row r="198">
          <cell r="F198" t="str">
            <v>1.80.07</v>
          </cell>
          <cell r="G198" t="str">
            <v>Công nhật cho công tác phát sinh</v>
          </cell>
          <cell r="H198" t="str">
            <v>lot</v>
          </cell>
          <cell r="J198" t="str">
            <v xml:space="preserve"> </v>
          </cell>
          <cell r="K198">
            <v>0</v>
          </cell>
          <cell r="N198">
            <v>0</v>
          </cell>
          <cell r="P198">
            <v>0</v>
          </cell>
          <cell r="Q198">
            <v>0</v>
          </cell>
          <cell r="R198">
            <v>0</v>
          </cell>
          <cell r="S198">
            <v>0</v>
          </cell>
          <cell r="T198">
            <v>0</v>
          </cell>
          <cell r="U198">
            <v>0</v>
          </cell>
          <cell r="V198">
            <v>0</v>
          </cell>
          <cell r="X198">
            <v>0</v>
          </cell>
          <cell r="AR198">
            <v>0</v>
          </cell>
          <cell r="CD198">
            <v>0</v>
          </cell>
          <cell r="CE198" t="str">
            <v>OK</v>
          </cell>
          <cell r="CF198">
            <v>0</v>
          </cell>
          <cell r="CH198">
            <v>0</v>
          </cell>
          <cell r="CJ198">
            <v>0</v>
          </cell>
          <cell r="CL198">
            <v>0</v>
          </cell>
          <cell r="CN198">
            <v>0</v>
          </cell>
          <cell r="CP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t="str">
            <v>OK</v>
          </cell>
          <cell r="EE198">
            <v>0</v>
          </cell>
          <cell r="EF198">
            <v>0</v>
          </cell>
        </row>
        <row r="199">
          <cell r="F199" t="str">
            <v>1.80.08</v>
          </cell>
          <cell r="G199" t="str">
            <v>Công nhật vệ sinh bàn giao</v>
          </cell>
          <cell r="H199" t="str">
            <v>lot</v>
          </cell>
          <cell r="J199" t="str">
            <v xml:space="preserve"> </v>
          </cell>
          <cell r="K199">
            <v>0</v>
          </cell>
          <cell r="L199">
            <v>1</v>
          </cell>
          <cell r="M199">
            <v>20000000</v>
          </cell>
          <cell r="N199">
            <v>20000000</v>
          </cell>
          <cell r="O199" t="str">
            <v>Dự trù</v>
          </cell>
          <cell r="P199">
            <v>0</v>
          </cell>
          <cell r="Q199">
            <v>0</v>
          </cell>
          <cell r="R199">
            <v>0</v>
          </cell>
          <cell r="S199">
            <v>1</v>
          </cell>
          <cell r="T199">
            <v>20000000</v>
          </cell>
          <cell r="U199">
            <v>1</v>
          </cell>
          <cell r="V199">
            <v>1</v>
          </cell>
          <cell r="X199">
            <v>0</v>
          </cell>
          <cell r="AR199">
            <v>0</v>
          </cell>
          <cell r="CD199">
            <v>0</v>
          </cell>
          <cell r="CE199" t="str">
            <v>OK</v>
          </cell>
          <cell r="CF199">
            <v>0</v>
          </cell>
          <cell r="CH199">
            <v>0</v>
          </cell>
          <cell r="CJ199">
            <v>0</v>
          </cell>
          <cell r="CL199">
            <v>0</v>
          </cell>
          <cell r="CN199">
            <v>0</v>
          </cell>
          <cell r="CP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0</v>
          </cell>
          <cell r="EC199" t="str">
            <v>OK</v>
          </cell>
          <cell r="EE199">
            <v>1</v>
          </cell>
          <cell r="EF199">
            <v>20000000</v>
          </cell>
        </row>
        <row r="200">
          <cell r="P200">
            <v>0</v>
          </cell>
          <cell r="Q200">
            <v>0</v>
          </cell>
          <cell r="X200">
            <v>0</v>
          </cell>
          <cell r="AR200">
            <v>0</v>
          </cell>
          <cell r="CD200">
            <v>0</v>
          </cell>
          <cell r="CE200" t="str">
            <v>OK</v>
          </cell>
          <cell r="CF200">
            <v>0</v>
          </cell>
          <cell r="CH200">
            <v>0</v>
          </cell>
          <cell r="CJ200">
            <v>0</v>
          </cell>
          <cell r="CL200">
            <v>0</v>
          </cell>
          <cell r="CN200">
            <v>0</v>
          </cell>
          <cell r="CP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t="str">
            <v>OK</v>
          </cell>
          <cell r="EE200">
            <v>0</v>
          </cell>
          <cell r="EF200">
            <v>0</v>
          </cell>
        </row>
        <row r="201">
          <cell r="F201" t="str">
            <v>1.99.</v>
          </cell>
          <cell r="G201" t="str">
            <v>Chi phí pháp nhân TP</v>
          </cell>
          <cell r="H201" t="str">
            <v>lot</v>
          </cell>
          <cell r="L201">
            <v>0.05</v>
          </cell>
          <cell r="M201">
            <v>3150435182.4329729</v>
          </cell>
          <cell r="N201">
            <v>157521759.12164864</v>
          </cell>
          <cell r="P201">
            <v>0</v>
          </cell>
          <cell r="Q201">
            <v>0</v>
          </cell>
          <cell r="R201">
            <v>0</v>
          </cell>
          <cell r="S201">
            <v>0.05</v>
          </cell>
          <cell r="T201">
            <v>157521759.12164864</v>
          </cell>
          <cell r="U201">
            <v>1</v>
          </cell>
          <cell r="V201">
            <v>0.05</v>
          </cell>
          <cell r="X201">
            <v>0</v>
          </cell>
          <cell r="AR201">
            <v>0</v>
          </cell>
          <cell r="CD201">
            <v>0</v>
          </cell>
          <cell r="CE201" t="str">
            <v>OK</v>
          </cell>
          <cell r="CF201">
            <v>0</v>
          </cell>
          <cell r="CH201">
            <v>0</v>
          </cell>
          <cell r="CJ201">
            <v>0</v>
          </cell>
          <cell r="CL201">
            <v>0</v>
          </cell>
          <cell r="CN201">
            <v>0</v>
          </cell>
          <cell r="CP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t="str">
            <v>OK</v>
          </cell>
          <cell r="EE201">
            <v>0.05</v>
          </cell>
          <cell r="EF201">
            <v>157521759.12164864</v>
          </cell>
        </row>
        <row r="202">
          <cell r="EC202" t="str">
            <v>OK</v>
          </cell>
        </row>
        <row r="203">
          <cell r="F203" t="str">
            <v>A.2</v>
          </cell>
          <cell r="G203" t="str">
            <v>THẦU PHỤ</v>
          </cell>
          <cell r="K203">
            <v>39659628823.526062</v>
          </cell>
          <cell r="L203">
            <v>1336046.231069</v>
          </cell>
          <cell r="N203">
            <v>11306959035.73728</v>
          </cell>
          <cell r="P203">
            <v>0</v>
          </cell>
          <cell r="Q203">
            <v>0</v>
          </cell>
          <cell r="R203">
            <v>0</v>
          </cell>
          <cell r="S203">
            <v>1336046.231069</v>
          </cell>
          <cell r="T203">
            <v>11306959035.73728</v>
          </cell>
          <cell r="V203">
            <v>1336046.231069</v>
          </cell>
          <cell r="X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U203">
            <v>80932.080589609948</v>
          </cell>
          <cell r="AV203">
            <v>0</v>
          </cell>
          <cell r="AW203">
            <v>0</v>
          </cell>
          <cell r="AX203">
            <v>3210.32</v>
          </cell>
          <cell r="AY203">
            <v>0</v>
          </cell>
          <cell r="BA203">
            <v>15210</v>
          </cell>
          <cell r="BB203">
            <v>0</v>
          </cell>
          <cell r="BC203">
            <v>0</v>
          </cell>
          <cell r="BD203">
            <v>0</v>
          </cell>
          <cell r="BE203">
            <v>0</v>
          </cell>
          <cell r="BG203">
            <v>0</v>
          </cell>
          <cell r="BH203">
            <v>0</v>
          </cell>
          <cell r="BI203">
            <v>0</v>
          </cell>
          <cell r="BJ203">
            <v>0</v>
          </cell>
          <cell r="BK203">
            <v>0</v>
          </cell>
          <cell r="BM203">
            <v>0</v>
          </cell>
          <cell r="BN203">
            <v>0</v>
          </cell>
          <cell r="BO203">
            <v>0</v>
          </cell>
          <cell r="BP203">
            <v>0</v>
          </cell>
          <cell r="BQ203">
            <v>0</v>
          </cell>
          <cell r="BS203">
            <v>0</v>
          </cell>
          <cell r="BT203">
            <v>0</v>
          </cell>
          <cell r="BU203">
            <v>0</v>
          </cell>
          <cell r="BV203">
            <v>0</v>
          </cell>
          <cell r="BW203">
            <v>0</v>
          </cell>
          <cell r="BY203">
            <v>0</v>
          </cell>
          <cell r="BZ203">
            <v>0</v>
          </cell>
          <cell r="CA203">
            <v>0</v>
          </cell>
          <cell r="CB203">
            <v>0</v>
          </cell>
          <cell r="CC203">
            <v>0</v>
          </cell>
          <cell r="CD203">
            <v>99352.400589609999</v>
          </cell>
          <cell r="CE203">
            <v>0</v>
          </cell>
          <cell r="CF203">
            <v>0</v>
          </cell>
          <cell r="CH203">
            <v>0</v>
          </cell>
          <cell r="CJ203">
            <v>0</v>
          </cell>
          <cell r="CL203">
            <v>0</v>
          </cell>
          <cell r="CN203">
            <v>0</v>
          </cell>
          <cell r="CP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t="str">
            <v>OK</v>
          </cell>
          <cell r="EE203">
            <v>1236693.8304793905</v>
          </cell>
          <cell r="EF203">
            <v>11306959035.73728</v>
          </cell>
        </row>
        <row r="204">
          <cell r="F204" t="str">
            <v>2.01.</v>
          </cell>
          <cell r="G204" t="str">
            <v>Cọc ép ly tâm, cọc vuông</v>
          </cell>
          <cell r="K204">
            <v>6015804100</v>
          </cell>
          <cell r="L204">
            <v>13119</v>
          </cell>
          <cell r="N204">
            <v>4695750000</v>
          </cell>
          <cell r="P204">
            <v>0</v>
          </cell>
          <cell r="Q204">
            <v>0</v>
          </cell>
          <cell r="R204">
            <v>0</v>
          </cell>
          <cell r="S204">
            <v>13119</v>
          </cell>
          <cell r="T204">
            <v>4695750000</v>
          </cell>
          <cell r="V204">
            <v>13119</v>
          </cell>
          <cell r="X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U204">
            <v>38621</v>
          </cell>
          <cell r="AV204">
            <v>0</v>
          </cell>
          <cell r="AW204">
            <v>0</v>
          </cell>
          <cell r="AX204">
            <v>3008</v>
          </cell>
          <cell r="AY204">
            <v>0</v>
          </cell>
          <cell r="BA204">
            <v>13110</v>
          </cell>
          <cell r="BB204">
            <v>0</v>
          </cell>
          <cell r="BC204">
            <v>0</v>
          </cell>
          <cell r="BD204">
            <v>0</v>
          </cell>
          <cell r="BE204">
            <v>0</v>
          </cell>
          <cell r="BG204">
            <v>0</v>
          </cell>
          <cell r="BH204">
            <v>0</v>
          </cell>
          <cell r="BI204">
            <v>0</v>
          </cell>
          <cell r="BJ204">
            <v>0</v>
          </cell>
          <cell r="BK204">
            <v>0</v>
          </cell>
          <cell r="BM204">
            <v>0</v>
          </cell>
          <cell r="BN204">
            <v>0</v>
          </cell>
          <cell r="BO204">
            <v>0</v>
          </cell>
          <cell r="BP204">
            <v>0</v>
          </cell>
          <cell r="BQ204">
            <v>0</v>
          </cell>
          <cell r="BS204">
            <v>0</v>
          </cell>
          <cell r="BT204">
            <v>0</v>
          </cell>
          <cell r="BU204">
            <v>0</v>
          </cell>
          <cell r="BV204">
            <v>0</v>
          </cell>
          <cell r="BW204">
            <v>0</v>
          </cell>
          <cell r="BY204">
            <v>0</v>
          </cell>
          <cell r="BZ204">
            <v>0</v>
          </cell>
          <cell r="CA204">
            <v>0</v>
          </cell>
          <cell r="CB204">
            <v>0</v>
          </cell>
          <cell r="CC204">
            <v>0</v>
          </cell>
          <cell r="CD204">
            <v>54739</v>
          </cell>
          <cell r="CE204">
            <v>0</v>
          </cell>
          <cell r="CF204">
            <v>0</v>
          </cell>
          <cell r="CH204">
            <v>0</v>
          </cell>
          <cell r="CJ204">
            <v>0</v>
          </cell>
          <cell r="CL204">
            <v>0</v>
          </cell>
          <cell r="CN204">
            <v>0</v>
          </cell>
          <cell r="CP204">
            <v>0</v>
          </cell>
          <cell r="CR204">
            <v>0</v>
          </cell>
          <cell r="CS204">
            <v>0</v>
          </cell>
          <cell r="CT204">
            <v>0</v>
          </cell>
          <cell r="CU204">
            <v>0</v>
          </cell>
          <cell r="CV204">
            <v>0</v>
          </cell>
          <cell r="CW204">
            <v>0</v>
          </cell>
          <cell r="CX204">
            <v>0</v>
          </cell>
          <cell r="CY204">
            <v>0</v>
          </cell>
          <cell r="CZ204">
            <v>0</v>
          </cell>
          <cell r="DA204">
            <v>0</v>
          </cell>
          <cell r="DB204">
            <v>0</v>
          </cell>
          <cell r="DC204">
            <v>0</v>
          </cell>
          <cell r="DD204">
            <v>0</v>
          </cell>
          <cell r="DE204">
            <v>0</v>
          </cell>
          <cell r="DF204">
            <v>0</v>
          </cell>
          <cell r="DG204">
            <v>0</v>
          </cell>
          <cell r="DH204">
            <v>0</v>
          </cell>
          <cell r="DI204">
            <v>0</v>
          </cell>
          <cell r="DJ204">
            <v>0</v>
          </cell>
          <cell r="DK204">
            <v>0</v>
          </cell>
          <cell r="DL204">
            <v>0</v>
          </cell>
          <cell r="DM204">
            <v>0</v>
          </cell>
          <cell r="DN204">
            <v>0</v>
          </cell>
          <cell r="DO204">
            <v>0</v>
          </cell>
          <cell r="DP204">
            <v>0</v>
          </cell>
          <cell r="DQ204">
            <v>0</v>
          </cell>
          <cell r="DR204">
            <v>0</v>
          </cell>
          <cell r="DS204">
            <v>0</v>
          </cell>
          <cell r="DT204">
            <v>0</v>
          </cell>
          <cell r="DU204">
            <v>0</v>
          </cell>
          <cell r="DV204">
            <v>0</v>
          </cell>
          <cell r="DW204">
            <v>0</v>
          </cell>
          <cell r="DX204">
            <v>0</v>
          </cell>
          <cell r="DY204">
            <v>0</v>
          </cell>
          <cell r="DZ204">
            <v>0</v>
          </cell>
          <cell r="EA204">
            <v>0</v>
          </cell>
          <cell r="EB204">
            <v>0</v>
          </cell>
          <cell r="EC204" t="str">
            <v>OK</v>
          </cell>
          <cell r="EE204">
            <v>-41620</v>
          </cell>
          <cell r="EF204">
            <v>4695750000</v>
          </cell>
        </row>
        <row r="205">
          <cell r="F205" t="str">
            <v>2.01.01</v>
          </cell>
          <cell r="G205" t="str">
            <v xml:space="preserve">Tập kết thiết bị </v>
          </cell>
          <cell r="H205" t="str">
            <v>ls</v>
          </cell>
          <cell r="I205">
            <v>2</v>
          </cell>
          <cell r="J205">
            <v>44600000</v>
          </cell>
          <cell r="K205">
            <v>89200000</v>
          </cell>
          <cell r="L205">
            <v>4</v>
          </cell>
          <cell r="M205">
            <v>80000000</v>
          </cell>
          <cell r="N205">
            <v>320000000</v>
          </cell>
          <cell r="P205">
            <v>0</v>
          </cell>
          <cell r="Q205">
            <v>0</v>
          </cell>
          <cell r="R205">
            <v>0</v>
          </cell>
          <cell r="S205">
            <v>4</v>
          </cell>
          <cell r="T205">
            <v>320000000</v>
          </cell>
          <cell r="U205">
            <v>1</v>
          </cell>
          <cell r="V205">
            <v>4</v>
          </cell>
          <cell r="X205">
            <v>0</v>
          </cell>
          <cell r="AR205">
            <v>0</v>
          </cell>
          <cell r="AU205">
            <v>1</v>
          </cell>
          <cell r="CD205">
            <v>1</v>
          </cell>
          <cell r="CE205" t="str">
            <v>OK</v>
          </cell>
          <cell r="CF205">
            <v>0</v>
          </cell>
          <cell r="CH205">
            <v>0</v>
          </cell>
          <cell r="CJ205">
            <v>0</v>
          </cell>
          <cell r="CL205">
            <v>0</v>
          </cell>
          <cell r="CN205">
            <v>0</v>
          </cell>
          <cell r="CP205">
            <v>0</v>
          </cell>
          <cell r="CR205">
            <v>0</v>
          </cell>
          <cell r="CS205">
            <v>0</v>
          </cell>
          <cell r="CT205">
            <v>0</v>
          </cell>
          <cell r="CU205">
            <v>0</v>
          </cell>
          <cell r="CV205">
            <v>0</v>
          </cell>
          <cell r="CW205">
            <v>0</v>
          </cell>
          <cell r="CX205">
            <v>0</v>
          </cell>
          <cell r="CY205">
            <v>0</v>
          </cell>
          <cell r="CZ205">
            <v>0</v>
          </cell>
          <cell r="DA205">
            <v>0</v>
          </cell>
          <cell r="DB205">
            <v>0</v>
          </cell>
          <cell r="DC205">
            <v>0</v>
          </cell>
          <cell r="DD205">
            <v>0</v>
          </cell>
          <cell r="DE205">
            <v>0</v>
          </cell>
          <cell r="DF205">
            <v>0</v>
          </cell>
          <cell r="DG205">
            <v>0</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t="str">
            <v>OK</v>
          </cell>
          <cell r="EE205">
            <v>3</v>
          </cell>
          <cell r="EF205">
            <v>320000000</v>
          </cell>
        </row>
        <row r="206">
          <cell r="F206" t="str">
            <v>2.01.02</v>
          </cell>
          <cell r="G206" t="str">
            <v>Cọc BTCT Þ400,dài 30m, Pmax=140T, Pmin=120T 壓樁</v>
          </cell>
          <cell r="H206" t="str">
            <v>m</v>
          </cell>
          <cell r="I206">
            <v>13110</v>
          </cell>
          <cell r="J206">
            <v>439310</v>
          </cell>
          <cell r="K206">
            <v>5759354100</v>
          </cell>
          <cell r="L206">
            <v>13110</v>
          </cell>
          <cell r="M206">
            <v>326525.55301296723</v>
          </cell>
          <cell r="N206">
            <v>4280750000.0000005</v>
          </cell>
          <cell r="P206">
            <v>0</v>
          </cell>
          <cell r="Q206">
            <v>0</v>
          </cell>
          <cell r="R206">
            <v>0</v>
          </cell>
          <cell r="S206">
            <v>13110</v>
          </cell>
          <cell r="T206">
            <v>4280750000.0000005</v>
          </cell>
          <cell r="U206">
            <v>1</v>
          </cell>
          <cell r="V206">
            <v>13110</v>
          </cell>
          <cell r="X206">
            <v>0</v>
          </cell>
          <cell r="AR206">
            <v>0</v>
          </cell>
          <cell r="BA206">
            <v>13110</v>
          </cell>
          <cell r="CD206">
            <v>13110</v>
          </cell>
          <cell r="CE206" t="str">
            <v>OK</v>
          </cell>
          <cell r="CF206">
            <v>0</v>
          </cell>
          <cell r="CH206">
            <v>0</v>
          </cell>
          <cell r="CJ206">
            <v>0</v>
          </cell>
          <cell r="CL206">
            <v>0</v>
          </cell>
          <cell r="CN206">
            <v>0</v>
          </cell>
          <cell r="CP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t="str">
            <v>OK</v>
          </cell>
          <cell r="EE206">
            <v>0</v>
          </cell>
          <cell r="EF206">
            <v>4280750000.0000005</v>
          </cell>
        </row>
        <row r="207">
          <cell r="F207" t="str">
            <v>2.01.03</v>
          </cell>
          <cell r="G207" t="str">
            <v xml:space="preserve">Thí nghiệm cọc </v>
          </cell>
          <cell r="H207" t="str">
            <v>cọc</v>
          </cell>
          <cell r="I207">
            <v>5</v>
          </cell>
          <cell r="J207">
            <v>33450000</v>
          </cell>
          <cell r="K207">
            <v>167250000</v>
          </cell>
          <cell r="L207">
            <v>5</v>
          </cell>
          <cell r="M207">
            <v>19000000</v>
          </cell>
          <cell r="N207">
            <v>95000000</v>
          </cell>
          <cell r="P207">
            <v>0</v>
          </cell>
          <cell r="Q207">
            <v>0</v>
          </cell>
          <cell r="R207">
            <v>0</v>
          </cell>
          <cell r="S207">
            <v>5</v>
          </cell>
          <cell r="T207">
            <v>95000000</v>
          </cell>
          <cell r="U207">
            <v>1</v>
          </cell>
          <cell r="V207">
            <v>5</v>
          </cell>
          <cell r="X207">
            <v>0</v>
          </cell>
          <cell r="AR207">
            <v>0</v>
          </cell>
          <cell r="AU207">
            <v>5</v>
          </cell>
          <cell r="CD207">
            <v>5</v>
          </cell>
          <cell r="CE207" t="str">
            <v>OK</v>
          </cell>
          <cell r="CF207">
            <v>0</v>
          </cell>
          <cell r="CH207">
            <v>0</v>
          </cell>
          <cell r="CJ207">
            <v>0</v>
          </cell>
          <cell r="CL207">
            <v>0</v>
          </cell>
          <cell r="CN207">
            <v>0</v>
          </cell>
          <cell r="CP207">
            <v>0</v>
          </cell>
          <cell r="CR207">
            <v>0</v>
          </cell>
          <cell r="CS207">
            <v>0</v>
          </cell>
          <cell r="CT207">
            <v>0</v>
          </cell>
          <cell r="CU207">
            <v>0</v>
          </cell>
          <cell r="CV207">
            <v>0</v>
          </cell>
          <cell r="CW207">
            <v>0</v>
          </cell>
          <cell r="CX207">
            <v>0</v>
          </cell>
          <cell r="CY207">
            <v>0</v>
          </cell>
          <cell r="CZ207">
            <v>0</v>
          </cell>
          <cell r="DA207">
            <v>0</v>
          </cell>
          <cell r="DB207">
            <v>0</v>
          </cell>
          <cell r="DC207">
            <v>0</v>
          </cell>
          <cell r="DD207">
            <v>0</v>
          </cell>
          <cell r="DE207">
            <v>0</v>
          </cell>
          <cell r="DF207">
            <v>0</v>
          </cell>
          <cell r="DG207">
            <v>0</v>
          </cell>
          <cell r="DH207">
            <v>0</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t="str">
            <v>OK</v>
          </cell>
          <cell r="EE207">
            <v>0</v>
          </cell>
          <cell r="EF207">
            <v>95000000</v>
          </cell>
        </row>
        <row r="208">
          <cell r="F208" t="str">
            <v>2.01.04</v>
          </cell>
          <cell r="G208" t="str">
            <v>Thi công ép cọc thử D400mm</v>
          </cell>
          <cell r="H208" t="str">
            <v>m</v>
          </cell>
          <cell r="K208">
            <v>0</v>
          </cell>
          <cell r="L208">
            <v>0</v>
          </cell>
          <cell r="M208">
            <v>8000000</v>
          </cell>
          <cell r="N208">
            <v>0</v>
          </cell>
          <cell r="P208">
            <v>0</v>
          </cell>
          <cell r="Q208">
            <v>0</v>
          </cell>
          <cell r="R208">
            <v>0</v>
          </cell>
          <cell r="S208">
            <v>0</v>
          </cell>
          <cell r="T208">
            <v>0</v>
          </cell>
          <cell r="U208">
            <v>0</v>
          </cell>
          <cell r="V208">
            <v>0</v>
          </cell>
          <cell r="X208">
            <v>0</v>
          </cell>
          <cell r="AU208">
            <v>5</v>
          </cell>
          <cell r="CD208">
            <v>5</v>
          </cell>
          <cell r="CE208" t="str">
            <v>Failse</v>
          </cell>
          <cell r="CF208">
            <v>0</v>
          </cell>
          <cell r="CH208">
            <v>0</v>
          </cell>
          <cell r="CJ208">
            <v>0</v>
          </cell>
          <cell r="CL208">
            <v>0</v>
          </cell>
          <cell r="CN208">
            <v>0</v>
          </cell>
          <cell r="CP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0</v>
          </cell>
          <cell r="EC208" t="str">
            <v>OK</v>
          </cell>
          <cell r="EE208">
            <v>-5</v>
          </cell>
          <cell r="EF208">
            <v>0</v>
          </cell>
        </row>
        <row r="209">
          <cell r="F209" t="str">
            <v>2.01.05</v>
          </cell>
          <cell r="G209" t="str">
            <v>Thi công ép cọc đại trà D400mm</v>
          </cell>
          <cell r="H209" t="str">
            <v>m</v>
          </cell>
          <cell r="K209">
            <v>0</v>
          </cell>
          <cell r="L209">
            <v>0</v>
          </cell>
          <cell r="M209">
            <v>53000</v>
          </cell>
          <cell r="N209">
            <v>0</v>
          </cell>
          <cell r="P209">
            <v>0</v>
          </cell>
          <cell r="Q209">
            <v>0</v>
          </cell>
          <cell r="R209">
            <v>0</v>
          </cell>
          <cell r="S209">
            <v>0</v>
          </cell>
          <cell r="T209">
            <v>0</v>
          </cell>
          <cell r="U209">
            <v>0</v>
          </cell>
          <cell r="V209">
            <v>0</v>
          </cell>
          <cell r="X209">
            <v>0</v>
          </cell>
          <cell r="AU209">
            <v>12870</v>
          </cell>
          <cell r="CD209">
            <v>12870</v>
          </cell>
          <cell r="CE209" t="str">
            <v>Failse</v>
          </cell>
          <cell r="CF209">
            <v>0</v>
          </cell>
          <cell r="CH209">
            <v>0</v>
          </cell>
          <cell r="CJ209">
            <v>0</v>
          </cell>
          <cell r="CL209">
            <v>0</v>
          </cell>
          <cell r="CN209">
            <v>0</v>
          </cell>
          <cell r="CP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t="str">
            <v>OK</v>
          </cell>
          <cell r="EE209">
            <v>-12870</v>
          </cell>
          <cell r="EF209">
            <v>0</v>
          </cell>
        </row>
        <row r="210">
          <cell r="F210" t="str">
            <v>2.01.06</v>
          </cell>
          <cell r="G210" t="str">
            <v>Chi phí máy phát điện (nếu có)</v>
          </cell>
          <cell r="H210" t="str">
            <v>m</v>
          </cell>
          <cell r="K210">
            <v>0</v>
          </cell>
          <cell r="L210">
            <v>0</v>
          </cell>
          <cell r="M210">
            <v>8000</v>
          </cell>
          <cell r="N210">
            <v>0</v>
          </cell>
          <cell r="P210">
            <v>0</v>
          </cell>
          <cell r="Q210">
            <v>0</v>
          </cell>
          <cell r="R210">
            <v>0</v>
          </cell>
          <cell r="S210">
            <v>0</v>
          </cell>
          <cell r="T210">
            <v>0</v>
          </cell>
          <cell r="U210">
            <v>0</v>
          </cell>
          <cell r="V210">
            <v>0</v>
          </cell>
          <cell r="X210">
            <v>0</v>
          </cell>
          <cell r="AU210">
            <v>12870</v>
          </cell>
          <cell r="CD210">
            <v>12870</v>
          </cell>
          <cell r="CE210" t="str">
            <v>Failse</v>
          </cell>
          <cell r="CF210">
            <v>0</v>
          </cell>
          <cell r="CH210">
            <v>0</v>
          </cell>
          <cell r="CJ210">
            <v>0</v>
          </cell>
          <cell r="CL210">
            <v>0</v>
          </cell>
          <cell r="CN210">
            <v>0</v>
          </cell>
          <cell r="CP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t="str">
            <v>OK</v>
          </cell>
          <cell r="EE210">
            <v>-12870</v>
          </cell>
          <cell r="EF210">
            <v>0</v>
          </cell>
        </row>
        <row r="211">
          <cell r="F211" t="str">
            <v>2.01.07</v>
          </cell>
          <cell r="G211" t="str">
            <v>Chi phí hạ cọc</v>
          </cell>
          <cell r="H211" t="str">
            <v>m</v>
          </cell>
          <cell r="K211">
            <v>0</v>
          </cell>
          <cell r="L211">
            <v>0</v>
          </cell>
          <cell r="M211">
            <v>6000</v>
          </cell>
          <cell r="N211">
            <v>0</v>
          </cell>
          <cell r="P211">
            <v>0</v>
          </cell>
          <cell r="Q211">
            <v>0</v>
          </cell>
          <cell r="R211">
            <v>0</v>
          </cell>
          <cell r="S211">
            <v>0</v>
          </cell>
          <cell r="T211">
            <v>0</v>
          </cell>
          <cell r="U211">
            <v>0</v>
          </cell>
          <cell r="V211">
            <v>0</v>
          </cell>
          <cell r="X211">
            <v>0</v>
          </cell>
          <cell r="AU211">
            <v>12870</v>
          </cell>
          <cell r="CD211">
            <v>12870</v>
          </cell>
          <cell r="CE211" t="str">
            <v>Failse</v>
          </cell>
          <cell r="CF211">
            <v>0</v>
          </cell>
          <cell r="CH211">
            <v>0</v>
          </cell>
          <cell r="CJ211">
            <v>0</v>
          </cell>
          <cell r="CL211">
            <v>0</v>
          </cell>
          <cell r="CN211">
            <v>0</v>
          </cell>
          <cell r="CP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0</v>
          </cell>
          <cell r="EC211" t="str">
            <v>OK</v>
          </cell>
          <cell r="EE211">
            <v>-12870</v>
          </cell>
          <cell r="EF211">
            <v>0</v>
          </cell>
        </row>
        <row r="212">
          <cell r="F212" t="str">
            <v>VO-2.01.01</v>
          </cell>
          <cell r="G212" t="str">
            <v xml:space="preserve"> </v>
          </cell>
          <cell r="H212" t="str">
            <v xml:space="preserve"> </v>
          </cell>
          <cell r="I212">
            <v>0</v>
          </cell>
          <cell r="J212" t="str">
            <v xml:space="preserve"> </v>
          </cell>
          <cell r="K212">
            <v>0</v>
          </cell>
          <cell r="L212">
            <v>0</v>
          </cell>
          <cell r="M212">
            <v>392000</v>
          </cell>
          <cell r="N212">
            <v>0</v>
          </cell>
          <cell r="P212">
            <v>0</v>
          </cell>
          <cell r="Q212">
            <v>0</v>
          </cell>
          <cell r="R212">
            <v>0</v>
          </cell>
          <cell r="S212">
            <v>0</v>
          </cell>
          <cell r="T212">
            <v>0</v>
          </cell>
          <cell r="U212">
            <v>0</v>
          </cell>
          <cell r="V212">
            <v>0</v>
          </cell>
          <cell r="X212">
            <v>0</v>
          </cell>
          <cell r="AR212">
            <v>0</v>
          </cell>
          <cell r="AX212">
            <v>728</v>
          </cell>
          <cell r="BB212">
            <v>0</v>
          </cell>
          <cell r="CD212">
            <v>728</v>
          </cell>
          <cell r="CE212" t="str">
            <v>Failse</v>
          </cell>
          <cell r="CF212">
            <v>0</v>
          </cell>
          <cell r="CH212">
            <v>0</v>
          </cell>
          <cell r="CJ212">
            <v>0</v>
          </cell>
          <cell r="CL212">
            <v>0</v>
          </cell>
          <cell r="CN212">
            <v>0</v>
          </cell>
          <cell r="CP212">
            <v>0</v>
          </cell>
          <cell r="CR212">
            <v>0</v>
          </cell>
          <cell r="CS212">
            <v>0</v>
          </cell>
          <cell r="CT212">
            <v>0</v>
          </cell>
          <cell r="CU212">
            <v>0</v>
          </cell>
          <cell r="CV212">
            <v>0</v>
          </cell>
          <cell r="CW212">
            <v>0</v>
          </cell>
          <cell r="CX212">
            <v>0</v>
          </cell>
          <cell r="CY212">
            <v>0</v>
          </cell>
          <cell r="CZ212">
            <v>0</v>
          </cell>
          <cell r="DA212">
            <v>0</v>
          </cell>
          <cell r="DB212">
            <v>0</v>
          </cell>
          <cell r="DC212">
            <v>0</v>
          </cell>
          <cell r="DD212">
            <v>0</v>
          </cell>
          <cell r="DE212">
            <v>0</v>
          </cell>
          <cell r="DF212">
            <v>0</v>
          </cell>
          <cell r="DG212">
            <v>0</v>
          </cell>
          <cell r="DH212">
            <v>0</v>
          </cell>
          <cell r="DI212">
            <v>0</v>
          </cell>
          <cell r="DJ212">
            <v>0</v>
          </cell>
          <cell r="DK212">
            <v>0</v>
          </cell>
          <cell r="DL212">
            <v>0</v>
          </cell>
          <cell r="DM212">
            <v>0</v>
          </cell>
          <cell r="DN212">
            <v>0</v>
          </cell>
          <cell r="DO212">
            <v>0</v>
          </cell>
          <cell r="DP212">
            <v>0</v>
          </cell>
          <cell r="DQ212">
            <v>0</v>
          </cell>
          <cell r="DR212">
            <v>0</v>
          </cell>
          <cell r="DS212">
            <v>0</v>
          </cell>
          <cell r="DT212">
            <v>0</v>
          </cell>
          <cell r="DU212">
            <v>0</v>
          </cell>
          <cell r="DV212">
            <v>0</v>
          </cell>
          <cell r="DW212">
            <v>0</v>
          </cell>
          <cell r="DX212">
            <v>0</v>
          </cell>
          <cell r="DY212">
            <v>0</v>
          </cell>
          <cell r="DZ212">
            <v>0</v>
          </cell>
          <cell r="EA212">
            <v>0</v>
          </cell>
          <cell r="EB212">
            <v>0</v>
          </cell>
          <cell r="EC212" t="str">
            <v>OK</v>
          </cell>
          <cell r="EE212">
            <v>-728</v>
          </cell>
          <cell r="EF212">
            <v>0</v>
          </cell>
        </row>
        <row r="213">
          <cell r="F213" t="str">
            <v>VO-2.01.02</v>
          </cell>
          <cell r="G213" t="str">
            <v xml:space="preserve"> </v>
          </cell>
          <cell r="H213" t="str">
            <v xml:space="preserve"> </v>
          </cell>
          <cell r="I213">
            <v>0</v>
          </cell>
          <cell r="J213" t="str">
            <v xml:space="preserve"> </v>
          </cell>
          <cell r="K213">
            <v>0</v>
          </cell>
          <cell r="L213">
            <v>0</v>
          </cell>
          <cell r="M213">
            <v>392000</v>
          </cell>
          <cell r="N213">
            <v>0</v>
          </cell>
          <cell r="P213">
            <v>0</v>
          </cell>
          <cell r="Q213">
            <v>0</v>
          </cell>
          <cell r="R213">
            <v>0</v>
          </cell>
          <cell r="S213">
            <v>0</v>
          </cell>
          <cell r="T213">
            <v>0</v>
          </cell>
          <cell r="U213">
            <v>0</v>
          </cell>
          <cell r="V213">
            <v>0</v>
          </cell>
          <cell r="X213">
            <v>0</v>
          </cell>
          <cell r="AR213">
            <v>0</v>
          </cell>
          <cell r="AX213">
            <v>1710</v>
          </cell>
          <cell r="BB213">
            <v>0</v>
          </cell>
          <cell r="CD213">
            <v>1710</v>
          </cell>
          <cell r="CE213" t="str">
            <v>Failse</v>
          </cell>
          <cell r="CF213">
            <v>0</v>
          </cell>
          <cell r="CH213">
            <v>0</v>
          </cell>
          <cell r="CJ213">
            <v>0</v>
          </cell>
          <cell r="CL213">
            <v>0</v>
          </cell>
          <cell r="CN213">
            <v>0</v>
          </cell>
          <cell r="CP213">
            <v>0</v>
          </cell>
          <cell r="CR213">
            <v>0</v>
          </cell>
          <cell r="CS213">
            <v>0</v>
          </cell>
          <cell r="CT213">
            <v>0</v>
          </cell>
          <cell r="CU213">
            <v>0</v>
          </cell>
          <cell r="CV213">
            <v>0</v>
          </cell>
          <cell r="CW213">
            <v>0</v>
          </cell>
          <cell r="CX213">
            <v>0</v>
          </cell>
          <cell r="CY213">
            <v>0</v>
          </cell>
          <cell r="CZ213">
            <v>0</v>
          </cell>
          <cell r="DA213">
            <v>0</v>
          </cell>
          <cell r="DB213">
            <v>0</v>
          </cell>
          <cell r="DC213">
            <v>0</v>
          </cell>
          <cell r="DD213">
            <v>0</v>
          </cell>
          <cell r="DE213">
            <v>0</v>
          </cell>
          <cell r="DF213">
            <v>0</v>
          </cell>
          <cell r="DG213">
            <v>0</v>
          </cell>
          <cell r="DH213">
            <v>0</v>
          </cell>
          <cell r="DI213">
            <v>0</v>
          </cell>
          <cell r="DJ213">
            <v>0</v>
          </cell>
          <cell r="DK213">
            <v>0</v>
          </cell>
          <cell r="DL213">
            <v>0</v>
          </cell>
          <cell r="DM213">
            <v>0</v>
          </cell>
          <cell r="DN213">
            <v>0</v>
          </cell>
          <cell r="DO213">
            <v>0</v>
          </cell>
          <cell r="DP213">
            <v>0</v>
          </cell>
          <cell r="DQ213">
            <v>0</v>
          </cell>
          <cell r="DR213">
            <v>0</v>
          </cell>
          <cell r="DS213">
            <v>0</v>
          </cell>
          <cell r="DT213">
            <v>0</v>
          </cell>
          <cell r="DU213">
            <v>0</v>
          </cell>
          <cell r="DV213">
            <v>0</v>
          </cell>
          <cell r="DW213">
            <v>0</v>
          </cell>
          <cell r="DX213">
            <v>0</v>
          </cell>
          <cell r="DY213">
            <v>0</v>
          </cell>
          <cell r="DZ213">
            <v>0</v>
          </cell>
          <cell r="EA213">
            <v>0</v>
          </cell>
          <cell r="EB213">
            <v>0</v>
          </cell>
          <cell r="EC213" t="str">
            <v>OK</v>
          </cell>
          <cell r="EE213">
            <v>-1710</v>
          </cell>
          <cell r="EF213">
            <v>0</v>
          </cell>
        </row>
        <row r="214">
          <cell r="F214" t="str">
            <v>VO-2.01.03</v>
          </cell>
          <cell r="G214" t="str">
            <v xml:space="preserve"> </v>
          </cell>
          <cell r="H214" t="str">
            <v xml:space="preserve"> </v>
          </cell>
          <cell r="I214">
            <v>0</v>
          </cell>
          <cell r="J214" t="str">
            <v xml:space="preserve"> </v>
          </cell>
          <cell r="K214">
            <v>0</v>
          </cell>
          <cell r="L214">
            <v>0</v>
          </cell>
          <cell r="M214">
            <v>392000</v>
          </cell>
          <cell r="N214">
            <v>0</v>
          </cell>
          <cell r="P214">
            <v>0</v>
          </cell>
          <cell r="Q214">
            <v>0</v>
          </cell>
          <cell r="R214">
            <v>0</v>
          </cell>
          <cell r="S214">
            <v>0</v>
          </cell>
          <cell r="T214">
            <v>0</v>
          </cell>
          <cell r="U214">
            <v>0</v>
          </cell>
          <cell r="V214">
            <v>0</v>
          </cell>
          <cell r="X214">
            <v>0</v>
          </cell>
          <cell r="AR214">
            <v>0</v>
          </cell>
          <cell r="AX214">
            <v>570</v>
          </cell>
          <cell r="BB214">
            <v>0</v>
          </cell>
          <cell r="CD214">
            <v>570</v>
          </cell>
          <cell r="CE214" t="str">
            <v>Failse</v>
          </cell>
          <cell r="CF214">
            <v>0</v>
          </cell>
          <cell r="CH214">
            <v>0</v>
          </cell>
          <cell r="CJ214">
            <v>0</v>
          </cell>
          <cell r="CL214">
            <v>0</v>
          </cell>
          <cell r="CN214">
            <v>0</v>
          </cell>
          <cell r="CP214">
            <v>0</v>
          </cell>
          <cell r="CR214">
            <v>0</v>
          </cell>
          <cell r="CS214">
            <v>0</v>
          </cell>
          <cell r="CT214">
            <v>0</v>
          </cell>
          <cell r="CU214">
            <v>0</v>
          </cell>
          <cell r="CV214">
            <v>0</v>
          </cell>
          <cell r="CW214">
            <v>0</v>
          </cell>
          <cell r="CX214">
            <v>0</v>
          </cell>
          <cell r="CY214">
            <v>0</v>
          </cell>
          <cell r="CZ214">
            <v>0</v>
          </cell>
          <cell r="DA214">
            <v>0</v>
          </cell>
          <cell r="DB214">
            <v>0</v>
          </cell>
          <cell r="DC214">
            <v>0</v>
          </cell>
          <cell r="DD214">
            <v>0</v>
          </cell>
          <cell r="DE214">
            <v>0</v>
          </cell>
          <cell r="DF214">
            <v>0</v>
          </cell>
          <cell r="DG214">
            <v>0</v>
          </cell>
          <cell r="DH214">
            <v>0</v>
          </cell>
          <cell r="DI214">
            <v>0</v>
          </cell>
          <cell r="DJ214">
            <v>0</v>
          </cell>
          <cell r="DK214">
            <v>0</v>
          </cell>
          <cell r="DL214">
            <v>0</v>
          </cell>
          <cell r="DM214">
            <v>0</v>
          </cell>
          <cell r="DN214">
            <v>0</v>
          </cell>
          <cell r="DO214">
            <v>0</v>
          </cell>
          <cell r="DP214">
            <v>0</v>
          </cell>
          <cell r="DQ214">
            <v>0</v>
          </cell>
          <cell r="DR214">
            <v>0</v>
          </cell>
          <cell r="DS214">
            <v>0</v>
          </cell>
          <cell r="DT214">
            <v>0</v>
          </cell>
          <cell r="DU214">
            <v>0</v>
          </cell>
          <cell r="DV214">
            <v>0</v>
          </cell>
          <cell r="DW214">
            <v>0</v>
          </cell>
          <cell r="DX214">
            <v>0</v>
          </cell>
          <cell r="DY214">
            <v>0</v>
          </cell>
          <cell r="DZ214">
            <v>0</v>
          </cell>
          <cell r="EA214">
            <v>0</v>
          </cell>
          <cell r="EB214">
            <v>0</v>
          </cell>
          <cell r="EC214" t="str">
            <v>OK</v>
          </cell>
          <cell r="EE214">
            <v>-570</v>
          </cell>
          <cell r="EF214">
            <v>0</v>
          </cell>
        </row>
        <row r="215">
          <cell r="G215" t="str">
            <v xml:space="preserve"> </v>
          </cell>
          <cell r="H215" t="str">
            <v xml:space="preserve"> </v>
          </cell>
          <cell r="I215">
            <v>0</v>
          </cell>
          <cell r="J215" t="str">
            <v xml:space="preserve"> </v>
          </cell>
          <cell r="K215">
            <v>0</v>
          </cell>
          <cell r="L215">
            <v>0</v>
          </cell>
          <cell r="N215">
            <v>0</v>
          </cell>
          <cell r="P215">
            <v>0</v>
          </cell>
          <cell r="Q215">
            <v>0</v>
          </cell>
          <cell r="R215">
            <v>0</v>
          </cell>
          <cell r="S215">
            <v>0</v>
          </cell>
          <cell r="T215">
            <v>0</v>
          </cell>
          <cell r="U215">
            <v>0</v>
          </cell>
          <cell r="V215">
            <v>0</v>
          </cell>
          <cell r="X215">
            <v>0</v>
          </cell>
          <cell r="AR215">
            <v>0</v>
          </cell>
          <cell r="CD215">
            <v>0</v>
          </cell>
          <cell r="CE215" t="str">
            <v>OK</v>
          </cell>
          <cell r="CF215">
            <v>0</v>
          </cell>
          <cell r="CH215">
            <v>0</v>
          </cell>
          <cell r="CJ215">
            <v>0</v>
          </cell>
          <cell r="CL215">
            <v>0</v>
          </cell>
          <cell r="CN215">
            <v>0</v>
          </cell>
          <cell r="CP215">
            <v>0</v>
          </cell>
          <cell r="CR215">
            <v>0</v>
          </cell>
          <cell r="CS215">
            <v>0</v>
          </cell>
          <cell r="CT215">
            <v>0</v>
          </cell>
          <cell r="CU215">
            <v>0</v>
          </cell>
          <cell r="CV215">
            <v>0</v>
          </cell>
          <cell r="CW215">
            <v>0</v>
          </cell>
          <cell r="CX215">
            <v>0</v>
          </cell>
          <cell r="CY215">
            <v>0</v>
          </cell>
          <cell r="CZ215">
            <v>0</v>
          </cell>
          <cell r="DA215">
            <v>0</v>
          </cell>
          <cell r="DB215">
            <v>0</v>
          </cell>
          <cell r="DC215">
            <v>0</v>
          </cell>
          <cell r="DD215">
            <v>0</v>
          </cell>
          <cell r="DE215">
            <v>0</v>
          </cell>
          <cell r="DF215">
            <v>0</v>
          </cell>
          <cell r="DG215">
            <v>0</v>
          </cell>
          <cell r="DH215">
            <v>0</v>
          </cell>
          <cell r="DI215">
            <v>0</v>
          </cell>
          <cell r="DJ215">
            <v>0</v>
          </cell>
          <cell r="DK215">
            <v>0</v>
          </cell>
          <cell r="DL215">
            <v>0</v>
          </cell>
          <cell r="DM215">
            <v>0</v>
          </cell>
          <cell r="DN215">
            <v>0</v>
          </cell>
          <cell r="DO215">
            <v>0</v>
          </cell>
          <cell r="DP215">
            <v>0</v>
          </cell>
          <cell r="DQ215">
            <v>0</v>
          </cell>
          <cell r="DR215">
            <v>0</v>
          </cell>
          <cell r="DS215">
            <v>0</v>
          </cell>
          <cell r="DT215">
            <v>0</v>
          </cell>
          <cell r="DU215">
            <v>0</v>
          </cell>
          <cell r="DV215">
            <v>0</v>
          </cell>
          <cell r="DW215">
            <v>0</v>
          </cell>
          <cell r="DX215">
            <v>0</v>
          </cell>
          <cell r="DY215">
            <v>0</v>
          </cell>
          <cell r="DZ215">
            <v>0</v>
          </cell>
          <cell r="EA215">
            <v>0</v>
          </cell>
          <cell r="EB215">
            <v>0</v>
          </cell>
          <cell r="EC215" t="str">
            <v>OK</v>
          </cell>
          <cell r="EE215">
            <v>0</v>
          </cell>
          <cell r="EF215">
            <v>0</v>
          </cell>
        </row>
        <row r="216">
          <cell r="EC216" t="str">
            <v>OK</v>
          </cell>
        </row>
        <row r="217">
          <cell r="F217" t="str">
            <v>2.05.</v>
          </cell>
          <cell r="G217" t="str">
            <v>Công Tác Đất</v>
          </cell>
          <cell r="K217">
            <v>2405884213.7801461</v>
          </cell>
          <cell r="L217">
            <v>25520.376017499999</v>
          </cell>
          <cell r="N217">
            <v>2165295792.4021311</v>
          </cell>
          <cell r="P217">
            <v>0</v>
          </cell>
          <cell r="Q217">
            <v>0</v>
          </cell>
          <cell r="R217">
            <v>0</v>
          </cell>
          <cell r="S217">
            <v>25520.376017499999</v>
          </cell>
          <cell r="T217">
            <v>2165295792.4021311</v>
          </cell>
          <cell r="V217">
            <v>25520.376017499999</v>
          </cell>
          <cell r="X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U217">
            <v>24912.230589609957</v>
          </cell>
          <cell r="AV217">
            <v>0</v>
          </cell>
          <cell r="AW217">
            <v>0</v>
          </cell>
          <cell r="AX217">
            <v>0</v>
          </cell>
          <cell r="AY217">
            <v>0</v>
          </cell>
          <cell r="BA217">
            <v>2100</v>
          </cell>
          <cell r="BB217">
            <v>0</v>
          </cell>
          <cell r="BC217">
            <v>0</v>
          </cell>
          <cell r="BD217">
            <v>0</v>
          </cell>
          <cell r="BE217">
            <v>0</v>
          </cell>
          <cell r="BG217">
            <v>0</v>
          </cell>
          <cell r="BH217">
            <v>0</v>
          </cell>
          <cell r="BI217">
            <v>0</v>
          </cell>
          <cell r="BJ217">
            <v>0</v>
          </cell>
          <cell r="BK217">
            <v>0</v>
          </cell>
          <cell r="BM217">
            <v>0</v>
          </cell>
          <cell r="BN217">
            <v>0</v>
          </cell>
          <cell r="BO217">
            <v>0</v>
          </cell>
          <cell r="BP217">
            <v>0</v>
          </cell>
          <cell r="BQ217">
            <v>0</v>
          </cell>
          <cell r="BS217">
            <v>0</v>
          </cell>
          <cell r="BT217">
            <v>0</v>
          </cell>
          <cell r="BU217">
            <v>0</v>
          </cell>
          <cell r="BV217">
            <v>0</v>
          </cell>
          <cell r="BW217">
            <v>0</v>
          </cell>
          <cell r="BY217">
            <v>0</v>
          </cell>
          <cell r="BZ217">
            <v>0</v>
          </cell>
          <cell r="CA217">
            <v>0</v>
          </cell>
          <cell r="CB217">
            <v>0</v>
          </cell>
          <cell r="CC217">
            <v>0</v>
          </cell>
          <cell r="CD217">
            <v>27012.230589609957</v>
          </cell>
          <cell r="CE217">
            <v>0</v>
          </cell>
          <cell r="CF217">
            <v>0</v>
          </cell>
          <cell r="CH217">
            <v>0</v>
          </cell>
          <cell r="CJ217">
            <v>0</v>
          </cell>
          <cell r="CL217">
            <v>0</v>
          </cell>
          <cell r="CN217">
            <v>0</v>
          </cell>
          <cell r="CP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t="str">
            <v>OK</v>
          </cell>
          <cell r="EE217">
            <v>-1491.8545721099536</v>
          </cell>
          <cell r="EF217">
            <v>2165295792.4021311</v>
          </cell>
        </row>
        <row r="218">
          <cell r="F218" t="str">
            <v>2.05.01</v>
          </cell>
          <cell r="G218" t="str">
            <v>Đào đất  挖土</v>
          </cell>
          <cell r="H218" t="str">
            <v>m3</v>
          </cell>
          <cell r="I218">
            <v>1484.8475200000003</v>
          </cell>
          <cell r="J218">
            <v>44600</v>
          </cell>
          <cell r="K218">
            <v>66224199.392000012</v>
          </cell>
          <cell r="L218">
            <v>1484.8475200000003</v>
          </cell>
          <cell r="M218">
            <v>40140</v>
          </cell>
          <cell r="N218">
            <v>59601779.452800013</v>
          </cell>
          <cell r="P218">
            <v>0</v>
          </cell>
          <cell r="Q218">
            <v>0</v>
          </cell>
          <cell r="R218">
            <v>0</v>
          </cell>
          <cell r="S218">
            <v>1484.8475200000003</v>
          </cell>
          <cell r="T218">
            <v>59601779.452800013</v>
          </cell>
          <cell r="U218">
            <v>1</v>
          </cell>
          <cell r="V218">
            <v>1484.8475200000003</v>
          </cell>
          <cell r="X218">
            <v>0</v>
          </cell>
          <cell r="AR218">
            <v>0</v>
          </cell>
          <cell r="AU218">
            <v>513.58224504995599</v>
          </cell>
          <cell r="CD218">
            <v>513.58224504995599</v>
          </cell>
          <cell r="CE218" t="str">
            <v>OK</v>
          </cell>
          <cell r="CF218">
            <v>0</v>
          </cell>
          <cell r="CH218">
            <v>0</v>
          </cell>
          <cell r="CJ218">
            <v>0</v>
          </cell>
          <cell r="CL218">
            <v>0</v>
          </cell>
          <cell r="CN218">
            <v>0</v>
          </cell>
          <cell r="CP218">
            <v>0</v>
          </cell>
          <cell r="CR218">
            <v>0</v>
          </cell>
          <cell r="CS218">
            <v>0</v>
          </cell>
          <cell r="CT218">
            <v>0</v>
          </cell>
          <cell r="CU218">
            <v>0</v>
          </cell>
          <cell r="CV218">
            <v>0</v>
          </cell>
          <cell r="CW218">
            <v>0</v>
          </cell>
          <cell r="CX218">
            <v>0</v>
          </cell>
          <cell r="CY218">
            <v>0</v>
          </cell>
          <cell r="CZ218">
            <v>0</v>
          </cell>
          <cell r="DA218">
            <v>0</v>
          </cell>
          <cell r="DB218">
            <v>0</v>
          </cell>
          <cell r="DC218">
            <v>0</v>
          </cell>
          <cell r="DD218">
            <v>0</v>
          </cell>
          <cell r="DE218">
            <v>0</v>
          </cell>
          <cell r="DF218">
            <v>0</v>
          </cell>
          <cell r="DG218">
            <v>0</v>
          </cell>
          <cell r="DH218">
            <v>0</v>
          </cell>
          <cell r="DI218">
            <v>0</v>
          </cell>
          <cell r="DJ218">
            <v>0</v>
          </cell>
          <cell r="DK218">
            <v>0</v>
          </cell>
          <cell r="DL218">
            <v>0</v>
          </cell>
          <cell r="DM218">
            <v>0</v>
          </cell>
          <cell r="DN218">
            <v>0</v>
          </cell>
          <cell r="DO218">
            <v>0</v>
          </cell>
          <cell r="DP218">
            <v>0</v>
          </cell>
          <cell r="DQ218">
            <v>0</v>
          </cell>
          <cell r="DR218">
            <v>0</v>
          </cell>
          <cell r="DS218">
            <v>0</v>
          </cell>
          <cell r="DT218">
            <v>0</v>
          </cell>
          <cell r="DU218">
            <v>0</v>
          </cell>
          <cell r="DV218">
            <v>0</v>
          </cell>
          <cell r="DW218">
            <v>0</v>
          </cell>
          <cell r="DX218">
            <v>0</v>
          </cell>
          <cell r="DY218">
            <v>0</v>
          </cell>
          <cell r="DZ218">
            <v>0</v>
          </cell>
          <cell r="EA218">
            <v>0</v>
          </cell>
          <cell r="EB218">
            <v>0</v>
          </cell>
          <cell r="EC218" t="str">
            <v>OK</v>
          </cell>
          <cell r="EE218">
            <v>971.26527495004427</v>
          </cell>
          <cell r="EF218">
            <v>59601779.452800013</v>
          </cell>
        </row>
        <row r="219">
          <cell r="F219" t="str">
            <v>2.05.02</v>
          </cell>
          <cell r="G219" t="str">
            <v>Lấp đất  填土</v>
          </cell>
          <cell r="H219" t="str">
            <v>m3</v>
          </cell>
          <cell r="I219">
            <v>952.53907000000038</v>
          </cell>
          <cell r="J219">
            <v>55750</v>
          </cell>
          <cell r="K219">
            <v>53104053.152500018</v>
          </cell>
          <cell r="L219">
            <v>952.53907000000038</v>
          </cell>
          <cell r="M219">
            <v>50175</v>
          </cell>
          <cell r="N219">
            <v>47793647.837250017</v>
          </cell>
          <cell r="P219">
            <v>0</v>
          </cell>
          <cell r="Q219">
            <v>0</v>
          </cell>
          <cell r="R219">
            <v>0</v>
          </cell>
          <cell r="S219">
            <v>952.53907000000038</v>
          </cell>
          <cell r="T219">
            <v>47793647.837250017</v>
          </cell>
          <cell r="U219">
            <v>1</v>
          </cell>
          <cell r="V219">
            <v>952.53907000000038</v>
          </cell>
          <cell r="X219">
            <v>0</v>
          </cell>
          <cell r="AR219">
            <v>0</v>
          </cell>
          <cell r="AU219">
            <v>236.51453000000001</v>
          </cell>
          <cell r="CD219">
            <v>236.51453000000001</v>
          </cell>
          <cell r="CE219" t="str">
            <v>OK</v>
          </cell>
          <cell r="CF219">
            <v>0</v>
          </cell>
          <cell r="CH219">
            <v>0</v>
          </cell>
          <cell r="CJ219">
            <v>0</v>
          </cell>
          <cell r="CL219">
            <v>0</v>
          </cell>
          <cell r="CN219">
            <v>0</v>
          </cell>
          <cell r="CP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t="str">
            <v>OK</v>
          </cell>
          <cell r="EE219">
            <v>716.02454000000034</v>
          </cell>
          <cell r="EF219">
            <v>47793647.837250017</v>
          </cell>
        </row>
        <row r="220">
          <cell r="F220" t="str">
            <v>2.05.03</v>
          </cell>
          <cell r="G220" t="str">
            <v>Vận chuyển đất trong phạm vị CT  運棄土再工程範圍</v>
          </cell>
          <cell r="H220" t="str">
            <v>m3</v>
          </cell>
          <cell r="I220">
            <v>532.30844999999988</v>
          </cell>
          <cell r="J220">
            <v>55750</v>
          </cell>
          <cell r="K220">
            <v>29676196.087499995</v>
          </cell>
          <cell r="L220">
            <v>532.30844999999988</v>
          </cell>
          <cell r="M220">
            <v>50175</v>
          </cell>
          <cell r="N220">
            <v>26708576.478749994</v>
          </cell>
          <cell r="P220">
            <v>0</v>
          </cell>
          <cell r="Q220">
            <v>0</v>
          </cell>
          <cell r="R220">
            <v>0</v>
          </cell>
          <cell r="S220">
            <v>532.30844999999988</v>
          </cell>
          <cell r="T220">
            <v>26708576.478749994</v>
          </cell>
          <cell r="U220">
            <v>1</v>
          </cell>
          <cell r="V220">
            <v>532.30844999999988</v>
          </cell>
          <cell r="X220">
            <v>0</v>
          </cell>
          <cell r="AR220">
            <v>0</v>
          </cell>
          <cell r="AU220">
            <v>277.072</v>
          </cell>
          <cell r="CD220">
            <v>277.072</v>
          </cell>
          <cell r="CE220" t="str">
            <v>OK</v>
          </cell>
          <cell r="CF220">
            <v>0</v>
          </cell>
          <cell r="CH220">
            <v>0</v>
          </cell>
          <cell r="CJ220">
            <v>0</v>
          </cell>
          <cell r="CL220">
            <v>0</v>
          </cell>
          <cell r="CN220">
            <v>0</v>
          </cell>
          <cell r="CP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t="str">
            <v>OK</v>
          </cell>
          <cell r="EE220">
            <v>255.23644999999988</v>
          </cell>
          <cell r="EF220">
            <v>26708576.478749994</v>
          </cell>
        </row>
        <row r="221">
          <cell r="F221" t="str">
            <v>2.05.04</v>
          </cell>
          <cell r="G221" t="str">
            <v>Sửa đất, đầm lèn móng 整理及夯實</v>
          </cell>
          <cell r="H221" t="str">
            <v>m2</v>
          </cell>
          <cell r="I221">
            <v>1468.1185</v>
          </cell>
          <cell r="J221">
            <v>27875</v>
          </cell>
          <cell r="K221">
            <v>40923803.1875</v>
          </cell>
          <cell r="L221">
            <v>1468.1185</v>
          </cell>
          <cell r="M221">
            <v>25087.5</v>
          </cell>
          <cell r="N221">
            <v>36831422.868749999</v>
          </cell>
          <cell r="P221">
            <v>0</v>
          </cell>
          <cell r="Q221">
            <v>0</v>
          </cell>
          <cell r="R221">
            <v>0</v>
          </cell>
          <cell r="S221">
            <v>1468.1185</v>
          </cell>
          <cell r="T221">
            <v>36831422.868749999</v>
          </cell>
          <cell r="U221">
            <v>1</v>
          </cell>
          <cell r="V221">
            <v>1468.1185</v>
          </cell>
          <cell r="X221">
            <v>0</v>
          </cell>
          <cell r="AR221">
            <v>0</v>
          </cell>
          <cell r="AU221">
            <v>2251.5647145600001</v>
          </cell>
          <cell r="CD221">
            <v>2251.5647145600001</v>
          </cell>
          <cell r="CE221" t="str">
            <v>Failse</v>
          </cell>
          <cell r="CF221">
            <v>0</v>
          </cell>
          <cell r="CH221">
            <v>0</v>
          </cell>
          <cell r="CJ221">
            <v>0</v>
          </cell>
          <cell r="CL221">
            <v>0</v>
          </cell>
          <cell r="CN221">
            <v>0</v>
          </cell>
          <cell r="CP221">
            <v>0</v>
          </cell>
          <cell r="CR221">
            <v>0</v>
          </cell>
          <cell r="CS221">
            <v>0</v>
          </cell>
          <cell r="CT221">
            <v>0</v>
          </cell>
          <cell r="CU221">
            <v>0</v>
          </cell>
          <cell r="CV221">
            <v>0</v>
          </cell>
          <cell r="CW221">
            <v>0</v>
          </cell>
          <cell r="CX221">
            <v>0</v>
          </cell>
          <cell r="CY221">
            <v>0</v>
          </cell>
          <cell r="CZ221">
            <v>0</v>
          </cell>
          <cell r="DA221">
            <v>0</v>
          </cell>
          <cell r="DB221">
            <v>0</v>
          </cell>
          <cell r="DC221">
            <v>0</v>
          </cell>
          <cell r="DD221">
            <v>0</v>
          </cell>
          <cell r="DE221">
            <v>0</v>
          </cell>
          <cell r="DF221">
            <v>0</v>
          </cell>
          <cell r="DG221">
            <v>0</v>
          </cell>
          <cell r="DH221">
            <v>0</v>
          </cell>
          <cell r="DI221">
            <v>0</v>
          </cell>
          <cell r="DJ221">
            <v>0</v>
          </cell>
          <cell r="DK221">
            <v>0</v>
          </cell>
          <cell r="DL221">
            <v>0</v>
          </cell>
          <cell r="DM221">
            <v>0</v>
          </cell>
          <cell r="DN221">
            <v>0</v>
          </cell>
          <cell r="DO221">
            <v>0</v>
          </cell>
          <cell r="DP221">
            <v>0</v>
          </cell>
          <cell r="DQ221">
            <v>0</v>
          </cell>
          <cell r="DR221">
            <v>0</v>
          </cell>
          <cell r="DS221">
            <v>0</v>
          </cell>
          <cell r="DT221">
            <v>0</v>
          </cell>
          <cell r="DU221">
            <v>0</v>
          </cell>
          <cell r="DV221">
            <v>0</v>
          </cell>
          <cell r="DW221">
            <v>0</v>
          </cell>
          <cell r="DX221">
            <v>0</v>
          </cell>
          <cell r="DY221">
            <v>0</v>
          </cell>
          <cell r="DZ221">
            <v>0</v>
          </cell>
          <cell r="EA221">
            <v>0</v>
          </cell>
          <cell r="EB221">
            <v>0</v>
          </cell>
          <cell r="EC221" t="str">
            <v>OK</v>
          </cell>
          <cell r="EE221">
            <v>-783.44621456000004</v>
          </cell>
          <cell r="EF221">
            <v>36831422.868749999</v>
          </cell>
        </row>
        <row r="222">
          <cell r="F222" t="str">
            <v>2.05.05</v>
          </cell>
          <cell r="G222" t="str">
            <v>Đầm đất, lu lèn chặt, nền xưởng  夯壓實</v>
          </cell>
          <cell r="H222" t="str">
            <v>m2</v>
          </cell>
          <cell r="I222">
            <v>6008.58</v>
          </cell>
          <cell r="J222">
            <v>27875</v>
          </cell>
          <cell r="K222">
            <v>167489167.5</v>
          </cell>
          <cell r="L222">
            <v>6008.58</v>
          </cell>
          <cell r="M222">
            <v>25087.5</v>
          </cell>
          <cell r="N222">
            <v>150740250.75</v>
          </cell>
          <cell r="P222">
            <v>0</v>
          </cell>
          <cell r="Q222">
            <v>0</v>
          </cell>
          <cell r="R222">
            <v>0</v>
          </cell>
          <cell r="S222">
            <v>6008.58</v>
          </cell>
          <cell r="T222">
            <v>150740250.75</v>
          </cell>
          <cell r="U222">
            <v>1</v>
          </cell>
          <cell r="V222">
            <v>6008.58</v>
          </cell>
          <cell r="X222">
            <v>0</v>
          </cell>
          <cell r="AR222">
            <v>0</v>
          </cell>
          <cell r="AU222">
            <v>6011.17</v>
          </cell>
          <cell r="CD222">
            <v>6011.17</v>
          </cell>
          <cell r="CE222" t="str">
            <v>Failse</v>
          </cell>
          <cell r="CF222">
            <v>0</v>
          </cell>
          <cell r="CH222">
            <v>0</v>
          </cell>
          <cell r="CJ222">
            <v>0</v>
          </cell>
          <cell r="CL222">
            <v>0</v>
          </cell>
          <cell r="CN222">
            <v>0</v>
          </cell>
          <cell r="CP222">
            <v>0</v>
          </cell>
          <cell r="CR222">
            <v>0</v>
          </cell>
          <cell r="CS222">
            <v>0</v>
          </cell>
          <cell r="CT222">
            <v>0</v>
          </cell>
          <cell r="CU222">
            <v>0</v>
          </cell>
          <cell r="CV222">
            <v>0</v>
          </cell>
          <cell r="CW222">
            <v>0</v>
          </cell>
          <cell r="CX222">
            <v>0</v>
          </cell>
          <cell r="CY222">
            <v>0</v>
          </cell>
          <cell r="CZ222">
            <v>0</v>
          </cell>
          <cell r="DA222">
            <v>0</v>
          </cell>
          <cell r="DB222">
            <v>0</v>
          </cell>
          <cell r="DC222">
            <v>0</v>
          </cell>
          <cell r="DD222">
            <v>0</v>
          </cell>
          <cell r="DE222">
            <v>0</v>
          </cell>
          <cell r="DF222">
            <v>0</v>
          </cell>
          <cell r="DG222">
            <v>0</v>
          </cell>
          <cell r="DH222">
            <v>0</v>
          </cell>
          <cell r="DI222">
            <v>0</v>
          </cell>
          <cell r="DJ222">
            <v>0</v>
          </cell>
          <cell r="DK222">
            <v>0</v>
          </cell>
          <cell r="DL222">
            <v>0</v>
          </cell>
          <cell r="DM222">
            <v>0</v>
          </cell>
          <cell r="DN222">
            <v>0</v>
          </cell>
          <cell r="DO222">
            <v>0</v>
          </cell>
          <cell r="DP222">
            <v>0</v>
          </cell>
          <cell r="DQ222">
            <v>0</v>
          </cell>
          <cell r="DR222">
            <v>0</v>
          </cell>
          <cell r="DS222">
            <v>0</v>
          </cell>
          <cell r="DT222">
            <v>0</v>
          </cell>
          <cell r="DU222">
            <v>0</v>
          </cell>
          <cell r="DV222">
            <v>0</v>
          </cell>
          <cell r="DW222">
            <v>0</v>
          </cell>
          <cell r="DX222">
            <v>0</v>
          </cell>
          <cell r="DY222">
            <v>0</v>
          </cell>
          <cell r="DZ222">
            <v>0</v>
          </cell>
          <cell r="EA222">
            <v>0</v>
          </cell>
          <cell r="EB222">
            <v>0</v>
          </cell>
          <cell r="EC222" t="str">
            <v>OK</v>
          </cell>
          <cell r="EE222">
            <v>-2.5900000000001455</v>
          </cell>
          <cell r="EF222">
            <v>150740250.75</v>
          </cell>
        </row>
        <row r="223">
          <cell r="F223" t="str">
            <v>2.05.06</v>
          </cell>
          <cell r="G223" t="str">
            <v>Đổ đá 0~4, lu lèn chặt, nền xưởng, dày 10cm,  0x4 級配</v>
          </cell>
          <cell r="H223" t="str">
            <v>m3</v>
          </cell>
          <cell r="I223">
            <v>677.50800000000004</v>
          </cell>
          <cell r="J223">
            <v>561514</v>
          </cell>
          <cell r="K223">
            <v>380430227.11200005</v>
          </cell>
          <cell r="L223">
            <v>677.50800000000004</v>
          </cell>
          <cell r="M223">
            <v>505362.60000000003</v>
          </cell>
          <cell r="N223">
            <v>342387204.40080005</v>
          </cell>
          <cell r="P223">
            <v>0</v>
          </cell>
          <cell r="Q223">
            <v>0</v>
          </cell>
          <cell r="R223">
            <v>0</v>
          </cell>
          <cell r="S223">
            <v>677.50800000000004</v>
          </cell>
          <cell r="T223">
            <v>342387204.40080005</v>
          </cell>
          <cell r="U223">
            <v>1</v>
          </cell>
          <cell r="V223">
            <v>677.50800000000004</v>
          </cell>
          <cell r="X223">
            <v>0</v>
          </cell>
          <cell r="AR223">
            <v>0</v>
          </cell>
          <cell r="AU223">
            <v>601.11700000000008</v>
          </cell>
          <cell r="CD223">
            <v>601.11700000000008</v>
          </cell>
          <cell r="CE223" t="str">
            <v>OK</v>
          </cell>
          <cell r="CF223">
            <v>0</v>
          </cell>
          <cell r="CH223">
            <v>0</v>
          </cell>
          <cell r="CJ223">
            <v>0</v>
          </cell>
          <cell r="CL223">
            <v>0</v>
          </cell>
          <cell r="CN223">
            <v>0</v>
          </cell>
          <cell r="CP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0</v>
          </cell>
          <cell r="EC223" t="str">
            <v>OK</v>
          </cell>
          <cell r="EE223">
            <v>76.390999999999963</v>
          </cell>
          <cell r="EF223">
            <v>342387204.40080005</v>
          </cell>
        </row>
        <row r="224">
          <cell r="F224" t="str">
            <v>2.05.07</v>
          </cell>
          <cell r="G224" t="str">
            <v>Đào đất  挖土</v>
          </cell>
          <cell r="H224" t="str">
            <v>m3</v>
          </cell>
          <cell r="I224">
            <v>447.26239999999996</v>
          </cell>
          <cell r="J224">
            <v>44600</v>
          </cell>
          <cell r="K224">
            <v>19947903.039999999</v>
          </cell>
          <cell r="L224">
            <v>447.26239999999996</v>
          </cell>
          <cell r="M224">
            <v>40140</v>
          </cell>
          <cell r="N224">
            <v>17953112.735999998</v>
          </cell>
          <cell r="P224">
            <v>0</v>
          </cell>
          <cell r="Q224">
            <v>0</v>
          </cell>
          <cell r="R224">
            <v>0</v>
          </cell>
          <cell r="S224">
            <v>447.26239999999996</v>
          </cell>
          <cell r="T224">
            <v>17953112.735999998</v>
          </cell>
          <cell r="U224">
            <v>1</v>
          </cell>
          <cell r="V224">
            <v>447.26239999999996</v>
          </cell>
          <cell r="X224">
            <v>0</v>
          </cell>
          <cell r="AR224">
            <v>0</v>
          </cell>
          <cell r="CD224">
            <v>0</v>
          </cell>
          <cell r="CE224" t="str">
            <v>OK</v>
          </cell>
          <cell r="CF224">
            <v>0</v>
          </cell>
          <cell r="CH224">
            <v>0</v>
          </cell>
          <cell r="CJ224">
            <v>0</v>
          </cell>
          <cell r="CL224">
            <v>0</v>
          </cell>
          <cell r="CN224">
            <v>0</v>
          </cell>
          <cell r="CP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t="str">
            <v>OK</v>
          </cell>
          <cell r="EE224">
            <v>447.26239999999996</v>
          </cell>
          <cell r="EF224">
            <v>17953112.735999998</v>
          </cell>
        </row>
        <row r="225">
          <cell r="F225" t="str">
            <v>2.05.08</v>
          </cell>
          <cell r="G225" t="str">
            <v>Lấp đất 填土</v>
          </cell>
          <cell r="H225" t="str">
            <v>m3</v>
          </cell>
          <cell r="I225">
            <v>392.71039999999994</v>
          </cell>
          <cell r="J225">
            <v>55750</v>
          </cell>
          <cell r="K225">
            <v>21893604.799999997</v>
          </cell>
          <cell r="L225">
            <v>392.71039999999994</v>
          </cell>
          <cell r="M225">
            <v>50175</v>
          </cell>
          <cell r="N225">
            <v>19704244.319999997</v>
          </cell>
          <cell r="P225">
            <v>0</v>
          </cell>
          <cell r="Q225">
            <v>0</v>
          </cell>
          <cell r="R225">
            <v>0</v>
          </cell>
          <cell r="S225">
            <v>392.71039999999994</v>
          </cell>
          <cell r="T225">
            <v>19704244.319999997</v>
          </cell>
          <cell r="U225">
            <v>1</v>
          </cell>
          <cell r="V225">
            <v>392.71039999999994</v>
          </cell>
          <cell r="X225">
            <v>0</v>
          </cell>
          <cell r="AR225">
            <v>0</v>
          </cell>
          <cell r="CD225">
            <v>0</v>
          </cell>
          <cell r="CE225" t="str">
            <v>OK</v>
          </cell>
          <cell r="CF225">
            <v>0</v>
          </cell>
          <cell r="CH225">
            <v>0</v>
          </cell>
          <cell r="CJ225">
            <v>0</v>
          </cell>
          <cell r="CL225">
            <v>0</v>
          </cell>
          <cell r="CN225">
            <v>0</v>
          </cell>
          <cell r="CP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t="str">
            <v>OK</v>
          </cell>
          <cell r="EE225">
            <v>392.71039999999994</v>
          </cell>
          <cell r="EF225">
            <v>19704244.319999997</v>
          </cell>
        </row>
        <row r="226">
          <cell r="F226" t="str">
            <v>2.05.09</v>
          </cell>
          <cell r="G226" t="str">
            <v>Vận chuyển đất 運棄土再工程範圍</v>
          </cell>
          <cell r="H226" t="str">
            <v>m3</v>
          </cell>
          <cell r="I226">
            <v>54.552</v>
          </cell>
          <cell r="J226">
            <v>55750</v>
          </cell>
          <cell r="K226">
            <v>3041274</v>
          </cell>
          <cell r="L226">
            <v>54.552</v>
          </cell>
          <cell r="M226">
            <v>50175</v>
          </cell>
          <cell r="N226">
            <v>2737146.6</v>
          </cell>
          <cell r="P226">
            <v>0</v>
          </cell>
          <cell r="Q226">
            <v>0</v>
          </cell>
          <cell r="R226">
            <v>0</v>
          </cell>
          <cell r="S226">
            <v>54.552</v>
          </cell>
          <cell r="T226">
            <v>2737146.6</v>
          </cell>
          <cell r="U226">
            <v>1</v>
          </cell>
          <cell r="V226">
            <v>54.552</v>
          </cell>
          <cell r="X226">
            <v>0</v>
          </cell>
          <cell r="AR226">
            <v>0</v>
          </cell>
          <cell r="CD226">
            <v>0</v>
          </cell>
          <cell r="CE226" t="str">
            <v>OK</v>
          </cell>
          <cell r="CF226">
            <v>0</v>
          </cell>
          <cell r="CH226">
            <v>0</v>
          </cell>
          <cell r="CJ226">
            <v>0</v>
          </cell>
          <cell r="CL226">
            <v>0</v>
          </cell>
          <cell r="CN226">
            <v>0</v>
          </cell>
          <cell r="CP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t="str">
            <v>OK</v>
          </cell>
          <cell r="EE226">
            <v>54.552</v>
          </cell>
          <cell r="EF226">
            <v>2737146.6</v>
          </cell>
        </row>
        <row r="227">
          <cell r="F227" t="str">
            <v>2.05.10</v>
          </cell>
          <cell r="G227" t="str">
            <v>Sữa đất đầm nền móng 夯壓實</v>
          </cell>
          <cell r="H227" t="str">
            <v>m2</v>
          </cell>
          <cell r="I227">
            <v>198</v>
          </cell>
          <cell r="J227">
            <v>27875</v>
          </cell>
          <cell r="K227">
            <v>5519250</v>
          </cell>
          <cell r="L227">
            <v>198</v>
          </cell>
          <cell r="M227">
            <v>25087.5</v>
          </cell>
          <cell r="N227">
            <v>4967325</v>
          </cell>
          <cell r="P227">
            <v>0</v>
          </cell>
          <cell r="Q227">
            <v>0</v>
          </cell>
          <cell r="R227">
            <v>0</v>
          </cell>
          <cell r="S227">
            <v>198</v>
          </cell>
          <cell r="T227">
            <v>4967325</v>
          </cell>
          <cell r="U227">
            <v>1</v>
          </cell>
          <cell r="V227">
            <v>198</v>
          </cell>
          <cell r="X227">
            <v>0</v>
          </cell>
          <cell r="AR227">
            <v>0</v>
          </cell>
          <cell r="CD227">
            <v>0</v>
          </cell>
          <cell r="CE227" t="str">
            <v>OK</v>
          </cell>
          <cell r="CF227">
            <v>0</v>
          </cell>
          <cell r="CH227">
            <v>0</v>
          </cell>
          <cell r="CJ227">
            <v>0</v>
          </cell>
          <cell r="CL227">
            <v>0</v>
          </cell>
          <cell r="CN227">
            <v>0</v>
          </cell>
          <cell r="CP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t="str">
            <v>OK</v>
          </cell>
          <cell r="EE227">
            <v>198</v>
          </cell>
          <cell r="EF227">
            <v>4967325</v>
          </cell>
        </row>
        <row r="228">
          <cell r="F228" t="str">
            <v>2.05.11</v>
          </cell>
          <cell r="G228" t="str">
            <v xml:space="preserve">Đóng cừ tràm  </v>
          </cell>
          <cell r="H228" t="str">
            <v>Cây</v>
          </cell>
          <cell r="I228">
            <v>2420.0000000000005</v>
          </cell>
          <cell r="J228">
            <v>55750</v>
          </cell>
          <cell r="K228">
            <v>134915000.00000003</v>
          </cell>
          <cell r="L228">
            <v>2420.0000000000005</v>
          </cell>
          <cell r="M228">
            <v>50175</v>
          </cell>
          <cell r="N228">
            <v>121423500.00000003</v>
          </cell>
          <cell r="P228">
            <v>0</v>
          </cell>
          <cell r="Q228">
            <v>0</v>
          </cell>
          <cell r="R228">
            <v>0</v>
          </cell>
          <cell r="S228">
            <v>2420.0000000000005</v>
          </cell>
          <cell r="T228">
            <v>121423500.00000003</v>
          </cell>
          <cell r="U228">
            <v>1</v>
          </cell>
          <cell r="V228">
            <v>2420.0000000000005</v>
          </cell>
          <cell r="X228">
            <v>0</v>
          </cell>
          <cell r="AR228">
            <v>0</v>
          </cell>
          <cell r="BA228">
            <v>2100</v>
          </cell>
          <cell r="CD228">
            <v>2100</v>
          </cell>
          <cell r="CE228" t="str">
            <v>OK</v>
          </cell>
          <cell r="CF228">
            <v>0</v>
          </cell>
          <cell r="CH228">
            <v>0</v>
          </cell>
          <cell r="CJ228">
            <v>0</v>
          </cell>
          <cell r="CL228">
            <v>0</v>
          </cell>
          <cell r="CN228">
            <v>0</v>
          </cell>
          <cell r="CP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t="str">
            <v>OK</v>
          </cell>
          <cell r="EE228">
            <v>320.00000000000045</v>
          </cell>
          <cell r="EF228">
            <v>121423500.00000003</v>
          </cell>
        </row>
        <row r="229">
          <cell r="F229" t="str">
            <v>2.05.12</v>
          </cell>
          <cell r="G229" t="str">
            <v>Lu nền hạ  压地面</v>
          </cell>
          <cell r="H229" t="str">
            <v>m2</v>
          </cell>
          <cell r="I229">
            <v>5648.74</v>
          </cell>
          <cell r="J229">
            <v>27875</v>
          </cell>
          <cell r="K229">
            <v>157458627.5</v>
          </cell>
          <cell r="L229">
            <v>5648.74</v>
          </cell>
          <cell r="M229">
            <v>25087.5</v>
          </cell>
          <cell r="N229">
            <v>141712764.75</v>
          </cell>
          <cell r="P229">
            <v>0</v>
          </cell>
          <cell r="Q229">
            <v>0</v>
          </cell>
          <cell r="R229">
            <v>0</v>
          </cell>
          <cell r="S229">
            <v>5648.74</v>
          </cell>
          <cell r="T229">
            <v>141712764.75</v>
          </cell>
          <cell r="U229">
            <v>1</v>
          </cell>
          <cell r="V229">
            <v>5648.74</v>
          </cell>
          <cell r="X229">
            <v>0</v>
          </cell>
          <cell r="AR229">
            <v>0</v>
          </cell>
          <cell r="AU229">
            <v>6181.5649999999996</v>
          </cell>
          <cell r="CD229">
            <v>6181.5649999999996</v>
          </cell>
          <cell r="CE229" t="str">
            <v>Failse</v>
          </cell>
          <cell r="CF229">
            <v>0</v>
          </cell>
          <cell r="CH229">
            <v>0</v>
          </cell>
          <cell r="CJ229">
            <v>0</v>
          </cell>
          <cell r="CL229">
            <v>0</v>
          </cell>
          <cell r="CN229">
            <v>0</v>
          </cell>
          <cell r="CP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t="str">
            <v>OK</v>
          </cell>
          <cell r="EE229">
            <v>-532.82499999999982</v>
          </cell>
          <cell r="EF229">
            <v>141712764.75</v>
          </cell>
        </row>
        <row r="230">
          <cell r="F230" t="str">
            <v>2.05.13</v>
          </cell>
          <cell r="G230" t="str">
            <v>Đổ đá 0x4 lu lèn chặt, nền , dày 10cm,  級配</v>
          </cell>
          <cell r="H230" t="str">
            <v>m3</v>
          </cell>
          <cell r="I230">
            <v>564.87400000000002</v>
          </cell>
          <cell r="J230">
            <v>561514</v>
          </cell>
          <cell r="K230">
            <v>317184659.236</v>
          </cell>
          <cell r="L230">
            <v>564.87400000000002</v>
          </cell>
          <cell r="M230">
            <v>505362.60000000003</v>
          </cell>
          <cell r="N230">
            <v>285466193.31240004</v>
          </cell>
          <cell r="P230">
            <v>0</v>
          </cell>
          <cell r="Q230">
            <v>0</v>
          </cell>
          <cell r="R230">
            <v>0</v>
          </cell>
          <cell r="S230">
            <v>564.87400000000002</v>
          </cell>
          <cell r="T230">
            <v>285466193.31240004</v>
          </cell>
          <cell r="U230">
            <v>1</v>
          </cell>
          <cell r="V230">
            <v>564.87400000000002</v>
          </cell>
          <cell r="X230">
            <v>0</v>
          </cell>
          <cell r="AR230">
            <v>0</v>
          </cell>
          <cell r="AU230">
            <v>618.15700000000004</v>
          </cell>
          <cell r="CD230">
            <v>618.15700000000004</v>
          </cell>
          <cell r="CE230" t="str">
            <v>Failse</v>
          </cell>
          <cell r="CF230">
            <v>0</v>
          </cell>
          <cell r="CH230">
            <v>0</v>
          </cell>
          <cell r="CJ230">
            <v>0</v>
          </cell>
          <cell r="CL230">
            <v>0</v>
          </cell>
          <cell r="CN230">
            <v>0</v>
          </cell>
          <cell r="CP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t="str">
            <v>OK</v>
          </cell>
          <cell r="EE230">
            <v>-53.283000000000015</v>
          </cell>
          <cell r="EF230">
            <v>285466193.31240004</v>
          </cell>
        </row>
        <row r="231">
          <cell r="F231" t="str">
            <v>2.05.14</v>
          </cell>
          <cell r="G231" t="str">
            <v>Đổ đá 4x6 lu lèn chặt, nền , dày 30cm,  級配</v>
          </cell>
          <cell r="H231" t="str">
            <v>m3</v>
          </cell>
          <cell r="I231">
            <v>1694.6219999999998</v>
          </cell>
          <cell r="J231">
            <v>468300</v>
          </cell>
          <cell r="K231">
            <v>793591482.5999999</v>
          </cell>
          <cell r="L231">
            <v>1694.6219999999998</v>
          </cell>
          <cell r="M231">
            <v>421470</v>
          </cell>
          <cell r="N231">
            <v>714232334.33999991</v>
          </cell>
          <cell r="P231">
            <v>0</v>
          </cell>
          <cell r="Q231">
            <v>0</v>
          </cell>
          <cell r="R231">
            <v>0</v>
          </cell>
          <cell r="S231">
            <v>1694.6219999999998</v>
          </cell>
          <cell r="T231">
            <v>714232334.33999991</v>
          </cell>
          <cell r="U231">
            <v>1</v>
          </cell>
          <cell r="V231">
            <v>1694.6219999999998</v>
          </cell>
          <cell r="X231">
            <v>0</v>
          </cell>
          <cell r="AR231">
            <v>0</v>
          </cell>
          <cell r="AU231">
            <v>1854.4709999999998</v>
          </cell>
          <cell r="CD231">
            <v>1854.4709999999998</v>
          </cell>
          <cell r="CE231" t="str">
            <v>Failse</v>
          </cell>
          <cell r="CF231">
            <v>0</v>
          </cell>
          <cell r="CH231">
            <v>0</v>
          </cell>
          <cell r="CJ231">
            <v>0</v>
          </cell>
          <cell r="CL231">
            <v>0</v>
          </cell>
          <cell r="CN231">
            <v>0</v>
          </cell>
          <cell r="CP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0</v>
          </cell>
          <cell r="EC231" t="str">
            <v>OK</v>
          </cell>
          <cell r="EE231">
            <v>-159.84899999999993</v>
          </cell>
          <cell r="EF231">
            <v>714232334.33999991</v>
          </cell>
        </row>
        <row r="232">
          <cell r="F232" t="str">
            <v>2.05.15</v>
          </cell>
          <cell r="G232" t="str">
            <v>Lu nền hạ 压地面</v>
          </cell>
          <cell r="H232" t="str">
            <v>m2</v>
          </cell>
          <cell r="I232">
            <v>756.87302199999999</v>
          </cell>
          <cell r="J232">
            <v>27875</v>
          </cell>
          <cell r="K232">
            <v>21097835.488249999</v>
          </cell>
          <cell r="L232">
            <v>756.87302199999999</v>
          </cell>
          <cell r="M232">
            <v>25087.5</v>
          </cell>
          <cell r="N232">
            <v>18988051.939424999</v>
          </cell>
          <cell r="P232">
            <v>0</v>
          </cell>
          <cell r="Q232">
            <v>0</v>
          </cell>
          <cell r="R232">
            <v>0</v>
          </cell>
          <cell r="S232">
            <v>756.87302199999999</v>
          </cell>
          <cell r="T232">
            <v>18988051.939424999</v>
          </cell>
          <cell r="U232">
            <v>1</v>
          </cell>
          <cell r="V232">
            <v>756.87302199999999</v>
          </cell>
          <cell r="X232">
            <v>0</v>
          </cell>
          <cell r="AR232">
            <v>0</v>
          </cell>
          <cell r="AU232">
            <v>185.44710000000001</v>
          </cell>
          <cell r="CD232">
            <v>185.44710000000001</v>
          </cell>
          <cell r="CE232" t="str">
            <v>OK</v>
          </cell>
          <cell r="CF232">
            <v>0</v>
          </cell>
          <cell r="CH232">
            <v>0</v>
          </cell>
          <cell r="CJ232">
            <v>0</v>
          </cell>
          <cell r="CL232">
            <v>0</v>
          </cell>
          <cell r="CN232">
            <v>0</v>
          </cell>
          <cell r="CP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t="str">
            <v>OK</v>
          </cell>
          <cell r="EE232">
            <v>571.42592200000001</v>
          </cell>
          <cell r="EF232">
            <v>18988051.939424999</v>
          </cell>
        </row>
        <row r="233">
          <cell r="F233" t="str">
            <v>2.05.16</v>
          </cell>
          <cell r="G233" t="str">
            <v>Đổ đá 0x4 lu lèn chặt, nền , dày 10cm, 級配</v>
          </cell>
          <cell r="H233" t="str">
            <v>m3</v>
          </cell>
          <cell r="I233">
            <v>75.687302200000005</v>
          </cell>
          <cell r="J233">
            <v>561514</v>
          </cell>
          <cell r="K233">
            <v>42499479.807530805</v>
          </cell>
          <cell r="L233">
            <v>75.687302200000005</v>
          </cell>
          <cell r="M233">
            <v>505362.60000000003</v>
          </cell>
          <cell r="N233">
            <v>38249531.826777726</v>
          </cell>
          <cell r="P233">
            <v>0</v>
          </cell>
          <cell r="Q233">
            <v>0</v>
          </cell>
          <cell r="R233">
            <v>0</v>
          </cell>
          <cell r="S233">
            <v>75.687302200000005</v>
          </cell>
          <cell r="T233">
            <v>38249531.826777726</v>
          </cell>
          <cell r="U233">
            <v>1</v>
          </cell>
          <cell r="V233">
            <v>75.687302200000005</v>
          </cell>
          <cell r="X233">
            <v>0</v>
          </cell>
          <cell r="AR233">
            <v>0</v>
          </cell>
          <cell r="AU233">
            <v>6181.57</v>
          </cell>
          <cell r="CD233">
            <v>6181.57</v>
          </cell>
          <cell r="CE233" t="str">
            <v>Failse</v>
          </cell>
          <cell r="CF233">
            <v>0</v>
          </cell>
          <cell r="CH233">
            <v>0</v>
          </cell>
          <cell r="CJ233">
            <v>0</v>
          </cell>
          <cell r="CL233">
            <v>0</v>
          </cell>
          <cell r="CN233">
            <v>0</v>
          </cell>
          <cell r="CP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t="str">
            <v>OK</v>
          </cell>
          <cell r="EE233">
            <v>-6105.8826977999997</v>
          </cell>
          <cell r="EF233">
            <v>38249531.826777726</v>
          </cell>
        </row>
        <row r="234">
          <cell r="F234" t="str">
            <v>2.05.17</v>
          </cell>
          <cell r="G234" t="str">
            <v>Đổ đá 4x6 lu lèn chặt, nền , dày 15cm,  級配</v>
          </cell>
          <cell r="H234" t="str">
            <v>m3</v>
          </cell>
          <cell r="I234">
            <v>113.53095329999999</v>
          </cell>
          <cell r="J234">
            <v>524050</v>
          </cell>
          <cell r="K234">
            <v>59495896.076864995</v>
          </cell>
          <cell r="L234">
            <v>113.53095329999999</v>
          </cell>
          <cell r="M234">
            <v>471645</v>
          </cell>
          <cell r="N234">
            <v>53546306.469178498</v>
          </cell>
          <cell r="P234">
            <v>0</v>
          </cell>
          <cell r="Q234">
            <v>0</v>
          </cell>
          <cell r="R234">
            <v>0</v>
          </cell>
          <cell r="S234">
            <v>113.53095329999999</v>
          </cell>
          <cell r="T234">
            <v>53546306.469178498</v>
          </cell>
          <cell r="U234">
            <v>1</v>
          </cell>
          <cell r="V234">
            <v>113.53095329999999</v>
          </cell>
          <cell r="X234">
            <v>0</v>
          </cell>
          <cell r="AR234">
            <v>0</v>
          </cell>
          <cell r="CD234">
            <v>0</v>
          </cell>
          <cell r="CE234" t="str">
            <v>OK</v>
          </cell>
          <cell r="CF234">
            <v>0</v>
          </cell>
          <cell r="CH234">
            <v>0</v>
          </cell>
          <cell r="CJ234">
            <v>0</v>
          </cell>
          <cell r="CL234">
            <v>0</v>
          </cell>
          <cell r="CN234">
            <v>0</v>
          </cell>
          <cell r="CP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t="str">
            <v>OK</v>
          </cell>
          <cell r="EE234">
            <v>113.53095329999999</v>
          </cell>
          <cell r="EF234">
            <v>53546306.469178498</v>
          </cell>
        </row>
        <row r="235">
          <cell r="F235" t="str">
            <v>2.05.18</v>
          </cell>
          <cell r="G235" t="str">
            <v>Đào đất   挖土</v>
          </cell>
          <cell r="H235" t="str">
            <v>m3</v>
          </cell>
          <cell r="I235">
            <v>466.12800000000004</v>
          </cell>
          <cell r="J235">
            <v>44600</v>
          </cell>
          <cell r="K235">
            <v>20789308.800000001</v>
          </cell>
          <cell r="L235">
            <v>466.12800000000004</v>
          </cell>
          <cell r="M235">
            <v>40140</v>
          </cell>
          <cell r="N235">
            <v>18710377.920000002</v>
          </cell>
          <cell r="P235">
            <v>0</v>
          </cell>
          <cell r="Q235">
            <v>0</v>
          </cell>
          <cell r="R235">
            <v>0</v>
          </cell>
          <cell r="S235">
            <v>466.12800000000004</v>
          </cell>
          <cell r="T235">
            <v>18710377.920000002</v>
          </cell>
          <cell r="U235">
            <v>1</v>
          </cell>
          <cell r="V235">
            <v>466.12800000000004</v>
          </cell>
          <cell r="X235">
            <v>0</v>
          </cell>
          <cell r="AR235">
            <v>0</v>
          </cell>
          <cell r="CD235">
            <v>0</v>
          </cell>
          <cell r="CE235" t="str">
            <v>OK</v>
          </cell>
          <cell r="CF235">
            <v>0</v>
          </cell>
          <cell r="CH235">
            <v>0</v>
          </cell>
          <cell r="CJ235">
            <v>0</v>
          </cell>
          <cell r="CL235">
            <v>0</v>
          </cell>
          <cell r="CN235">
            <v>0</v>
          </cell>
          <cell r="CP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t="str">
            <v>OK</v>
          </cell>
          <cell r="EE235">
            <v>466.12800000000004</v>
          </cell>
          <cell r="EF235">
            <v>18710377.920000002</v>
          </cell>
        </row>
        <row r="236">
          <cell r="F236" t="str">
            <v>2.05.19</v>
          </cell>
          <cell r="G236" t="str">
            <v>Lấp đất  回填土</v>
          </cell>
          <cell r="H236" t="str">
            <v>m3</v>
          </cell>
          <cell r="I236">
            <v>310.75200000000001</v>
          </cell>
          <cell r="J236">
            <v>55750</v>
          </cell>
          <cell r="K236">
            <v>17324424</v>
          </cell>
          <cell r="L236">
            <v>310.75200000000001</v>
          </cell>
          <cell r="M236">
            <v>50175</v>
          </cell>
          <cell r="N236">
            <v>15591981.6</v>
          </cell>
          <cell r="P236">
            <v>0</v>
          </cell>
          <cell r="Q236">
            <v>0</v>
          </cell>
          <cell r="R236">
            <v>0</v>
          </cell>
          <cell r="S236">
            <v>310.75200000000001</v>
          </cell>
          <cell r="T236">
            <v>15591981.6</v>
          </cell>
          <cell r="U236">
            <v>1</v>
          </cell>
          <cell r="V236">
            <v>310.75200000000001</v>
          </cell>
          <cell r="X236">
            <v>0</v>
          </cell>
          <cell r="AR236">
            <v>0</v>
          </cell>
          <cell r="CD236">
            <v>0</v>
          </cell>
          <cell r="CE236" t="str">
            <v>OK</v>
          </cell>
          <cell r="CF236">
            <v>0</v>
          </cell>
          <cell r="CH236">
            <v>0</v>
          </cell>
          <cell r="CJ236">
            <v>0</v>
          </cell>
          <cell r="CL236">
            <v>0</v>
          </cell>
          <cell r="CN236">
            <v>0</v>
          </cell>
          <cell r="CP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t="str">
            <v>OK</v>
          </cell>
          <cell r="EE236">
            <v>310.75200000000001</v>
          </cell>
          <cell r="EF236">
            <v>15591981.6</v>
          </cell>
        </row>
        <row r="237">
          <cell r="F237" t="str">
            <v>2.05.20</v>
          </cell>
          <cell r="G237" t="str">
            <v>Sửa đất, đầm lèn nền 整理及压</v>
          </cell>
          <cell r="H237" t="str">
            <v>m2</v>
          </cell>
          <cell r="I237">
            <v>279.67680000000001</v>
          </cell>
          <cell r="J237">
            <v>27875</v>
          </cell>
          <cell r="K237">
            <v>7795990.8000000007</v>
          </cell>
          <cell r="L237">
            <v>279.67680000000001</v>
          </cell>
          <cell r="M237">
            <v>25087.5</v>
          </cell>
          <cell r="N237">
            <v>7016391.7200000007</v>
          </cell>
          <cell r="P237">
            <v>0</v>
          </cell>
          <cell r="Q237">
            <v>0</v>
          </cell>
          <cell r="R237">
            <v>0</v>
          </cell>
          <cell r="S237">
            <v>279.67680000000001</v>
          </cell>
          <cell r="T237">
            <v>7016391.7200000007</v>
          </cell>
          <cell r="U237">
            <v>1</v>
          </cell>
          <cell r="V237">
            <v>279.67680000000001</v>
          </cell>
          <cell r="X237">
            <v>0</v>
          </cell>
          <cell r="AR237">
            <v>0</v>
          </cell>
          <cell r="CD237">
            <v>0</v>
          </cell>
          <cell r="CE237" t="str">
            <v>OK</v>
          </cell>
          <cell r="CF237">
            <v>0</v>
          </cell>
          <cell r="CH237">
            <v>0</v>
          </cell>
          <cell r="CJ237">
            <v>0</v>
          </cell>
          <cell r="CL237">
            <v>0</v>
          </cell>
          <cell r="CN237">
            <v>0</v>
          </cell>
          <cell r="CP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t="str">
            <v>OK</v>
          </cell>
          <cell r="EE237">
            <v>279.67680000000001</v>
          </cell>
          <cell r="EF237">
            <v>7016391.7200000007</v>
          </cell>
        </row>
        <row r="238">
          <cell r="F238" t="str">
            <v>2.05.21</v>
          </cell>
          <cell r="G238" t="str">
            <v>Vận chuyển đất dư thừa vào nơi tập kết  土方运输</v>
          </cell>
          <cell r="H238" t="str">
            <v>m3</v>
          </cell>
          <cell r="I238">
            <v>155.37600000000003</v>
          </cell>
          <cell r="J238">
            <v>55750</v>
          </cell>
          <cell r="K238">
            <v>8662212.0000000019</v>
          </cell>
          <cell r="L238">
            <v>155.37600000000003</v>
          </cell>
          <cell r="M238">
            <v>50175</v>
          </cell>
          <cell r="N238">
            <v>7795990.8000000017</v>
          </cell>
          <cell r="P238">
            <v>0</v>
          </cell>
          <cell r="Q238">
            <v>0</v>
          </cell>
          <cell r="R238">
            <v>0</v>
          </cell>
          <cell r="S238">
            <v>155.37600000000003</v>
          </cell>
          <cell r="T238">
            <v>7795990.8000000017</v>
          </cell>
          <cell r="U238">
            <v>1</v>
          </cell>
          <cell r="V238">
            <v>155.37600000000003</v>
          </cell>
          <cell r="X238">
            <v>0</v>
          </cell>
          <cell r="AR238">
            <v>0</v>
          </cell>
          <cell r="CD238">
            <v>0</v>
          </cell>
          <cell r="CE238" t="str">
            <v>OK</v>
          </cell>
          <cell r="CF238">
            <v>0</v>
          </cell>
          <cell r="CH238">
            <v>0</v>
          </cell>
          <cell r="CJ238">
            <v>0</v>
          </cell>
          <cell r="CL238">
            <v>0</v>
          </cell>
          <cell r="CN238">
            <v>0</v>
          </cell>
          <cell r="CP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cell r="DK238">
            <v>0</v>
          </cell>
          <cell r="DL238">
            <v>0</v>
          </cell>
          <cell r="DM238">
            <v>0</v>
          </cell>
          <cell r="DN238">
            <v>0</v>
          </cell>
          <cell r="DO238">
            <v>0</v>
          </cell>
          <cell r="DP238">
            <v>0</v>
          </cell>
          <cell r="DQ238">
            <v>0</v>
          </cell>
          <cell r="DR238">
            <v>0</v>
          </cell>
          <cell r="DS238">
            <v>0</v>
          </cell>
          <cell r="DT238">
            <v>0</v>
          </cell>
          <cell r="DU238">
            <v>0</v>
          </cell>
          <cell r="DV238">
            <v>0</v>
          </cell>
          <cell r="DW238">
            <v>0</v>
          </cell>
          <cell r="DX238">
            <v>0</v>
          </cell>
          <cell r="DY238">
            <v>0</v>
          </cell>
          <cell r="DZ238">
            <v>0</v>
          </cell>
          <cell r="EA238">
            <v>0</v>
          </cell>
          <cell r="EB238">
            <v>0</v>
          </cell>
          <cell r="EC238" t="str">
            <v>OK</v>
          </cell>
          <cell r="EE238">
            <v>155.37600000000003</v>
          </cell>
          <cell r="EF238">
            <v>7795990.8000000017</v>
          </cell>
        </row>
        <row r="239">
          <cell r="F239" t="str">
            <v>2.05.22</v>
          </cell>
          <cell r="G239" t="str">
            <v>Đào đất 挖土</v>
          </cell>
          <cell r="H239" t="str">
            <v>m3</v>
          </cell>
          <cell r="I239">
            <v>314.49600000000004</v>
          </cell>
          <cell r="J239">
            <v>44600</v>
          </cell>
          <cell r="K239">
            <v>14026521.600000001</v>
          </cell>
          <cell r="L239">
            <v>314.49600000000004</v>
          </cell>
          <cell r="M239">
            <v>40140</v>
          </cell>
          <cell r="N239">
            <v>12623869.440000001</v>
          </cell>
          <cell r="P239">
            <v>0</v>
          </cell>
          <cell r="Q239">
            <v>0</v>
          </cell>
          <cell r="R239">
            <v>0</v>
          </cell>
          <cell r="S239">
            <v>314.49600000000004</v>
          </cell>
          <cell r="T239">
            <v>12623869.440000001</v>
          </cell>
          <cell r="U239">
            <v>1</v>
          </cell>
          <cell r="V239">
            <v>314.49600000000004</v>
          </cell>
          <cell r="X239">
            <v>0</v>
          </cell>
          <cell r="AR239">
            <v>0</v>
          </cell>
          <cell r="CD239">
            <v>0</v>
          </cell>
          <cell r="CE239" t="str">
            <v>OK</v>
          </cell>
          <cell r="CF239">
            <v>0</v>
          </cell>
          <cell r="CH239">
            <v>0</v>
          </cell>
          <cell r="CJ239">
            <v>0</v>
          </cell>
          <cell r="CL239">
            <v>0</v>
          </cell>
          <cell r="CN239">
            <v>0</v>
          </cell>
          <cell r="CP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t="str">
            <v>OK</v>
          </cell>
          <cell r="EE239">
            <v>314.49600000000004</v>
          </cell>
          <cell r="EF239">
            <v>12623869.440000001</v>
          </cell>
        </row>
        <row r="240">
          <cell r="F240" t="str">
            <v>2.05.23</v>
          </cell>
          <cell r="G240" t="str">
            <v>Lấp đất  回填土</v>
          </cell>
          <cell r="H240" t="str">
            <v>m3</v>
          </cell>
          <cell r="I240">
            <v>209.66400000000002</v>
          </cell>
          <cell r="J240">
            <v>55750</v>
          </cell>
          <cell r="K240">
            <v>11688768</v>
          </cell>
          <cell r="L240">
            <v>209.66400000000002</v>
          </cell>
          <cell r="M240">
            <v>50175</v>
          </cell>
          <cell r="N240">
            <v>10519891.200000001</v>
          </cell>
          <cell r="P240">
            <v>0</v>
          </cell>
          <cell r="Q240">
            <v>0</v>
          </cell>
          <cell r="R240">
            <v>0</v>
          </cell>
          <cell r="S240">
            <v>209.66400000000002</v>
          </cell>
          <cell r="T240">
            <v>10519891.200000001</v>
          </cell>
          <cell r="U240">
            <v>1</v>
          </cell>
          <cell r="V240">
            <v>209.66400000000002</v>
          </cell>
          <cell r="X240">
            <v>0</v>
          </cell>
          <cell r="AR240">
            <v>0</v>
          </cell>
          <cell r="CD240">
            <v>0</v>
          </cell>
          <cell r="CE240" t="str">
            <v>OK</v>
          </cell>
          <cell r="CF240">
            <v>0</v>
          </cell>
          <cell r="CH240">
            <v>0</v>
          </cell>
          <cell r="CJ240">
            <v>0</v>
          </cell>
          <cell r="CL240">
            <v>0</v>
          </cell>
          <cell r="CN240">
            <v>0</v>
          </cell>
          <cell r="CP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t="str">
            <v>OK</v>
          </cell>
          <cell r="EE240">
            <v>209.66400000000002</v>
          </cell>
          <cell r="EF240">
            <v>10519891.200000001</v>
          </cell>
        </row>
        <row r="241">
          <cell r="F241" t="str">
            <v>2.05.24</v>
          </cell>
          <cell r="G241" t="str">
            <v>Sửa đất, đầm lèn nền 整理及压</v>
          </cell>
          <cell r="H241" t="str">
            <v>m2</v>
          </cell>
          <cell r="I241">
            <v>188.69760000000002</v>
          </cell>
          <cell r="J241">
            <v>27875</v>
          </cell>
          <cell r="K241">
            <v>5259945.6000000006</v>
          </cell>
          <cell r="L241">
            <v>188.69760000000002</v>
          </cell>
          <cell r="M241">
            <v>25087.5</v>
          </cell>
          <cell r="N241">
            <v>4733951.040000001</v>
          </cell>
          <cell r="P241">
            <v>0</v>
          </cell>
          <cell r="Q241">
            <v>0</v>
          </cell>
          <cell r="R241">
            <v>0</v>
          </cell>
          <cell r="S241">
            <v>188.69760000000002</v>
          </cell>
          <cell r="T241">
            <v>4733951.040000001</v>
          </cell>
          <cell r="U241">
            <v>1</v>
          </cell>
          <cell r="V241">
            <v>188.69760000000002</v>
          </cell>
          <cell r="X241">
            <v>0</v>
          </cell>
          <cell r="AR241">
            <v>0</v>
          </cell>
          <cell r="CD241">
            <v>0</v>
          </cell>
          <cell r="CE241" t="str">
            <v>OK</v>
          </cell>
          <cell r="CF241">
            <v>0</v>
          </cell>
          <cell r="CH241">
            <v>0</v>
          </cell>
          <cell r="CJ241">
            <v>0</v>
          </cell>
          <cell r="CL241">
            <v>0</v>
          </cell>
          <cell r="CN241">
            <v>0</v>
          </cell>
          <cell r="CP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t="str">
            <v>OK</v>
          </cell>
          <cell r="EE241">
            <v>188.69760000000002</v>
          </cell>
          <cell r="EF241">
            <v>4733951.040000001</v>
          </cell>
        </row>
        <row r="242">
          <cell r="F242" t="str">
            <v>2.05.25</v>
          </cell>
          <cell r="G242" t="str">
            <v>Vận chuyển đất dư thừa vào nơi tập kết  土方运输</v>
          </cell>
          <cell r="H242" t="str">
            <v>m3</v>
          </cell>
          <cell r="I242">
            <v>104.83200000000002</v>
          </cell>
          <cell r="J242">
            <v>55750</v>
          </cell>
          <cell r="K242">
            <v>5844384.0000000009</v>
          </cell>
          <cell r="L242">
            <v>104.83200000000002</v>
          </cell>
          <cell r="M242">
            <v>50175</v>
          </cell>
          <cell r="N242">
            <v>5259945.6000000015</v>
          </cell>
          <cell r="P242">
            <v>0</v>
          </cell>
          <cell r="Q242">
            <v>0</v>
          </cell>
          <cell r="R242">
            <v>0</v>
          </cell>
          <cell r="S242">
            <v>104.83200000000002</v>
          </cell>
          <cell r="T242">
            <v>5259945.6000000015</v>
          </cell>
          <cell r="U242">
            <v>1</v>
          </cell>
          <cell r="V242">
            <v>104.83200000000002</v>
          </cell>
          <cell r="X242">
            <v>0</v>
          </cell>
          <cell r="AR242">
            <v>0</v>
          </cell>
          <cell r="CD242">
            <v>0</v>
          </cell>
          <cell r="CE242" t="str">
            <v>OK</v>
          </cell>
          <cell r="CF242">
            <v>0</v>
          </cell>
          <cell r="CH242">
            <v>0</v>
          </cell>
          <cell r="CJ242">
            <v>0</v>
          </cell>
          <cell r="CL242">
            <v>0</v>
          </cell>
          <cell r="CN242">
            <v>0</v>
          </cell>
          <cell r="CP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t="str">
            <v>OK</v>
          </cell>
          <cell r="EE242">
            <v>104.83200000000002</v>
          </cell>
          <cell r="EF242">
            <v>5259945.6000000015</v>
          </cell>
        </row>
        <row r="243">
          <cell r="F243" t="str">
            <v>VO-2.05.01</v>
          </cell>
          <cell r="G243" t="str">
            <v xml:space="preserve"> </v>
          </cell>
          <cell r="H243" t="str">
            <v xml:space="preserve"> </v>
          </cell>
          <cell r="I243">
            <v>0</v>
          </cell>
          <cell r="J243" t="str">
            <v xml:space="preserve"> </v>
          </cell>
          <cell r="K243">
            <v>0</v>
          </cell>
          <cell r="L243">
            <v>0</v>
          </cell>
          <cell r="N243">
            <v>0</v>
          </cell>
          <cell r="P243">
            <v>0</v>
          </cell>
          <cell r="Q243">
            <v>0</v>
          </cell>
          <cell r="R243">
            <v>0</v>
          </cell>
          <cell r="S243">
            <v>0</v>
          </cell>
          <cell r="T243">
            <v>0</v>
          </cell>
          <cell r="U243">
            <v>0</v>
          </cell>
          <cell r="V243">
            <v>0</v>
          </cell>
          <cell r="X243">
            <v>0</v>
          </cell>
          <cell r="AR243">
            <v>0</v>
          </cell>
          <cell r="CD243">
            <v>0</v>
          </cell>
          <cell r="CE243" t="str">
            <v>OK</v>
          </cell>
          <cell r="CF243">
            <v>0</v>
          </cell>
          <cell r="CH243">
            <v>0</v>
          </cell>
          <cell r="CJ243">
            <v>0</v>
          </cell>
          <cell r="CL243">
            <v>0</v>
          </cell>
          <cell r="CN243">
            <v>0</v>
          </cell>
          <cell r="CP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t="str">
            <v>OK</v>
          </cell>
          <cell r="EE243">
            <v>0</v>
          </cell>
          <cell r="EF243">
            <v>0</v>
          </cell>
        </row>
        <row r="244">
          <cell r="F244" t="str">
            <v>VO-2.05.02</v>
          </cell>
          <cell r="G244" t="str">
            <v xml:space="preserve"> </v>
          </cell>
          <cell r="H244" t="str">
            <v xml:space="preserve"> </v>
          </cell>
          <cell r="I244">
            <v>0</v>
          </cell>
          <cell r="J244" t="str">
            <v xml:space="preserve"> </v>
          </cell>
          <cell r="K244">
            <v>0</v>
          </cell>
          <cell r="L244">
            <v>0</v>
          </cell>
          <cell r="N244">
            <v>0</v>
          </cell>
          <cell r="P244">
            <v>0</v>
          </cell>
          <cell r="Q244">
            <v>0</v>
          </cell>
          <cell r="R244">
            <v>0</v>
          </cell>
          <cell r="S244">
            <v>0</v>
          </cell>
          <cell r="T244">
            <v>0</v>
          </cell>
          <cell r="U244">
            <v>0</v>
          </cell>
          <cell r="V244">
            <v>0</v>
          </cell>
          <cell r="X244">
            <v>0</v>
          </cell>
          <cell r="AR244">
            <v>0</v>
          </cell>
          <cell r="CD244">
            <v>0</v>
          </cell>
          <cell r="CE244" t="str">
            <v>OK</v>
          </cell>
          <cell r="CF244">
            <v>0</v>
          </cell>
          <cell r="CH244">
            <v>0</v>
          </cell>
          <cell r="CJ244">
            <v>0</v>
          </cell>
          <cell r="CL244">
            <v>0</v>
          </cell>
          <cell r="CN244">
            <v>0</v>
          </cell>
          <cell r="CP244">
            <v>0</v>
          </cell>
          <cell r="CR244">
            <v>0</v>
          </cell>
          <cell r="CS244">
            <v>0</v>
          </cell>
          <cell r="CT244">
            <v>0</v>
          </cell>
          <cell r="CU244">
            <v>0</v>
          </cell>
          <cell r="CV244">
            <v>0</v>
          </cell>
          <cell r="CW244">
            <v>0</v>
          </cell>
          <cell r="CX244">
            <v>0</v>
          </cell>
          <cell r="CY244">
            <v>0</v>
          </cell>
          <cell r="CZ244">
            <v>0</v>
          </cell>
          <cell r="DA244">
            <v>0</v>
          </cell>
          <cell r="DB244">
            <v>0</v>
          </cell>
          <cell r="DC244">
            <v>0</v>
          </cell>
          <cell r="DD244">
            <v>0</v>
          </cell>
          <cell r="DE244">
            <v>0</v>
          </cell>
          <cell r="DF244">
            <v>0</v>
          </cell>
          <cell r="DG244">
            <v>0</v>
          </cell>
          <cell r="DH244">
            <v>0</v>
          </cell>
          <cell r="DI244">
            <v>0</v>
          </cell>
          <cell r="DJ244">
            <v>0</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0</v>
          </cell>
          <cell r="EC244" t="str">
            <v>OK</v>
          </cell>
          <cell r="EE244">
            <v>0</v>
          </cell>
          <cell r="EF244">
            <v>0</v>
          </cell>
        </row>
        <row r="245">
          <cell r="F245" t="str">
            <v>VO-2.05.03</v>
          </cell>
          <cell r="G245" t="str">
            <v xml:space="preserve"> </v>
          </cell>
          <cell r="H245" t="str">
            <v xml:space="preserve"> </v>
          </cell>
          <cell r="I245">
            <v>0</v>
          </cell>
          <cell r="J245" t="str">
            <v xml:space="preserve"> </v>
          </cell>
          <cell r="K245">
            <v>0</v>
          </cell>
          <cell r="L245">
            <v>0</v>
          </cell>
          <cell r="N245">
            <v>0</v>
          </cell>
          <cell r="P245">
            <v>0</v>
          </cell>
          <cell r="Q245">
            <v>0</v>
          </cell>
          <cell r="R245">
            <v>0</v>
          </cell>
          <cell r="S245">
            <v>0</v>
          </cell>
          <cell r="T245">
            <v>0</v>
          </cell>
          <cell r="U245">
            <v>0</v>
          </cell>
          <cell r="V245">
            <v>0</v>
          </cell>
          <cell r="X245">
            <v>0</v>
          </cell>
          <cell r="AR245">
            <v>0</v>
          </cell>
          <cell r="CD245">
            <v>0</v>
          </cell>
          <cell r="CE245" t="str">
            <v>OK</v>
          </cell>
          <cell r="CF245">
            <v>0</v>
          </cell>
          <cell r="CH245">
            <v>0</v>
          </cell>
          <cell r="CJ245">
            <v>0</v>
          </cell>
          <cell r="CL245">
            <v>0</v>
          </cell>
          <cell r="CN245">
            <v>0</v>
          </cell>
          <cell r="CP245">
            <v>0</v>
          </cell>
          <cell r="CR245">
            <v>0</v>
          </cell>
          <cell r="CS245">
            <v>0</v>
          </cell>
          <cell r="CT245">
            <v>0</v>
          </cell>
          <cell r="CU245">
            <v>0</v>
          </cell>
          <cell r="CV245">
            <v>0</v>
          </cell>
          <cell r="CW245">
            <v>0</v>
          </cell>
          <cell r="CX245">
            <v>0</v>
          </cell>
          <cell r="CY245">
            <v>0</v>
          </cell>
          <cell r="CZ245">
            <v>0</v>
          </cell>
          <cell r="DA245">
            <v>0</v>
          </cell>
          <cell r="DB245">
            <v>0</v>
          </cell>
          <cell r="DC245">
            <v>0</v>
          </cell>
          <cell r="DD245">
            <v>0</v>
          </cell>
          <cell r="DE245">
            <v>0</v>
          </cell>
          <cell r="DF245">
            <v>0</v>
          </cell>
          <cell r="DG245">
            <v>0</v>
          </cell>
          <cell r="DH245">
            <v>0</v>
          </cell>
          <cell r="DI245">
            <v>0</v>
          </cell>
          <cell r="DJ245">
            <v>0</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0</v>
          </cell>
          <cell r="EC245" t="str">
            <v>OK</v>
          </cell>
          <cell r="EE245">
            <v>0</v>
          </cell>
          <cell r="EF245">
            <v>0</v>
          </cell>
        </row>
        <row r="246">
          <cell r="F246" t="str">
            <v>VO-2.05.04</v>
          </cell>
          <cell r="G246" t="str">
            <v xml:space="preserve"> </v>
          </cell>
          <cell r="H246" t="str">
            <v xml:space="preserve"> </v>
          </cell>
          <cell r="I246">
            <v>0</v>
          </cell>
          <cell r="J246" t="str">
            <v xml:space="preserve"> </v>
          </cell>
          <cell r="K246">
            <v>0</v>
          </cell>
          <cell r="L246">
            <v>0</v>
          </cell>
          <cell r="N246">
            <v>0</v>
          </cell>
          <cell r="P246">
            <v>0</v>
          </cell>
          <cell r="Q246">
            <v>0</v>
          </cell>
          <cell r="R246">
            <v>0</v>
          </cell>
          <cell r="S246">
            <v>0</v>
          </cell>
          <cell r="T246">
            <v>0</v>
          </cell>
          <cell r="U246">
            <v>0</v>
          </cell>
          <cell r="V246">
            <v>0</v>
          </cell>
          <cell r="X246">
            <v>0</v>
          </cell>
          <cell r="AR246">
            <v>0</v>
          </cell>
          <cell r="CD246">
            <v>0</v>
          </cell>
          <cell r="CE246" t="str">
            <v>OK</v>
          </cell>
          <cell r="CF246">
            <v>0</v>
          </cell>
          <cell r="CH246">
            <v>0</v>
          </cell>
          <cell r="CJ246">
            <v>0</v>
          </cell>
          <cell r="CL246">
            <v>0</v>
          </cell>
          <cell r="CN246">
            <v>0</v>
          </cell>
          <cell r="CP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0</v>
          </cell>
          <cell r="DO246">
            <v>0</v>
          </cell>
          <cell r="DP246">
            <v>0</v>
          </cell>
          <cell r="DQ246">
            <v>0</v>
          </cell>
          <cell r="DR246">
            <v>0</v>
          </cell>
          <cell r="DS246">
            <v>0</v>
          </cell>
          <cell r="DT246">
            <v>0</v>
          </cell>
          <cell r="DU246">
            <v>0</v>
          </cell>
          <cell r="DV246">
            <v>0</v>
          </cell>
          <cell r="DW246">
            <v>0</v>
          </cell>
          <cell r="DX246">
            <v>0</v>
          </cell>
          <cell r="DY246">
            <v>0</v>
          </cell>
          <cell r="DZ246">
            <v>0</v>
          </cell>
          <cell r="EA246">
            <v>0</v>
          </cell>
          <cell r="EB246">
            <v>0</v>
          </cell>
          <cell r="EC246" t="str">
            <v>OK</v>
          </cell>
          <cell r="EE246">
            <v>0</v>
          </cell>
          <cell r="EF246">
            <v>0</v>
          </cell>
        </row>
        <row r="247">
          <cell r="F247" t="str">
            <v>VO-2.05.05</v>
          </cell>
          <cell r="G247" t="str">
            <v xml:space="preserve"> </v>
          </cell>
          <cell r="H247" t="str">
            <v xml:space="preserve"> </v>
          </cell>
          <cell r="I247">
            <v>0</v>
          </cell>
          <cell r="J247" t="str">
            <v xml:space="preserve"> </v>
          </cell>
          <cell r="K247">
            <v>0</v>
          </cell>
          <cell r="L247">
            <v>0</v>
          </cell>
          <cell r="N247">
            <v>0</v>
          </cell>
          <cell r="P247">
            <v>0</v>
          </cell>
          <cell r="Q247">
            <v>0</v>
          </cell>
          <cell r="R247">
            <v>0</v>
          </cell>
          <cell r="S247">
            <v>0</v>
          </cell>
          <cell r="T247">
            <v>0</v>
          </cell>
          <cell r="U247">
            <v>0</v>
          </cell>
          <cell r="V247">
            <v>0</v>
          </cell>
          <cell r="X247">
            <v>0</v>
          </cell>
          <cell r="AR247">
            <v>0</v>
          </cell>
          <cell r="CD247">
            <v>0</v>
          </cell>
          <cell r="CE247" t="str">
            <v>OK</v>
          </cell>
          <cell r="CF247">
            <v>0</v>
          </cell>
          <cell r="CH247">
            <v>0</v>
          </cell>
          <cell r="CJ247">
            <v>0</v>
          </cell>
          <cell r="CL247">
            <v>0</v>
          </cell>
          <cell r="CN247">
            <v>0</v>
          </cell>
          <cell r="CP247">
            <v>0</v>
          </cell>
          <cell r="CR247">
            <v>0</v>
          </cell>
          <cell r="CS247">
            <v>0</v>
          </cell>
          <cell r="CT247">
            <v>0</v>
          </cell>
          <cell r="CU247">
            <v>0</v>
          </cell>
          <cell r="CV247">
            <v>0</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0</v>
          </cell>
          <cell r="DO247">
            <v>0</v>
          </cell>
          <cell r="DP247">
            <v>0</v>
          </cell>
          <cell r="DQ247">
            <v>0</v>
          </cell>
          <cell r="DR247">
            <v>0</v>
          </cell>
          <cell r="DS247">
            <v>0</v>
          </cell>
          <cell r="DT247">
            <v>0</v>
          </cell>
          <cell r="DU247">
            <v>0</v>
          </cell>
          <cell r="DV247">
            <v>0</v>
          </cell>
          <cell r="DW247">
            <v>0</v>
          </cell>
          <cell r="DX247">
            <v>0</v>
          </cell>
          <cell r="DY247">
            <v>0</v>
          </cell>
          <cell r="DZ247">
            <v>0</v>
          </cell>
          <cell r="EA247">
            <v>0</v>
          </cell>
          <cell r="EB247">
            <v>0</v>
          </cell>
          <cell r="EC247" t="str">
            <v>OK</v>
          </cell>
          <cell r="EE247">
            <v>0</v>
          </cell>
          <cell r="EF247">
            <v>0</v>
          </cell>
        </row>
        <row r="248">
          <cell r="F248" t="str">
            <v>VO-2.05.06</v>
          </cell>
          <cell r="G248" t="str">
            <v xml:space="preserve"> </v>
          </cell>
          <cell r="H248" t="str">
            <v xml:space="preserve"> </v>
          </cell>
          <cell r="I248">
            <v>0</v>
          </cell>
          <cell r="J248" t="str">
            <v xml:space="preserve"> </v>
          </cell>
          <cell r="K248">
            <v>0</v>
          </cell>
          <cell r="L248">
            <v>0</v>
          </cell>
          <cell r="N248">
            <v>0</v>
          </cell>
          <cell r="P248">
            <v>0</v>
          </cell>
          <cell r="Q248">
            <v>0</v>
          </cell>
          <cell r="R248">
            <v>0</v>
          </cell>
          <cell r="S248">
            <v>0</v>
          </cell>
          <cell r="T248">
            <v>0</v>
          </cell>
          <cell r="U248">
            <v>0</v>
          </cell>
          <cell r="V248">
            <v>0</v>
          </cell>
          <cell r="X248">
            <v>0</v>
          </cell>
          <cell r="AR248">
            <v>0</v>
          </cell>
          <cell r="CD248">
            <v>0</v>
          </cell>
          <cell r="CE248" t="str">
            <v>OK</v>
          </cell>
          <cell r="CF248">
            <v>0</v>
          </cell>
          <cell r="CH248">
            <v>0</v>
          </cell>
          <cell r="CJ248">
            <v>0</v>
          </cell>
          <cell r="CL248">
            <v>0</v>
          </cell>
          <cell r="CN248">
            <v>0</v>
          </cell>
          <cell r="CP248">
            <v>0</v>
          </cell>
          <cell r="CR248">
            <v>0</v>
          </cell>
          <cell r="CS248">
            <v>0</v>
          </cell>
          <cell r="CT248">
            <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0</v>
          </cell>
          <cell r="DO248">
            <v>0</v>
          </cell>
          <cell r="DP248">
            <v>0</v>
          </cell>
          <cell r="DQ248">
            <v>0</v>
          </cell>
          <cell r="DR248">
            <v>0</v>
          </cell>
          <cell r="DS248">
            <v>0</v>
          </cell>
          <cell r="DT248">
            <v>0</v>
          </cell>
          <cell r="DU248">
            <v>0</v>
          </cell>
          <cell r="DV248">
            <v>0</v>
          </cell>
          <cell r="DW248">
            <v>0</v>
          </cell>
          <cell r="DX248">
            <v>0</v>
          </cell>
          <cell r="DY248">
            <v>0</v>
          </cell>
          <cell r="DZ248">
            <v>0</v>
          </cell>
          <cell r="EA248">
            <v>0</v>
          </cell>
          <cell r="EB248">
            <v>0</v>
          </cell>
          <cell r="EC248" t="str">
            <v>OK</v>
          </cell>
          <cell r="EE248">
            <v>0</v>
          </cell>
          <cell r="EF248">
            <v>0</v>
          </cell>
        </row>
        <row r="249">
          <cell r="F249" t="str">
            <v>VO-2.05.07</v>
          </cell>
          <cell r="G249" t="str">
            <v xml:space="preserve"> </v>
          </cell>
          <cell r="H249" t="str">
            <v xml:space="preserve"> </v>
          </cell>
          <cell r="I249">
            <v>0</v>
          </cell>
          <cell r="J249" t="str">
            <v xml:space="preserve"> </v>
          </cell>
          <cell r="K249">
            <v>0</v>
          </cell>
          <cell r="L249">
            <v>0</v>
          </cell>
          <cell r="N249">
            <v>0</v>
          </cell>
          <cell r="P249">
            <v>0</v>
          </cell>
          <cell r="Q249">
            <v>0</v>
          </cell>
          <cell r="R249">
            <v>0</v>
          </cell>
          <cell r="S249">
            <v>0</v>
          </cell>
          <cell r="T249">
            <v>0</v>
          </cell>
          <cell r="U249">
            <v>0</v>
          </cell>
          <cell r="V249">
            <v>0</v>
          </cell>
          <cell r="X249">
            <v>0</v>
          </cell>
          <cell r="AR249">
            <v>0</v>
          </cell>
          <cell r="CD249">
            <v>0</v>
          </cell>
          <cell r="CE249" t="str">
            <v>OK</v>
          </cell>
          <cell r="CF249">
            <v>0</v>
          </cell>
          <cell r="CH249">
            <v>0</v>
          </cell>
          <cell r="CJ249">
            <v>0</v>
          </cell>
          <cell r="CL249">
            <v>0</v>
          </cell>
          <cell r="CN249">
            <v>0</v>
          </cell>
          <cell r="CP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t="str">
            <v>OK</v>
          </cell>
          <cell r="EE249">
            <v>0</v>
          </cell>
          <cell r="EF249">
            <v>0</v>
          </cell>
        </row>
        <row r="250">
          <cell r="F250" t="str">
            <v>VO-2.05.08</v>
          </cell>
          <cell r="G250" t="str">
            <v xml:space="preserve"> </v>
          </cell>
          <cell r="H250" t="str">
            <v xml:space="preserve"> </v>
          </cell>
          <cell r="I250">
            <v>0</v>
          </cell>
          <cell r="J250" t="str">
            <v xml:space="preserve"> </v>
          </cell>
          <cell r="K250">
            <v>0</v>
          </cell>
          <cell r="L250">
            <v>0</v>
          </cell>
          <cell r="N250">
            <v>0</v>
          </cell>
          <cell r="P250">
            <v>0</v>
          </cell>
          <cell r="Q250">
            <v>0</v>
          </cell>
          <cell r="R250">
            <v>0</v>
          </cell>
          <cell r="S250">
            <v>0</v>
          </cell>
          <cell r="T250">
            <v>0</v>
          </cell>
          <cell r="U250">
            <v>0</v>
          </cell>
          <cell r="V250">
            <v>0</v>
          </cell>
          <cell r="X250">
            <v>0</v>
          </cell>
          <cell r="AR250">
            <v>0</v>
          </cell>
          <cell r="CD250">
            <v>0</v>
          </cell>
          <cell r="CE250" t="str">
            <v>OK</v>
          </cell>
          <cell r="CF250">
            <v>0</v>
          </cell>
          <cell r="CH250">
            <v>0</v>
          </cell>
          <cell r="CJ250">
            <v>0</v>
          </cell>
          <cell r="CL250">
            <v>0</v>
          </cell>
          <cell r="CN250">
            <v>0</v>
          </cell>
          <cell r="CP250">
            <v>0</v>
          </cell>
          <cell r="CR250">
            <v>0</v>
          </cell>
          <cell r="CS250">
            <v>0</v>
          </cell>
          <cell r="CT250">
            <v>0</v>
          </cell>
          <cell r="CU250">
            <v>0</v>
          </cell>
          <cell r="CV250">
            <v>0</v>
          </cell>
          <cell r="CW250">
            <v>0</v>
          </cell>
          <cell r="CX250">
            <v>0</v>
          </cell>
          <cell r="CY250">
            <v>0</v>
          </cell>
          <cell r="CZ250">
            <v>0</v>
          </cell>
          <cell r="DA250">
            <v>0</v>
          </cell>
          <cell r="DB250">
            <v>0</v>
          </cell>
          <cell r="DC250">
            <v>0</v>
          </cell>
          <cell r="DD250">
            <v>0</v>
          </cell>
          <cell r="DE250">
            <v>0</v>
          </cell>
          <cell r="DF250">
            <v>0</v>
          </cell>
          <cell r="DG250">
            <v>0</v>
          </cell>
          <cell r="DH250">
            <v>0</v>
          </cell>
          <cell r="DI250">
            <v>0</v>
          </cell>
          <cell r="DJ250">
            <v>0</v>
          </cell>
          <cell r="DK250">
            <v>0</v>
          </cell>
          <cell r="DL250">
            <v>0</v>
          </cell>
          <cell r="DM250">
            <v>0</v>
          </cell>
          <cell r="DN250">
            <v>0</v>
          </cell>
          <cell r="DO250">
            <v>0</v>
          </cell>
          <cell r="DP250">
            <v>0</v>
          </cell>
          <cell r="DQ250">
            <v>0</v>
          </cell>
          <cell r="DR250">
            <v>0</v>
          </cell>
          <cell r="DS250">
            <v>0</v>
          </cell>
          <cell r="DT250">
            <v>0</v>
          </cell>
          <cell r="DU250">
            <v>0</v>
          </cell>
          <cell r="DV250">
            <v>0</v>
          </cell>
          <cell r="DW250">
            <v>0</v>
          </cell>
          <cell r="DX250">
            <v>0</v>
          </cell>
          <cell r="DY250">
            <v>0</v>
          </cell>
          <cell r="DZ250">
            <v>0</v>
          </cell>
          <cell r="EA250">
            <v>0</v>
          </cell>
          <cell r="EB250">
            <v>0</v>
          </cell>
          <cell r="EC250" t="str">
            <v>OK</v>
          </cell>
          <cell r="EE250">
            <v>0</v>
          </cell>
          <cell r="EF250">
            <v>0</v>
          </cell>
        </row>
        <row r="251">
          <cell r="F251" t="str">
            <v>VO-2.05.09</v>
          </cell>
          <cell r="G251" t="str">
            <v xml:space="preserve"> </v>
          </cell>
          <cell r="H251" t="str">
            <v xml:space="preserve"> </v>
          </cell>
          <cell r="I251">
            <v>0</v>
          </cell>
          <cell r="J251" t="str">
            <v xml:space="preserve"> </v>
          </cell>
          <cell r="K251">
            <v>0</v>
          </cell>
          <cell r="L251">
            <v>0</v>
          </cell>
          <cell r="N251">
            <v>0</v>
          </cell>
          <cell r="P251">
            <v>0</v>
          </cell>
          <cell r="Q251">
            <v>0</v>
          </cell>
          <cell r="R251">
            <v>0</v>
          </cell>
          <cell r="S251">
            <v>0</v>
          </cell>
          <cell r="T251">
            <v>0</v>
          </cell>
          <cell r="U251">
            <v>0</v>
          </cell>
          <cell r="V251">
            <v>0</v>
          </cell>
          <cell r="X251">
            <v>0</v>
          </cell>
          <cell r="AR251">
            <v>0</v>
          </cell>
          <cell r="CD251">
            <v>0</v>
          </cell>
          <cell r="CE251" t="str">
            <v>OK</v>
          </cell>
          <cell r="CF251">
            <v>0</v>
          </cell>
          <cell r="CH251">
            <v>0</v>
          </cell>
          <cell r="CJ251">
            <v>0</v>
          </cell>
          <cell r="CL251">
            <v>0</v>
          </cell>
          <cell r="CN251">
            <v>0</v>
          </cell>
          <cell r="CP251">
            <v>0</v>
          </cell>
          <cell r="CR251">
            <v>0</v>
          </cell>
          <cell r="CS251">
            <v>0</v>
          </cell>
          <cell r="CT251">
            <v>0</v>
          </cell>
          <cell r="CU251">
            <v>0</v>
          </cell>
          <cell r="CV251">
            <v>0</v>
          </cell>
          <cell r="CW251">
            <v>0</v>
          </cell>
          <cell r="CX251">
            <v>0</v>
          </cell>
          <cell r="CY251">
            <v>0</v>
          </cell>
          <cell r="CZ251">
            <v>0</v>
          </cell>
          <cell r="DA251">
            <v>0</v>
          </cell>
          <cell r="DB251">
            <v>0</v>
          </cell>
          <cell r="DC251">
            <v>0</v>
          </cell>
          <cell r="DD251">
            <v>0</v>
          </cell>
          <cell r="DE251">
            <v>0</v>
          </cell>
          <cell r="DF251">
            <v>0</v>
          </cell>
          <cell r="DG251">
            <v>0</v>
          </cell>
          <cell r="DH251">
            <v>0</v>
          </cell>
          <cell r="DI251">
            <v>0</v>
          </cell>
          <cell r="DJ251">
            <v>0</v>
          </cell>
          <cell r="DK251">
            <v>0</v>
          </cell>
          <cell r="DL251">
            <v>0</v>
          </cell>
          <cell r="DM251">
            <v>0</v>
          </cell>
          <cell r="DN251">
            <v>0</v>
          </cell>
          <cell r="DO251">
            <v>0</v>
          </cell>
          <cell r="DP251">
            <v>0</v>
          </cell>
          <cell r="DQ251">
            <v>0</v>
          </cell>
          <cell r="DR251">
            <v>0</v>
          </cell>
          <cell r="DS251">
            <v>0</v>
          </cell>
          <cell r="DT251">
            <v>0</v>
          </cell>
          <cell r="DU251">
            <v>0</v>
          </cell>
          <cell r="DV251">
            <v>0</v>
          </cell>
          <cell r="DW251">
            <v>0</v>
          </cell>
          <cell r="DX251">
            <v>0</v>
          </cell>
          <cell r="DY251">
            <v>0</v>
          </cell>
          <cell r="DZ251">
            <v>0</v>
          </cell>
          <cell r="EA251">
            <v>0</v>
          </cell>
          <cell r="EB251">
            <v>0</v>
          </cell>
          <cell r="EC251" t="str">
            <v>OK</v>
          </cell>
          <cell r="EE251">
            <v>0</v>
          </cell>
          <cell r="EF251">
            <v>0</v>
          </cell>
        </row>
        <row r="252">
          <cell r="F252" t="str">
            <v>VO-2.05.10</v>
          </cell>
          <cell r="G252" t="str">
            <v xml:space="preserve"> </v>
          </cell>
          <cell r="H252" t="str">
            <v xml:space="preserve"> </v>
          </cell>
          <cell r="I252">
            <v>0</v>
          </cell>
          <cell r="J252" t="str">
            <v xml:space="preserve"> </v>
          </cell>
          <cell r="K252">
            <v>0</v>
          </cell>
          <cell r="L252">
            <v>0</v>
          </cell>
          <cell r="N252">
            <v>0</v>
          </cell>
          <cell r="P252">
            <v>0</v>
          </cell>
          <cell r="Q252">
            <v>0</v>
          </cell>
          <cell r="R252">
            <v>0</v>
          </cell>
          <cell r="S252">
            <v>0</v>
          </cell>
          <cell r="T252">
            <v>0</v>
          </cell>
          <cell r="U252">
            <v>0</v>
          </cell>
          <cell r="V252">
            <v>0</v>
          </cell>
          <cell r="X252">
            <v>0</v>
          </cell>
          <cell r="AR252">
            <v>0</v>
          </cell>
          <cell r="CD252">
            <v>0</v>
          </cell>
          <cell r="CE252" t="str">
            <v>OK</v>
          </cell>
          <cell r="CF252">
            <v>0</v>
          </cell>
          <cell r="CH252">
            <v>0</v>
          </cell>
          <cell r="CJ252">
            <v>0</v>
          </cell>
          <cell r="CL252">
            <v>0</v>
          </cell>
          <cell r="CN252">
            <v>0</v>
          </cell>
          <cell r="CP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t="str">
            <v>OK</v>
          </cell>
          <cell r="EE252">
            <v>0</v>
          </cell>
          <cell r="EF252">
            <v>0</v>
          </cell>
        </row>
        <row r="253">
          <cell r="F253" t="str">
            <v>VO-2.05.11</v>
          </cell>
          <cell r="G253" t="str">
            <v xml:space="preserve"> </v>
          </cell>
          <cell r="H253" t="str">
            <v xml:space="preserve"> </v>
          </cell>
          <cell r="I253">
            <v>0</v>
          </cell>
          <cell r="J253" t="str">
            <v xml:space="preserve"> </v>
          </cell>
          <cell r="K253">
            <v>0</v>
          </cell>
          <cell r="L253">
            <v>0</v>
          </cell>
          <cell r="N253">
            <v>0</v>
          </cell>
          <cell r="P253">
            <v>0</v>
          </cell>
          <cell r="Q253">
            <v>0</v>
          </cell>
          <cell r="R253">
            <v>0</v>
          </cell>
          <cell r="S253">
            <v>0</v>
          </cell>
          <cell r="T253">
            <v>0</v>
          </cell>
          <cell r="U253">
            <v>0</v>
          </cell>
          <cell r="V253">
            <v>0</v>
          </cell>
          <cell r="X253">
            <v>0</v>
          </cell>
          <cell r="AR253">
            <v>0</v>
          </cell>
          <cell r="CD253">
            <v>0</v>
          </cell>
          <cell r="CE253" t="str">
            <v>OK</v>
          </cell>
          <cell r="CF253">
            <v>0</v>
          </cell>
          <cell r="CH253">
            <v>0</v>
          </cell>
          <cell r="CJ253">
            <v>0</v>
          </cell>
          <cell r="CL253">
            <v>0</v>
          </cell>
          <cell r="CN253">
            <v>0</v>
          </cell>
          <cell r="CP253">
            <v>0</v>
          </cell>
          <cell r="CR253">
            <v>0</v>
          </cell>
          <cell r="CS253">
            <v>0</v>
          </cell>
          <cell r="CT253">
            <v>0</v>
          </cell>
          <cell r="CU253">
            <v>0</v>
          </cell>
          <cell r="CV253">
            <v>0</v>
          </cell>
          <cell r="CW253">
            <v>0</v>
          </cell>
          <cell r="CX253">
            <v>0</v>
          </cell>
          <cell r="CY253">
            <v>0</v>
          </cell>
          <cell r="CZ253">
            <v>0</v>
          </cell>
          <cell r="DA253">
            <v>0</v>
          </cell>
          <cell r="DB253">
            <v>0</v>
          </cell>
          <cell r="DC253">
            <v>0</v>
          </cell>
          <cell r="DD253">
            <v>0</v>
          </cell>
          <cell r="DE253">
            <v>0</v>
          </cell>
          <cell r="DF253">
            <v>0</v>
          </cell>
          <cell r="DG253">
            <v>0</v>
          </cell>
          <cell r="DH253">
            <v>0</v>
          </cell>
          <cell r="DI253">
            <v>0</v>
          </cell>
          <cell r="DJ253">
            <v>0</v>
          </cell>
          <cell r="DK253">
            <v>0</v>
          </cell>
          <cell r="DL253">
            <v>0</v>
          </cell>
          <cell r="DM253">
            <v>0</v>
          </cell>
          <cell r="DN253">
            <v>0</v>
          </cell>
          <cell r="DO253">
            <v>0</v>
          </cell>
          <cell r="DP253">
            <v>0</v>
          </cell>
          <cell r="DQ253">
            <v>0</v>
          </cell>
          <cell r="DR253">
            <v>0</v>
          </cell>
          <cell r="DS253">
            <v>0</v>
          </cell>
          <cell r="DT253">
            <v>0</v>
          </cell>
          <cell r="DU253">
            <v>0</v>
          </cell>
          <cell r="DV253">
            <v>0</v>
          </cell>
          <cell r="DW253">
            <v>0</v>
          </cell>
          <cell r="DX253">
            <v>0</v>
          </cell>
          <cell r="DY253">
            <v>0</v>
          </cell>
          <cell r="DZ253">
            <v>0</v>
          </cell>
          <cell r="EA253">
            <v>0</v>
          </cell>
          <cell r="EB253">
            <v>0</v>
          </cell>
          <cell r="EC253" t="str">
            <v>OK</v>
          </cell>
          <cell r="EE253">
            <v>0</v>
          </cell>
          <cell r="EF253">
            <v>0</v>
          </cell>
        </row>
        <row r="254">
          <cell r="F254" t="str">
            <v>VO-2.05.12</v>
          </cell>
          <cell r="G254" t="str">
            <v xml:space="preserve"> </v>
          </cell>
          <cell r="H254" t="str">
            <v xml:space="preserve"> </v>
          </cell>
          <cell r="I254">
            <v>0</v>
          </cell>
          <cell r="J254" t="str">
            <v xml:space="preserve"> </v>
          </cell>
          <cell r="K254">
            <v>0</v>
          </cell>
          <cell r="L254">
            <v>0</v>
          </cell>
          <cell r="N254">
            <v>0</v>
          </cell>
          <cell r="P254">
            <v>0</v>
          </cell>
          <cell r="Q254">
            <v>0</v>
          </cell>
          <cell r="R254">
            <v>0</v>
          </cell>
          <cell r="S254">
            <v>0</v>
          </cell>
          <cell r="T254">
            <v>0</v>
          </cell>
          <cell r="U254">
            <v>0</v>
          </cell>
          <cell r="V254">
            <v>0</v>
          </cell>
          <cell r="X254">
            <v>0</v>
          </cell>
          <cell r="AR254">
            <v>0</v>
          </cell>
          <cell r="CD254">
            <v>0</v>
          </cell>
          <cell r="CE254" t="str">
            <v>OK</v>
          </cell>
          <cell r="CF254">
            <v>0</v>
          </cell>
          <cell r="CH254">
            <v>0</v>
          </cell>
          <cell r="CJ254">
            <v>0</v>
          </cell>
          <cell r="CL254">
            <v>0</v>
          </cell>
          <cell r="CN254">
            <v>0</v>
          </cell>
          <cell r="CP254">
            <v>0</v>
          </cell>
          <cell r="CR254">
            <v>0</v>
          </cell>
          <cell r="CS254">
            <v>0</v>
          </cell>
          <cell r="CT254">
            <v>0</v>
          </cell>
          <cell r="CU254">
            <v>0</v>
          </cell>
          <cell r="CV254">
            <v>0</v>
          </cell>
          <cell r="CW254">
            <v>0</v>
          </cell>
          <cell r="CX254">
            <v>0</v>
          </cell>
          <cell r="CY254">
            <v>0</v>
          </cell>
          <cell r="CZ254">
            <v>0</v>
          </cell>
          <cell r="DA254">
            <v>0</v>
          </cell>
          <cell r="DB254">
            <v>0</v>
          </cell>
          <cell r="DC254">
            <v>0</v>
          </cell>
          <cell r="DD254">
            <v>0</v>
          </cell>
          <cell r="DE254">
            <v>0</v>
          </cell>
          <cell r="DF254">
            <v>0</v>
          </cell>
          <cell r="DG254">
            <v>0</v>
          </cell>
          <cell r="DH254">
            <v>0</v>
          </cell>
          <cell r="DI254">
            <v>0</v>
          </cell>
          <cell r="DJ254">
            <v>0</v>
          </cell>
          <cell r="DK254">
            <v>0</v>
          </cell>
          <cell r="DL254">
            <v>0</v>
          </cell>
          <cell r="DM254">
            <v>0</v>
          </cell>
          <cell r="DN254">
            <v>0</v>
          </cell>
          <cell r="DO254">
            <v>0</v>
          </cell>
          <cell r="DP254">
            <v>0</v>
          </cell>
          <cell r="DQ254">
            <v>0</v>
          </cell>
          <cell r="DR254">
            <v>0</v>
          </cell>
          <cell r="DS254">
            <v>0</v>
          </cell>
          <cell r="DT254">
            <v>0</v>
          </cell>
          <cell r="DU254">
            <v>0</v>
          </cell>
          <cell r="DV254">
            <v>0</v>
          </cell>
          <cell r="DW254">
            <v>0</v>
          </cell>
          <cell r="DX254">
            <v>0</v>
          </cell>
          <cell r="DY254">
            <v>0</v>
          </cell>
          <cell r="DZ254">
            <v>0</v>
          </cell>
          <cell r="EA254">
            <v>0</v>
          </cell>
          <cell r="EB254">
            <v>0</v>
          </cell>
          <cell r="EC254" t="str">
            <v>OK</v>
          </cell>
          <cell r="EE254">
            <v>0</v>
          </cell>
          <cell r="EF254">
            <v>0</v>
          </cell>
        </row>
        <row r="255">
          <cell r="F255" t="str">
            <v>VO-2.05.13</v>
          </cell>
          <cell r="G255" t="str">
            <v xml:space="preserve"> </v>
          </cell>
          <cell r="H255" t="str">
            <v xml:space="preserve"> </v>
          </cell>
          <cell r="I255">
            <v>0</v>
          </cell>
          <cell r="J255" t="str">
            <v xml:space="preserve"> </v>
          </cell>
          <cell r="K255">
            <v>0</v>
          </cell>
          <cell r="L255">
            <v>0</v>
          </cell>
          <cell r="N255">
            <v>0</v>
          </cell>
          <cell r="P255">
            <v>0</v>
          </cell>
          <cell r="Q255">
            <v>0</v>
          </cell>
          <cell r="R255">
            <v>0</v>
          </cell>
          <cell r="S255">
            <v>0</v>
          </cell>
          <cell r="T255">
            <v>0</v>
          </cell>
          <cell r="U255">
            <v>0</v>
          </cell>
          <cell r="V255">
            <v>0</v>
          </cell>
          <cell r="X255">
            <v>0</v>
          </cell>
          <cell r="AR255">
            <v>0</v>
          </cell>
          <cell r="CD255">
            <v>0</v>
          </cell>
          <cell r="CE255" t="str">
            <v>OK</v>
          </cell>
          <cell r="CF255">
            <v>0</v>
          </cell>
          <cell r="CH255">
            <v>0</v>
          </cell>
          <cell r="CJ255">
            <v>0</v>
          </cell>
          <cell r="CL255">
            <v>0</v>
          </cell>
          <cell r="CN255">
            <v>0</v>
          </cell>
          <cell r="CP255">
            <v>0</v>
          </cell>
          <cell r="CR255">
            <v>0</v>
          </cell>
          <cell r="CS255">
            <v>0</v>
          </cell>
          <cell r="CT255">
            <v>0</v>
          </cell>
          <cell r="CU255">
            <v>0</v>
          </cell>
          <cell r="CV255">
            <v>0</v>
          </cell>
          <cell r="CW255">
            <v>0</v>
          </cell>
          <cell r="CX255">
            <v>0</v>
          </cell>
          <cell r="CY255">
            <v>0</v>
          </cell>
          <cell r="CZ255">
            <v>0</v>
          </cell>
          <cell r="DA255">
            <v>0</v>
          </cell>
          <cell r="DB255">
            <v>0</v>
          </cell>
          <cell r="DC255">
            <v>0</v>
          </cell>
          <cell r="DD255">
            <v>0</v>
          </cell>
          <cell r="DE255">
            <v>0</v>
          </cell>
          <cell r="DF255">
            <v>0</v>
          </cell>
          <cell r="DG255">
            <v>0</v>
          </cell>
          <cell r="DH255">
            <v>0</v>
          </cell>
          <cell r="DI255">
            <v>0</v>
          </cell>
          <cell r="DJ255">
            <v>0</v>
          </cell>
          <cell r="DK255">
            <v>0</v>
          </cell>
          <cell r="DL255">
            <v>0</v>
          </cell>
          <cell r="DM255">
            <v>0</v>
          </cell>
          <cell r="DN255">
            <v>0</v>
          </cell>
          <cell r="DO255">
            <v>0</v>
          </cell>
          <cell r="DP255">
            <v>0</v>
          </cell>
          <cell r="DQ255">
            <v>0</v>
          </cell>
          <cell r="DR255">
            <v>0</v>
          </cell>
          <cell r="DS255">
            <v>0</v>
          </cell>
          <cell r="DT255">
            <v>0</v>
          </cell>
          <cell r="DU255">
            <v>0</v>
          </cell>
          <cell r="DV255">
            <v>0</v>
          </cell>
          <cell r="DW255">
            <v>0</v>
          </cell>
          <cell r="DX255">
            <v>0</v>
          </cell>
          <cell r="DY255">
            <v>0</v>
          </cell>
          <cell r="DZ255">
            <v>0</v>
          </cell>
          <cell r="EA255">
            <v>0</v>
          </cell>
          <cell r="EB255">
            <v>0</v>
          </cell>
          <cell r="EC255" t="str">
            <v>OK</v>
          </cell>
          <cell r="EE255">
            <v>0</v>
          </cell>
          <cell r="EF255">
            <v>0</v>
          </cell>
        </row>
        <row r="256">
          <cell r="F256" t="str">
            <v>VO-2.05.14</v>
          </cell>
          <cell r="G256" t="str">
            <v xml:space="preserve"> </v>
          </cell>
          <cell r="H256" t="str">
            <v xml:space="preserve"> </v>
          </cell>
          <cell r="I256">
            <v>0</v>
          </cell>
          <cell r="J256" t="str">
            <v xml:space="preserve"> </v>
          </cell>
          <cell r="K256">
            <v>0</v>
          </cell>
          <cell r="L256">
            <v>0</v>
          </cell>
          <cell r="N256">
            <v>0</v>
          </cell>
          <cell r="P256">
            <v>0</v>
          </cell>
          <cell r="Q256">
            <v>0</v>
          </cell>
          <cell r="R256">
            <v>0</v>
          </cell>
          <cell r="S256">
            <v>0</v>
          </cell>
          <cell r="T256">
            <v>0</v>
          </cell>
          <cell r="U256">
            <v>0</v>
          </cell>
          <cell r="V256">
            <v>0</v>
          </cell>
          <cell r="X256">
            <v>0</v>
          </cell>
          <cell r="AR256">
            <v>0</v>
          </cell>
          <cell r="CD256">
            <v>0</v>
          </cell>
          <cell r="CE256" t="str">
            <v>OK</v>
          </cell>
          <cell r="CF256">
            <v>0</v>
          </cell>
          <cell r="CH256">
            <v>0</v>
          </cell>
          <cell r="CJ256">
            <v>0</v>
          </cell>
          <cell r="CL256">
            <v>0</v>
          </cell>
          <cell r="CN256">
            <v>0</v>
          </cell>
          <cell r="CP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t="str">
            <v>OK</v>
          </cell>
          <cell r="EE256">
            <v>0</v>
          </cell>
          <cell r="EF256">
            <v>0</v>
          </cell>
        </row>
        <row r="257">
          <cell r="F257" t="str">
            <v>VO-2.05.15</v>
          </cell>
          <cell r="G257" t="str">
            <v xml:space="preserve"> </v>
          </cell>
          <cell r="H257" t="str">
            <v xml:space="preserve"> </v>
          </cell>
          <cell r="I257">
            <v>0</v>
          </cell>
          <cell r="J257" t="str">
            <v xml:space="preserve"> </v>
          </cell>
          <cell r="K257">
            <v>0</v>
          </cell>
          <cell r="L257">
            <v>0</v>
          </cell>
          <cell r="N257">
            <v>0</v>
          </cell>
          <cell r="P257">
            <v>0</v>
          </cell>
          <cell r="Q257">
            <v>0</v>
          </cell>
          <cell r="R257">
            <v>0</v>
          </cell>
          <cell r="S257">
            <v>0</v>
          </cell>
          <cell r="T257">
            <v>0</v>
          </cell>
          <cell r="U257">
            <v>0</v>
          </cell>
          <cell r="V257">
            <v>0</v>
          </cell>
          <cell r="X257">
            <v>0</v>
          </cell>
          <cell r="AR257">
            <v>0</v>
          </cell>
          <cell r="CD257">
            <v>0</v>
          </cell>
          <cell r="CE257" t="str">
            <v>OK</v>
          </cell>
          <cell r="CF257">
            <v>0</v>
          </cell>
          <cell r="CH257">
            <v>0</v>
          </cell>
          <cell r="CJ257">
            <v>0</v>
          </cell>
          <cell r="CL257">
            <v>0</v>
          </cell>
          <cell r="CN257">
            <v>0</v>
          </cell>
          <cell r="CP257">
            <v>0</v>
          </cell>
          <cell r="CR257">
            <v>0</v>
          </cell>
          <cell r="CS257">
            <v>0</v>
          </cell>
          <cell r="CT257">
            <v>0</v>
          </cell>
          <cell r="CU257">
            <v>0</v>
          </cell>
          <cell r="CV257">
            <v>0</v>
          </cell>
          <cell r="CW257">
            <v>0</v>
          </cell>
          <cell r="CX257">
            <v>0</v>
          </cell>
          <cell r="CY257">
            <v>0</v>
          </cell>
          <cell r="CZ257">
            <v>0</v>
          </cell>
          <cell r="DA257">
            <v>0</v>
          </cell>
          <cell r="DB257">
            <v>0</v>
          </cell>
          <cell r="DC257">
            <v>0</v>
          </cell>
          <cell r="DD257">
            <v>0</v>
          </cell>
          <cell r="DE257">
            <v>0</v>
          </cell>
          <cell r="DF257">
            <v>0</v>
          </cell>
          <cell r="DG257">
            <v>0</v>
          </cell>
          <cell r="DH257">
            <v>0</v>
          </cell>
          <cell r="DI257">
            <v>0</v>
          </cell>
          <cell r="DJ257">
            <v>0</v>
          </cell>
          <cell r="DK257">
            <v>0</v>
          </cell>
          <cell r="DL257">
            <v>0</v>
          </cell>
          <cell r="DM257">
            <v>0</v>
          </cell>
          <cell r="DN257">
            <v>0</v>
          </cell>
          <cell r="DO257">
            <v>0</v>
          </cell>
          <cell r="DP257">
            <v>0</v>
          </cell>
          <cell r="DQ257">
            <v>0</v>
          </cell>
          <cell r="DR257">
            <v>0</v>
          </cell>
          <cell r="DS257">
            <v>0</v>
          </cell>
          <cell r="DT257">
            <v>0</v>
          </cell>
          <cell r="DU257">
            <v>0</v>
          </cell>
          <cell r="DV257">
            <v>0</v>
          </cell>
          <cell r="DW257">
            <v>0</v>
          </cell>
          <cell r="DX257">
            <v>0</v>
          </cell>
          <cell r="DY257">
            <v>0</v>
          </cell>
          <cell r="DZ257">
            <v>0</v>
          </cell>
          <cell r="EA257">
            <v>0</v>
          </cell>
          <cell r="EB257">
            <v>0</v>
          </cell>
          <cell r="EC257" t="str">
            <v>OK</v>
          </cell>
          <cell r="EE257">
            <v>0</v>
          </cell>
          <cell r="EF257">
            <v>0</v>
          </cell>
        </row>
        <row r="258">
          <cell r="F258" t="str">
            <v>VO-2.05.16</v>
          </cell>
          <cell r="G258" t="str">
            <v xml:space="preserve"> </v>
          </cell>
          <cell r="H258" t="str">
            <v xml:space="preserve"> </v>
          </cell>
          <cell r="I258">
            <v>0</v>
          </cell>
          <cell r="J258" t="str">
            <v xml:space="preserve"> </v>
          </cell>
          <cell r="K258">
            <v>0</v>
          </cell>
          <cell r="L258">
            <v>0</v>
          </cell>
          <cell r="N258">
            <v>0</v>
          </cell>
          <cell r="P258">
            <v>0</v>
          </cell>
          <cell r="Q258">
            <v>0</v>
          </cell>
          <cell r="R258">
            <v>0</v>
          </cell>
          <cell r="S258">
            <v>0</v>
          </cell>
          <cell r="T258">
            <v>0</v>
          </cell>
          <cell r="U258">
            <v>0</v>
          </cell>
          <cell r="V258">
            <v>0</v>
          </cell>
          <cell r="X258">
            <v>0</v>
          </cell>
          <cell r="AR258">
            <v>0</v>
          </cell>
          <cell r="CD258">
            <v>0</v>
          </cell>
          <cell r="CE258" t="str">
            <v>OK</v>
          </cell>
          <cell r="CF258">
            <v>0</v>
          </cell>
          <cell r="CH258">
            <v>0</v>
          </cell>
          <cell r="CJ258">
            <v>0</v>
          </cell>
          <cell r="CL258">
            <v>0</v>
          </cell>
          <cell r="CN258">
            <v>0</v>
          </cell>
          <cell r="CP258">
            <v>0</v>
          </cell>
          <cell r="CR258">
            <v>0</v>
          </cell>
          <cell r="CS258">
            <v>0</v>
          </cell>
          <cell r="CT258">
            <v>0</v>
          </cell>
          <cell r="CU258">
            <v>0</v>
          </cell>
          <cell r="CV258">
            <v>0</v>
          </cell>
          <cell r="CW258">
            <v>0</v>
          </cell>
          <cell r="CX258">
            <v>0</v>
          </cell>
          <cell r="CY258">
            <v>0</v>
          </cell>
          <cell r="CZ258">
            <v>0</v>
          </cell>
          <cell r="DA258">
            <v>0</v>
          </cell>
          <cell r="DB258">
            <v>0</v>
          </cell>
          <cell r="DC258">
            <v>0</v>
          </cell>
          <cell r="DD258">
            <v>0</v>
          </cell>
          <cell r="DE258">
            <v>0</v>
          </cell>
          <cell r="DF258">
            <v>0</v>
          </cell>
          <cell r="DG258">
            <v>0</v>
          </cell>
          <cell r="DH258">
            <v>0</v>
          </cell>
          <cell r="DI258">
            <v>0</v>
          </cell>
          <cell r="DJ258">
            <v>0</v>
          </cell>
          <cell r="DK258">
            <v>0</v>
          </cell>
          <cell r="DL258">
            <v>0</v>
          </cell>
          <cell r="DM258">
            <v>0</v>
          </cell>
          <cell r="DN258">
            <v>0</v>
          </cell>
          <cell r="DO258">
            <v>0</v>
          </cell>
          <cell r="DP258">
            <v>0</v>
          </cell>
          <cell r="DQ258">
            <v>0</v>
          </cell>
          <cell r="DR258">
            <v>0</v>
          </cell>
          <cell r="DS258">
            <v>0</v>
          </cell>
          <cell r="DT258">
            <v>0</v>
          </cell>
          <cell r="DU258">
            <v>0</v>
          </cell>
          <cell r="DV258">
            <v>0</v>
          </cell>
          <cell r="DW258">
            <v>0</v>
          </cell>
          <cell r="DX258">
            <v>0</v>
          </cell>
          <cell r="DY258">
            <v>0</v>
          </cell>
          <cell r="DZ258">
            <v>0</v>
          </cell>
          <cell r="EA258">
            <v>0</v>
          </cell>
          <cell r="EB258">
            <v>0</v>
          </cell>
          <cell r="EC258" t="str">
            <v>OK</v>
          </cell>
          <cell r="EE258">
            <v>0</v>
          </cell>
          <cell r="EF258">
            <v>0</v>
          </cell>
        </row>
        <row r="259">
          <cell r="F259" t="str">
            <v>VO-2.05.17</v>
          </cell>
          <cell r="G259" t="str">
            <v xml:space="preserve"> </v>
          </cell>
          <cell r="H259" t="str">
            <v xml:space="preserve"> </v>
          </cell>
          <cell r="I259">
            <v>0</v>
          </cell>
          <cell r="J259" t="str">
            <v xml:space="preserve"> </v>
          </cell>
          <cell r="K259">
            <v>0</v>
          </cell>
          <cell r="L259">
            <v>0</v>
          </cell>
          <cell r="N259">
            <v>0</v>
          </cell>
          <cell r="P259">
            <v>0</v>
          </cell>
          <cell r="Q259">
            <v>0</v>
          </cell>
          <cell r="R259">
            <v>0</v>
          </cell>
          <cell r="S259">
            <v>0</v>
          </cell>
          <cell r="T259">
            <v>0</v>
          </cell>
          <cell r="U259">
            <v>0</v>
          </cell>
          <cell r="V259">
            <v>0</v>
          </cell>
          <cell r="X259">
            <v>0</v>
          </cell>
          <cell r="AR259">
            <v>0</v>
          </cell>
          <cell r="CD259">
            <v>0</v>
          </cell>
          <cell r="CE259" t="str">
            <v>OK</v>
          </cell>
          <cell r="CF259">
            <v>0</v>
          </cell>
          <cell r="CH259">
            <v>0</v>
          </cell>
          <cell r="CJ259">
            <v>0</v>
          </cell>
          <cell r="CL259">
            <v>0</v>
          </cell>
          <cell r="CN259">
            <v>0</v>
          </cell>
          <cell r="CP259">
            <v>0</v>
          </cell>
          <cell r="CR259">
            <v>0</v>
          </cell>
          <cell r="CS259">
            <v>0</v>
          </cell>
          <cell r="CT259">
            <v>0</v>
          </cell>
          <cell r="CU259">
            <v>0</v>
          </cell>
          <cell r="CV259">
            <v>0</v>
          </cell>
          <cell r="CW259">
            <v>0</v>
          </cell>
          <cell r="CX259">
            <v>0</v>
          </cell>
          <cell r="CY259">
            <v>0</v>
          </cell>
          <cell r="CZ259">
            <v>0</v>
          </cell>
          <cell r="DA259">
            <v>0</v>
          </cell>
          <cell r="DB259">
            <v>0</v>
          </cell>
          <cell r="DC259">
            <v>0</v>
          </cell>
          <cell r="DD259">
            <v>0</v>
          </cell>
          <cell r="DE259">
            <v>0</v>
          </cell>
          <cell r="DF259">
            <v>0</v>
          </cell>
          <cell r="DG259">
            <v>0</v>
          </cell>
          <cell r="DH259">
            <v>0</v>
          </cell>
          <cell r="DI259">
            <v>0</v>
          </cell>
          <cell r="DJ259">
            <v>0</v>
          </cell>
          <cell r="DK259">
            <v>0</v>
          </cell>
          <cell r="DL259">
            <v>0</v>
          </cell>
          <cell r="DM259">
            <v>0</v>
          </cell>
          <cell r="DN259">
            <v>0</v>
          </cell>
          <cell r="DO259">
            <v>0</v>
          </cell>
          <cell r="DP259">
            <v>0</v>
          </cell>
          <cell r="DQ259">
            <v>0</v>
          </cell>
          <cell r="DR259">
            <v>0</v>
          </cell>
          <cell r="DS259">
            <v>0</v>
          </cell>
          <cell r="DT259">
            <v>0</v>
          </cell>
          <cell r="DU259">
            <v>0</v>
          </cell>
          <cell r="DV259">
            <v>0</v>
          </cell>
          <cell r="DW259">
            <v>0</v>
          </cell>
          <cell r="DX259">
            <v>0</v>
          </cell>
          <cell r="DY259">
            <v>0</v>
          </cell>
          <cell r="DZ259">
            <v>0</v>
          </cell>
          <cell r="EA259">
            <v>0</v>
          </cell>
          <cell r="EB259">
            <v>0</v>
          </cell>
          <cell r="EC259" t="str">
            <v>OK</v>
          </cell>
          <cell r="EE259">
            <v>0</v>
          </cell>
          <cell r="EF259">
            <v>0</v>
          </cell>
        </row>
        <row r="260">
          <cell r="F260" t="str">
            <v>VO-2.05.18</v>
          </cell>
          <cell r="G260" t="str">
            <v xml:space="preserve"> </v>
          </cell>
          <cell r="H260" t="str">
            <v xml:space="preserve"> </v>
          </cell>
          <cell r="I260">
            <v>0</v>
          </cell>
          <cell r="J260" t="str">
            <v xml:space="preserve"> </v>
          </cell>
          <cell r="K260">
            <v>0</v>
          </cell>
          <cell r="L260">
            <v>0</v>
          </cell>
          <cell r="N260">
            <v>0</v>
          </cell>
          <cell r="P260">
            <v>0</v>
          </cell>
          <cell r="Q260">
            <v>0</v>
          </cell>
          <cell r="R260">
            <v>0</v>
          </cell>
          <cell r="S260">
            <v>0</v>
          </cell>
          <cell r="T260">
            <v>0</v>
          </cell>
          <cell r="U260">
            <v>0</v>
          </cell>
          <cell r="V260">
            <v>0</v>
          </cell>
          <cell r="X260">
            <v>0</v>
          </cell>
          <cell r="AR260">
            <v>0</v>
          </cell>
          <cell r="CD260">
            <v>0</v>
          </cell>
          <cell r="CE260" t="str">
            <v>OK</v>
          </cell>
          <cell r="CF260">
            <v>0</v>
          </cell>
          <cell r="CH260">
            <v>0</v>
          </cell>
          <cell r="CJ260">
            <v>0</v>
          </cell>
          <cell r="CL260">
            <v>0</v>
          </cell>
          <cell r="CN260">
            <v>0</v>
          </cell>
          <cell r="CP260">
            <v>0</v>
          </cell>
          <cell r="CR260">
            <v>0</v>
          </cell>
          <cell r="CS260">
            <v>0</v>
          </cell>
          <cell r="CT260">
            <v>0</v>
          </cell>
          <cell r="CU260">
            <v>0</v>
          </cell>
          <cell r="CV260">
            <v>0</v>
          </cell>
          <cell r="CW260">
            <v>0</v>
          </cell>
          <cell r="CX260">
            <v>0</v>
          </cell>
          <cell r="CY260">
            <v>0</v>
          </cell>
          <cell r="CZ260">
            <v>0</v>
          </cell>
          <cell r="DA260">
            <v>0</v>
          </cell>
          <cell r="DB260">
            <v>0</v>
          </cell>
          <cell r="DC260">
            <v>0</v>
          </cell>
          <cell r="DD260">
            <v>0</v>
          </cell>
          <cell r="DE260">
            <v>0</v>
          </cell>
          <cell r="DF260">
            <v>0</v>
          </cell>
          <cell r="DG260">
            <v>0</v>
          </cell>
          <cell r="DH260">
            <v>0</v>
          </cell>
          <cell r="DI260">
            <v>0</v>
          </cell>
          <cell r="DJ260">
            <v>0</v>
          </cell>
          <cell r="DK260">
            <v>0</v>
          </cell>
          <cell r="DL260">
            <v>0</v>
          </cell>
          <cell r="DM260">
            <v>0</v>
          </cell>
          <cell r="DN260">
            <v>0</v>
          </cell>
          <cell r="DO260">
            <v>0</v>
          </cell>
          <cell r="DP260">
            <v>0</v>
          </cell>
          <cell r="DQ260">
            <v>0</v>
          </cell>
          <cell r="DR260">
            <v>0</v>
          </cell>
          <cell r="DS260">
            <v>0</v>
          </cell>
          <cell r="DT260">
            <v>0</v>
          </cell>
          <cell r="DU260">
            <v>0</v>
          </cell>
          <cell r="DV260">
            <v>0</v>
          </cell>
          <cell r="DW260">
            <v>0</v>
          </cell>
          <cell r="DX260">
            <v>0</v>
          </cell>
          <cell r="DY260">
            <v>0</v>
          </cell>
          <cell r="DZ260">
            <v>0</v>
          </cell>
          <cell r="EA260">
            <v>0</v>
          </cell>
          <cell r="EB260">
            <v>0</v>
          </cell>
          <cell r="EC260" t="str">
            <v>OK</v>
          </cell>
          <cell r="EE260">
            <v>0</v>
          </cell>
          <cell r="EF260">
            <v>0</v>
          </cell>
        </row>
        <row r="261">
          <cell r="F261" t="str">
            <v>VO-2.05.19</v>
          </cell>
          <cell r="G261" t="str">
            <v xml:space="preserve"> </v>
          </cell>
          <cell r="H261" t="str">
            <v xml:space="preserve"> </v>
          </cell>
          <cell r="I261">
            <v>0</v>
          </cell>
          <cell r="J261" t="str">
            <v xml:space="preserve"> </v>
          </cell>
          <cell r="K261">
            <v>0</v>
          </cell>
          <cell r="L261">
            <v>0</v>
          </cell>
          <cell r="N261">
            <v>0</v>
          </cell>
          <cell r="P261">
            <v>0</v>
          </cell>
          <cell r="Q261">
            <v>0</v>
          </cell>
          <cell r="R261">
            <v>0</v>
          </cell>
          <cell r="S261">
            <v>0</v>
          </cell>
          <cell r="T261">
            <v>0</v>
          </cell>
          <cell r="U261">
            <v>0</v>
          </cell>
          <cell r="V261">
            <v>0</v>
          </cell>
          <cell r="X261">
            <v>0</v>
          </cell>
          <cell r="AR261">
            <v>0</v>
          </cell>
          <cell r="CD261">
            <v>0</v>
          </cell>
          <cell r="CE261" t="str">
            <v>OK</v>
          </cell>
          <cell r="CF261">
            <v>0</v>
          </cell>
          <cell r="CH261">
            <v>0</v>
          </cell>
          <cell r="CJ261">
            <v>0</v>
          </cell>
          <cell r="CL261">
            <v>0</v>
          </cell>
          <cell r="CN261">
            <v>0</v>
          </cell>
          <cell r="CP261">
            <v>0</v>
          </cell>
          <cell r="CR261">
            <v>0</v>
          </cell>
          <cell r="CS261">
            <v>0</v>
          </cell>
          <cell r="CT261">
            <v>0</v>
          </cell>
          <cell r="CU261">
            <v>0</v>
          </cell>
          <cell r="CV261">
            <v>0</v>
          </cell>
          <cell r="CW261">
            <v>0</v>
          </cell>
          <cell r="CX261">
            <v>0</v>
          </cell>
          <cell r="CY261">
            <v>0</v>
          </cell>
          <cell r="CZ261">
            <v>0</v>
          </cell>
          <cell r="DA261">
            <v>0</v>
          </cell>
          <cell r="DB261">
            <v>0</v>
          </cell>
          <cell r="DC261">
            <v>0</v>
          </cell>
          <cell r="DD261">
            <v>0</v>
          </cell>
          <cell r="DE261">
            <v>0</v>
          </cell>
          <cell r="DF261">
            <v>0</v>
          </cell>
          <cell r="DG261">
            <v>0</v>
          </cell>
          <cell r="DH261">
            <v>0</v>
          </cell>
          <cell r="DI261">
            <v>0</v>
          </cell>
          <cell r="DJ261">
            <v>0</v>
          </cell>
          <cell r="DK261">
            <v>0</v>
          </cell>
          <cell r="DL261">
            <v>0</v>
          </cell>
          <cell r="DM261">
            <v>0</v>
          </cell>
          <cell r="DN261">
            <v>0</v>
          </cell>
          <cell r="DO261">
            <v>0</v>
          </cell>
          <cell r="DP261">
            <v>0</v>
          </cell>
          <cell r="DQ261">
            <v>0</v>
          </cell>
          <cell r="DR261">
            <v>0</v>
          </cell>
          <cell r="DS261">
            <v>0</v>
          </cell>
          <cell r="DT261">
            <v>0</v>
          </cell>
          <cell r="DU261">
            <v>0</v>
          </cell>
          <cell r="DV261">
            <v>0</v>
          </cell>
          <cell r="DW261">
            <v>0</v>
          </cell>
          <cell r="DX261">
            <v>0</v>
          </cell>
          <cell r="DY261">
            <v>0</v>
          </cell>
          <cell r="DZ261">
            <v>0</v>
          </cell>
          <cell r="EA261">
            <v>0</v>
          </cell>
          <cell r="EB261">
            <v>0</v>
          </cell>
          <cell r="EC261" t="str">
            <v>OK</v>
          </cell>
          <cell r="EE261">
            <v>0</v>
          </cell>
          <cell r="EF261">
            <v>0</v>
          </cell>
        </row>
        <row r="262">
          <cell r="F262" t="str">
            <v>VO-2.05.20</v>
          </cell>
          <cell r="G262" t="str">
            <v xml:space="preserve"> </v>
          </cell>
          <cell r="H262" t="str">
            <v xml:space="preserve"> </v>
          </cell>
          <cell r="I262">
            <v>0</v>
          </cell>
          <cell r="J262" t="str">
            <v xml:space="preserve"> </v>
          </cell>
          <cell r="K262">
            <v>0</v>
          </cell>
          <cell r="L262">
            <v>0</v>
          </cell>
          <cell r="N262">
            <v>0</v>
          </cell>
          <cell r="P262">
            <v>0</v>
          </cell>
          <cell r="Q262">
            <v>0</v>
          </cell>
          <cell r="R262">
            <v>0</v>
          </cell>
          <cell r="S262">
            <v>0</v>
          </cell>
          <cell r="T262">
            <v>0</v>
          </cell>
          <cell r="U262">
            <v>0</v>
          </cell>
          <cell r="V262">
            <v>0</v>
          </cell>
          <cell r="X262">
            <v>0</v>
          </cell>
          <cell r="AR262">
            <v>0</v>
          </cell>
          <cell r="CD262">
            <v>0</v>
          </cell>
          <cell r="CE262" t="str">
            <v>OK</v>
          </cell>
          <cell r="CF262">
            <v>0</v>
          </cell>
          <cell r="CH262">
            <v>0</v>
          </cell>
          <cell r="CJ262">
            <v>0</v>
          </cell>
          <cell r="CL262">
            <v>0</v>
          </cell>
          <cell r="CN262">
            <v>0</v>
          </cell>
          <cell r="CP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0</v>
          </cell>
          <cell r="DO262">
            <v>0</v>
          </cell>
          <cell r="DP262">
            <v>0</v>
          </cell>
          <cell r="DQ262">
            <v>0</v>
          </cell>
          <cell r="DR262">
            <v>0</v>
          </cell>
          <cell r="DS262">
            <v>0</v>
          </cell>
          <cell r="DT262">
            <v>0</v>
          </cell>
          <cell r="DU262">
            <v>0</v>
          </cell>
          <cell r="DV262">
            <v>0</v>
          </cell>
          <cell r="DW262">
            <v>0</v>
          </cell>
          <cell r="DX262">
            <v>0</v>
          </cell>
          <cell r="DY262">
            <v>0</v>
          </cell>
          <cell r="DZ262">
            <v>0</v>
          </cell>
          <cell r="EA262">
            <v>0</v>
          </cell>
          <cell r="EB262">
            <v>0</v>
          </cell>
          <cell r="EC262" t="str">
            <v>OK</v>
          </cell>
          <cell r="EE262">
            <v>0</v>
          </cell>
          <cell r="EF262">
            <v>0</v>
          </cell>
        </row>
        <row r="263">
          <cell r="F263" t="str">
            <v>VO-2.05.21</v>
          </cell>
          <cell r="G263" t="str">
            <v xml:space="preserve"> </v>
          </cell>
          <cell r="H263" t="str">
            <v xml:space="preserve"> </v>
          </cell>
          <cell r="I263">
            <v>0</v>
          </cell>
          <cell r="J263" t="str">
            <v xml:space="preserve"> </v>
          </cell>
          <cell r="K263">
            <v>0</v>
          </cell>
          <cell r="L263">
            <v>0</v>
          </cell>
          <cell r="N263">
            <v>0</v>
          </cell>
          <cell r="P263">
            <v>0</v>
          </cell>
          <cell r="Q263">
            <v>0</v>
          </cell>
          <cell r="R263">
            <v>0</v>
          </cell>
          <cell r="S263">
            <v>0</v>
          </cell>
          <cell r="T263">
            <v>0</v>
          </cell>
          <cell r="U263">
            <v>0</v>
          </cell>
          <cell r="V263">
            <v>0</v>
          </cell>
          <cell r="X263">
            <v>0</v>
          </cell>
          <cell r="AR263">
            <v>0</v>
          </cell>
          <cell r="CD263">
            <v>0</v>
          </cell>
          <cell r="CE263" t="str">
            <v>OK</v>
          </cell>
          <cell r="CF263">
            <v>0</v>
          </cell>
          <cell r="CH263">
            <v>0</v>
          </cell>
          <cell r="CJ263">
            <v>0</v>
          </cell>
          <cell r="CL263">
            <v>0</v>
          </cell>
          <cell r="CN263">
            <v>0</v>
          </cell>
          <cell r="CP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t="str">
            <v>OK</v>
          </cell>
          <cell r="EE263">
            <v>0</v>
          </cell>
          <cell r="EF263">
            <v>0</v>
          </cell>
        </row>
        <row r="264">
          <cell r="F264" t="str">
            <v>VO-2.05.22</v>
          </cell>
          <cell r="G264" t="str">
            <v xml:space="preserve"> </v>
          </cell>
          <cell r="H264" t="str">
            <v xml:space="preserve"> </v>
          </cell>
          <cell r="I264">
            <v>0</v>
          </cell>
          <cell r="J264" t="str">
            <v xml:space="preserve"> </v>
          </cell>
          <cell r="K264">
            <v>0</v>
          </cell>
          <cell r="L264">
            <v>0</v>
          </cell>
          <cell r="N264">
            <v>0</v>
          </cell>
          <cell r="P264">
            <v>0</v>
          </cell>
          <cell r="Q264">
            <v>0</v>
          </cell>
          <cell r="R264">
            <v>0</v>
          </cell>
          <cell r="S264">
            <v>0</v>
          </cell>
          <cell r="T264">
            <v>0</v>
          </cell>
          <cell r="U264">
            <v>0</v>
          </cell>
          <cell r="V264">
            <v>0</v>
          </cell>
          <cell r="X264">
            <v>0</v>
          </cell>
          <cell r="AR264">
            <v>0</v>
          </cell>
          <cell r="CD264">
            <v>0</v>
          </cell>
          <cell r="CE264" t="str">
            <v>OK</v>
          </cell>
          <cell r="CF264">
            <v>0</v>
          </cell>
          <cell r="CH264">
            <v>0</v>
          </cell>
          <cell r="CJ264">
            <v>0</v>
          </cell>
          <cell r="CL264">
            <v>0</v>
          </cell>
          <cell r="CN264">
            <v>0</v>
          </cell>
          <cell r="CP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t="str">
            <v>OK</v>
          </cell>
          <cell r="EE264">
            <v>0</v>
          </cell>
          <cell r="EF264">
            <v>0</v>
          </cell>
        </row>
        <row r="265">
          <cell r="F265" t="str">
            <v>VO-2.05.23</v>
          </cell>
          <cell r="G265" t="str">
            <v xml:space="preserve"> </v>
          </cell>
          <cell r="H265" t="str">
            <v xml:space="preserve"> </v>
          </cell>
          <cell r="I265">
            <v>0</v>
          </cell>
          <cell r="J265" t="str">
            <v xml:space="preserve"> </v>
          </cell>
          <cell r="K265">
            <v>0</v>
          </cell>
          <cell r="L265">
            <v>0</v>
          </cell>
          <cell r="N265">
            <v>0</v>
          </cell>
          <cell r="P265">
            <v>0</v>
          </cell>
          <cell r="Q265">
            <v>0</v>
          </cell>
          <cell r="R265">
            <v>0</v>
          </cell>
          <cell r="S265">
            <v>0</v>
          </cell>
          <cell r="T265">
            <v>0</v>
          </cell>
          <cell r="U265">
            <v>0</v>
          </cell>
          <cell r="V265">
            <v>0</v>
          </cell>
          <cell r="X265">
            <v>0</v>
          </cell>
          <cell r="AR265">
            <v>0</v>
          </cell>
          <cell r="CD265">
            <v>0</v>
          </cell>
          <cell r="CE265" t="str">
            <v>OK</v>
          </cell>
          <cell r="CF265">
            <v>0</v>
          </cell>
          <cell r="CH265">
            <v>0</v>
          </cell>
          <cell r="CJ265">
            <v>0</v>
          </cell>
          <cell r="CL265">
            <v>0</v>
          </cell>
          <cell r="CN265">
            <v>0</v>
          </cell>
          <cell r="CP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t="str">
            <v>OK</v>
          </cell>
          <cell r="EE265">
            <v>0</v>
          </cell>
          <cell r="EF265">
            <v>0</v>
          </cell>
        </row>
        <row r="266">
          <cell r="F266" t="str">
            <v>VO-2.05.24</v>
          </cell>
          <cell r="G266" t="str">
            <v xml:space="preserve"> </v>
          </cell>
          <cell r="H266" t="str">
            <v xml:space="preserve"> </v>
          </cell>
          <cell r="I266">
            <v>0</v>
          </cell>
          <cell r="J266" t="str">
            <v xml:space="preserve"> </v>
          </cell>
          <cell r="K266">
            <v>0</v>
          </cell>
          <cell r="L266">
            <v>0</v>
          </cell>
          <cell r="N266">
            <v>0</v>
          </cell>
          <cell r="P266">
            <v>0</v>
          </cell>
          <cell r="Q266">
            <v>0</v>
          </cell>
          <cell r="R266">
            <v>0</v>
          </cell>
          <cell r="S266">
            <v>0</v>
          </cell>
          <cell r="T266">
            <v>0</v>
          </cell>
          <cell r="U266">
            <v>0</v>
          </cell>
          <cell r="V266">
            <v>0</v>
          </cell>
          <cell r="X266">
            <v>0</v>
          </cell>
          <cell r="AR266">
            <v>0</v>
          </cell>
          <cell r="CD266">
            <v>0</v>
          </cell>
          <cell r="CE266" t="str">
            <v>OK</v>
          </cell>
          <cell r="CF266">
            <v>0</v>
          </cell>
          <cell r="CH266">
            <v>0</v>
          </cell>
          <cell r="CJ266">
            <v>0</v>
          </cell>
          <cell r="CL266">
            <v>0</v>
          </cell>
          <cell r="CN266">
            <v>0</v>
          </cell>
          <cell r="CP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t="str">
            <v>OK</v>
          </cell>
          <cell r="EE266">
            <v>0</v>
          </cell>
          <cell r="EF266">
            <v>0</v>
          </cell>
        </row>
        <row r="267">
          <cell r="F267" t="str">
            <v>VO-2.05.25</v>
          </cell>
          <cell r="G267" t="str">
            <v xml:space="preserve"> </v>
          </cell>
          <cell r="H267" t="str">
            <v xml:space="preserve"> </v>
          </cell>
          <cell r="I267">
            <v>0</v>
          </cell>
          <cell r="J267" t="str">
            <v xml:space="preserve"> </v>
          </cell>
          <cell r="K267">
            <v>0</v>
          </cell>
          <cell r="L267">
            <v>0</v>
          </cell>
          <cell r="N267">
            <v>0</v>
          </cell>
          <cell r="P267">
            <v>0</v>
          </cell>
          <cell r="Q267">
            <v>0</v>
          </cell>
          <cell r="R267">
            <v>0</v>
          </cell>
          <cell r="S267">
            <v>0</v>
          </cell>
          <cell r="T267">
            <v>0</v>
          </cell>
          <cell r="U267">
            <v>0</v>
          </cell>
          <cell r="V267">
            <v>0</v>
          </cell>
          <cell r="X267">
            <v>0</v>
          </cell>
          <cell r="AR267">
            <v>0</v>
          </cell>
          <cell r="CD267">
            <v>0</v>
          </cell>
          <cell r="CE267" t="str">
            <v>OK</v>
          </cell>
          <cell r="CF267">
            <v>0</v>
          </cell>
          <cell r="CH267">
            <v>0</v>
          </cell>
          <cell r="CJ267">
            <v>0</v>
          </cell>
          <cell r="CL267">
            <v>0</v>
          </cell>
          <cell r="CN267">
            <v>0</v>
          </cell>
          <cell r="CP267">
            <v>0</v>
          </cell>
          <cell r="CR267">
            <v>0</v>
          </cell>
          <cell r="CS267">
            <v>0</v>
          </cell>
          <cell r="CT267">
            <v>0</v>
          </cell>
          <cell r="CU267">
            <v>0</v>
          </cell>
          <cell r="CV267">
            <v>0</v>
          </cell>
          <cell r="CW267">
            <v>0</v>
          </cell>
          <cell r="CX267">
            <v>0</v>
          </cell>
          <cell r="CY267">
            <v>0</v>
          </cell>
          <cell r="CZ267">
            <v>0</v>
          </cell>
          <cell r="DA267">
            <v>0</v>
          </cell>
          <cell r="DB267">
            <v>0</v>
          </cell>
          <cell r="DC267">
            <v>0</v>
          </cell>
          <cell r="DD267">
            <v>0</v>
          </cell>
          <cell r="DE267">
            <v>0</v>
          </cell>
          <cell r="DF267">
            <v>0</v>
          </cell>
          <cell r="DG267">
            <v>0</v>
          </cell>
          <cell r="DH267">
            <v>0</v>
          </cell>
          <cell r="DI267">
            <v>0</v>
          </cell>
          <cell r="DJ267">
            <v>0</v>
          </cell>
          <cell r="DK267">
            <v>0</v>
          </cell>
          <cell r="DL267">
            <v>0</v>
          </cell>
          <cell r="DM267">
            <v>0</v>
          </cell>
          <cell r="DN267">
            <v>0</v>
          </cell>
          <cell r="DO267">
            <v>0</v>
          </cell>
          <cell r="DP267">
            <v>0</v>
          </cell>
          <cell r="DQ267">
            <v>0</v>
          </cell>
          <cell r="DR267">
            <v>0</v>
          </cell>
          <cell r="DS267">
            <v>0</v>
          </cell>
          <cell r="DT267">
            <v>0</v>
          </cell>
          <cell r="DU267">
            <v>0</v>
          </cell>
          <cell r="DV267">
            <v>0</v>
          </cell>
          <cell r="DW267">
            <v>0</v>
          </cell>
          <cell r="DX267">
            <v>0</v>
          </cell>
          <cell r="DY267">
            <v>0</v>
          </cell>
          <cell r="DZ267">
            <v>0</v>
          </cell>
          <cell r="EA267">
            <v>0</v>
          </cell>
          <cell r="EB267">
            <v>0</v>
          </cell>
          <cell r="EC267" t="str">
            <v>OK</v>
          </cell>
          <cell r="EE267">
            <v>0</v>
          </cell>
          <cell r="EF267">
            <v>0</v>
          </cell>
        </row>
        <row r="268">
          <cell r="F268" t="str">
            <v>VO-2.05.26</v>
          </cell>
          <cell r="G268" t="str">
            <v xml:space="preserve"> </v>
          </cell>
          <cell r="H268" t="str">
            <v xml:space="preserve"> </v>
          </cell>
          <cell r="I268">
            <v>0</v>
          </cell>
          <cell r="J268" t="str">
            <v xml:space="preserve"> </v>
          </cell>
          <cell r="K268">
            <v>0</v>
          </cell>
          <cell r="L268">
            <v>0</v>
          </cell>
          <cell r="N268">
            <v>0</v>
          </cell>
          <cell r="P268">
            <v>0</v>
          </cell>
          <cell r="Q268">
            <v>0</v>
          </cell>
          <cell r="R268">
            <v>0</v>
          </cell>
          <cell r="S268">
            <v>0</v>
          </cell>
          <cell r="T268">
            <v>0</v>
          </cell>
          <cell r="U268">
            <v>0</v>
          </cell>
          <cell r="V268">
            <v>0</v>
          </cell>
          <cell r="X268">
            <v>0</v>
          </cell>
          <cell r="AR268">
            <v>0</v>
          </cell>
          <cell r="CD268">
            <v>0</v>
          </cell>
          <cell r="CE268" t="str">
            <v>OK</v>
          </cell>
          <cell r="CF268">
            <v>0</v>
          </cell>
          <cell r="CH268">
            <v>0</v>
          </cell>
          <cell r="CJ268">
            <v>0</v>
          </cell>
          <cell r="CL268">
            <v>0</v>
          </cell>
          <cell r="CN268">
            <v>0</v>
          </cell>
          <cell r="CP268">
            <v>0</v>
          </cell>
          <cell r="CR268">
            <v>0</v>
          </cell>
          <cell r="CS268">
            <v>0</v>
          </cell>
          <cell r="CT268">
            <v>0</v>
          </cell>
          <cell r="CU268">
            <v>0</v>
          </cell>
          <cell r="CV268">
            <v>0</v>
          </cell>
          <cell r="CW268">
            <v>0</v>
          </cell>
          <cell r="CX268">
            <v>0</v>
          </cell>
          <cell r="CY268">
            <v>0</v>
          </cell>
          <cell r="CZ268">
            <v>0</v>
          </cell>
          <cell r="DA268">
            <v>0</v>
          </cell>
          <cell r="DB268">
            <v>0</v>
          </cell>
          <cell r="DC268">
            <v>0</v>
          </cell>
          <cell r="DD268">
            <v>0</v>
          </cell>
          <cell r="DE268">
            <v>0</v>
          </cell>
          <cell r="DF268">
            <v>0</v>
          </cell>
          <cell r="DG268">
            <v>0</v>
          </cell>
          <cell r="DH268">
            <v>0</v>
          </cell>
          <cell r="DI268">
            <v>0</v>
          </cell>
          <cell r="DJ268">
            <v>0</v>
          </cell>
          <cell r="DK268">
            <v>0</v>
          </cell>
          <cell r="DL268">
            <v>0</v>
          </cell>
          <cell r="DM268">
            <v>0</v>
          </cell>
          <cell r="DN268">
            <v>0</v>
          </cell>
          <cell r="DO268">
            <v>0</v>
          </cell>
          <cell r="DP268">
            <v>0</v>
          </cell>
          <cell r="DQ268">
            <v>0</v>
          </cell>
          <cell r="DR268">
            <v>0</v>
          </cell>
          <cell r="DS268">
            <v>0</v>
          </cell>
          <cell r="DT268">
            <v>0</v>
          </cell>
          <cell r="DU268">
            <v>0</v>
          </cell>
          <cell r="DV268">
            <v>0</v>
          </cell>
          <cell r="DW268">
            <v>0</v>
          </cell>
          <cell r="DX268">
            <v>0</v>
          </cell>
          <cell r="DY268">
            <v>0</v>
          </cell>
          <cell r="DZ268">
            <v>0</v>
          </cell>
          <cell r="EA268">
            <v>0</v>
          </cell>
          <cell r="EB268">
            <v>0</v>
          </cell>
          <cell r="EC268" t="str">
            <v>OK</v>
          </cell>
          <cell r="EE268">
            <v>0</v>
          </cell>
          <cell r="EF268">
            <v>0</v>
          </cell>
        </row>
        <row r="269">
          <cell r="F269" t="str">
            <v>VO-2.05.27</v>
          </cell>
          <cell r="G269" t="str">
            <v xml:space="preserve"> </v>
          </cell>
          <cell r="H269" t="str">
            <v xml:space="preserve"> </v>
          </cell>
          <cell r="I269">
            <v>0</v>
          </cell>
          <cell r="J269" t="str">
            <v xml:space="preserve"> </v>
          </cell>
          <cell r="K269">
            <v>0</v>
          </cell>
          <cell r="L269">
            <v>0</v>
          </cell>
          <cell r="N269">
            <v>0</v>
          </cell>
          <cell r="P269">
            <v>0</v>
          </cell>
          <cell r="Q269">
            <v>0</v>
          </cell>
          <cell r="R269">
            <v>0</v>
          </cell>
          <cell r="S269">
            <v>0</v>
          </cell>
          <cell r="T269">
            <v>0</v>
          </cell>
          <cell r="U269">
            <v>0</v>
          </cell>
          <cell r="V269">
            <v>0</v>
          </cell>
          <cell r="X269">
            <v>0</v>
          </cell>
          <cell r="AR269">
            <v>0</v>
          </cell>
          <cell r="CD269">
            <v>0</v>
          </cell>
          <cell r="CE269" t="str">
            <v>OK</v>
          </cell>
          <cell r="CF269">
            <v>0</v>
          </cell>
          <cell r="CH269">
            <v>0</v>
          </cell>
          <cell r="CJ269">
            <v>0</v>
          </cell>
          <cell r="CL269">
            <v>0</v>
          </cell>
          <cell r="CN269">
            <v>0</v>
          </cell>
          <cell r="CP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t="str">
            <v>OK</v>
          </cell>
          <cell r="EE269">
            <v>0</v>
          </cell>
          <cell r="EF269">
            <v>0</v>
          </cell>
        </row>
        <row r="270">
          <cell r="F270" t="str">
            <v>VO-2.05.28</v>
          </cell>
          <cell r="G270" t="str">
            <v xml:space="preserve"> </v>
          </cell>
          <cell r="H270" t="str">
            <v xml:space="preserve"> </v>
          </cell>
          <cell r="I270">
            <v>0</v>
          </cell>
          <cell r="J270" t="str">
            <v xml:space="preserve"> </v>
          </cell>
          <cell r="K270">
            <v>0</v>
          </cell>
          <cell r="L270">
            <v>0</v>
          </cell>
          <cell r="N270">
            <v>0</v>
          </cell>
          <cell r="P270">
            <v>0</v>
          </cell>
          <cell r="Q270">
            <v>0</v>
          </cell>
          <cell r="R270">
            <v>0</v>
          </cell>
          <cell r="S270">
            <v>0</v>
          </cell>
          <cell r="T270">
            <v>0</v>
          </cell>
          <cell r="U270">
            <v>0</v>
          </cell>
          <cell r="V270">
            <v>0</v>
          </cell>
          <cell r="X270">
            <v>0</v>
          </cell>
          <cell r="AR270">
            <v>0</v>
          </cell>
          <cell r="CD270">
            <v>0</v>
          </cell>
          <cell r="CE270" t="str">
            <v>OK</v>
          </cell>
          <cell r="CF270">
            <v>0</v>
          </cell>
          <cell r="CH270">
            <v>0</v>
          </cell>
          <cell r="CJ270">
            <v>0</v>
          </cell>
          <cell r="CL270">
            <v>0</v>
          </cell>
          <cell r="CN270">
            <v>0</v>
          </cell>
          <cell r="CP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t="str">
            <v>OK</v>
          </cell>
          <cell r="EE270">
            <v>0</v>
          </cell>
          <cell r="EF270">
            <v>0</v>
          </cell>
        </row>
        <row r="271">
          <cell r="F271" t="str">
            <v>VO-2.05.29</v>
          </cell>
          <cell r="G271" t="str">
            <v xml:space="preserve"> </v>
          </cell>
          <cell r="H271" t="str">
            <v xml:space="preserve"> </v>
          </cell>
          <cell r="I271">
            <v>0</v>
          </cell>
          <cell r="J271" t="str">
            <v xml:space="preserve"> </v>
          </cell>
          <cell r="K271">
            <v>0</v>
          </cell>
          <cell r="L271">
            <v>0</v>
          </cell>
          <cell r="N271">
            <v>0</v>
          </cell>
          <cell r="P271">
            <v>0</v>
          </cell>
          <cell r="Q271">
            <v>0</v>
          </cell>
          <cell r="R271">
            <v>0</v>
          </cell>
          <cell r="S271">
            <v>0</v>
          </cell>
          <cell r="T271">
            <v>0</v>
          </cell>
          <cell r="U271">
            <v>0</v>
          </cell>
          <cell r="V271">
            <v>0</v>
          </cell>
          <cell r="X271">
            <v>0</v>
          </cell>
          <cell r="AR271">
            <v>0</v>
          </cell>
          <cell r="CD271">
            <v>0</v>
          </cell>
          <cell r="CE271" t="str">
            <v>OK</v>
          </cell>
          <cell r="CF271">
            <v>0</v>
          </cell>
          <cell r="CH271">
            <v>0</v>
          </cell>
          <cell r="CJ271">
            <v>0</v>
          </cell>
          <cell r="CL271">
            <v>0</v>
          </cell>
          <cell r="CN271">
            <v>0</v>
          </cell>
          <cell r="CP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t="str">
            <v>OK</v>
          </cell>
          <cell r="EE271">
            <v>0</v>
          </cell>
          <cell r="EF271">
            <v>0</v>
          </cell>
        </row>
        <row r="272">
          <cell r="F272" t="str">
            <v>VO-2.05.30</v>
          </cell>
          <cell r="G272" t="str">
            <v xml:space="preserve"> </v>
          </cell>
          <cell r="H272" t="str">
            <v xml:space="preserve"> </v>
          </cell>
          <cell r="I272">
            <v>0</v>
          </cell>
          <cell r="J272" t="str">
            <v xml:space="preserve"> </v>
          </cell>
          <cell r="K272">
            <v>0</v>
          </cell>
          <cell r="L272">
            <v>0</v>
          </cell>
          <cell r="N272">
            <v>0</v>
          </cell>
          <cell r="P272">
            <v>0</v>
          </cell>
          <cell r="Q272">
            <v>0</v>
          </cell>
          <cell r="R272">
            <v>0</v>
          </cell>
          <cell r="S272">
            <v>0</v>
          </cell>
          <cell r="T272">
            <v>0</v>
          </cell>
          <cell r="U272">
            <v>0</v>
          </cell>
          <cell r="V272">
            <v>0</v>
          </cell>
          <cell r="X272">
            <v>0</v>
          </cell>
          <cell r="AR272">
            <v>0</v>
          </cell>
          <cell r="CD272">
            <v>0</v>
          </cell>
          <cell r="CE272" t="str">
            <v>OK</v>
          </cell>
          <cell r="CF272">
            <v>0</v>
          </cell>
          <cell r="CH272">
            <v>0</v>
          </cell>
          <cell r="CJ272">
            <v>0</v>
          </cell>
          <cell r="CL272">
            <v>0</v>
          </cell>
          <cell r="CN272">
            <v>0</v>
          </cell>
          <cell r="CP272">
            <v>0</v>
          </cell>
          <cell r="CR272">
            <v>0</v>
          </cell>
          <cell r="CS272">
            <v>0</v>
          </cell>
          <cell r="CT272">
            <v>0</v>
          </cell>
          <cell r="CU272">
            <v>0</v>
          </cell>
          <cell r="CV272">
            <v>0</v>
          </cell>
          <cell r="CW272">
            <v>0</v>
          </cell>
          <cell r="CX272">
            <v>0</v>
          </cell>
          <cell r="CY272">
            <v>0</v>
          </cell>
          <cell r="CZ272">
            <v>0</v>
          </cell>
          <cell r="DA272">
            <v>0</v>
          </cell>
          <cell r="DB272">
            <v>0</v>
          </cell>
          <cell r="DC272">
            <v>0</v>
          </cell>
          <cell r="DD272">
            <v>0</v>
          </cell>
          <cell r="DE272">
            <v>0</v>
          </cell>
          <cell r="DF272">
            <v>0</v>
          </cell>
          <cell r="DG272">
            <v>0</v>
          </cell>
          <cell r="DH272">
            <v>0</v>
          </cell>
          <cell r="DI272">
            <v>0</v>
          </cell>
          <cell r="DJ272">
            <v>0</v>
          </cell>
          <cell r="DK272">
            <v>0</v>
          </cell>
          <cell r="DL272">
            <v>0</v>
          </cell>
          <cell r="DM272">
            <v>0</v>
          </cell>
          <cell r="DN272">
            <v>0</v>
          </cell>
          <cell r="DO272">
            <v>0</v>
          </cell>
          <cell r="DP272">
            <v>0</v>
          </cell>
          <cell r="DQ272">
            <v>0</v>
          </cell>
          <cell r="DR272">
            <v>0</v>
          </cell>
          <cell r="DS272">
            <v>0</v>
          </cell>
          <cell r="DT272">
            <v>0</v>
          </cell>
          <cell r="DU272">
            <v>0</v>
          </cell>
          <cell r="DV272">
            <v>0</v>
          </cell>
          <cell r="DW272">
            <v>0</v>
          </cell>
          <cell r="DX272">
            <v>0</v>
          </cell>
          <cell r="DY272">
            <v>0</v>
          </cell>
          <cell r="DZ272">
            <v>0</v>
          </cell>
          <cell r="EA272">
            <v>0</v>
          </cell>
          <cell r="EB272">
            <v>0</v>
          </cell>
          <cell r="EC272" t="str">
            <v>OK</v>
          </cell>
          <cell r="EE272">
            <v>0</v>
          </cell>
          <cell r="EF272">
            <v>0</v>
          </cell>
        </row>
        <row r="273">
          <cell r="F273" t="str">
            <v>VO-2.05.31</v>
          </cell>
          <cell r="G273" t="str">
            <v xml:space="preserve"> </v>
          </cell>
          <cell r="H273" t="str">
            <v xml:space="preserve"> </v>
          </cell>
          <cell r="I273">
            <v>0</v>
          </cell>
          <cell r="J273" t="str">
            <v xml:space="preserve"> </v>
          </cell>
          <cell r="K273">
            <v>0</v>
          </cell>
          <cell r="L273">
            <v>0</v>
          </cell>
          <cell r="N273">
            <v>0</v>
          </cell>
          <cell r="P273">
            <v>0</v>
          </cell>
          <cell r="Q273">
            <v>0</v>
          </cell>
          <cell r="R273">
            <v>0</v>
          </cell>
          <cell r="S273">
            <v>0</v>
          </cell>
          <cell r="T273">
            <v>0</v>
          </cell>
          <cell r="U273">
            <v>0</v>
          </cell>
          <cell r="V273">
            <v>0</v>
          </cell>
          <cell r="X273">
            <v>0</v>
          </cell>
          <cell r="AR273">
            <v>0</v>
          </cell>
          <cell r="CD273">
            <v>0</v>
          </cell>
          <cell r="CE273" t="str">
            <v>OK</v>
          </cell>
          <cell r="CF273">
            <v>0</v>
          </cell>
          <cell r="CH273">
            <v>0</v>
          </cell>
          <cell r="CJ273">
            <v>0</v>
          </cell>
          <cell r="CL273">
            <v>0</v>
          </cell>
          <cell r="CN273">
            <v>0</v>
          </cell>
          <cell r="CP273">
            <v>0</v>
          </cell>
          <cell r="CR273">
            <v>0</v>
          </cell>
          <cell r="CS273">
            <v>0</v>
          </cell>
          <cell r="CT273">
            <v>0</v>
          </cell>
          <cell r="CU273">
            <v>0</v>
          </cell>
          <cell r="CV273">
            <v>0</v>
          </cell>
          <cell r="CW273">
            <v>0</v>
          </cell>
          <cell r="CX273">
            <v>0</v>
          </cell>
          <cell r="CY273">
            <v>0</v>
          </cell>
          <cell r="CZ273">
            <v>0</v>
          </cell>
          <cell r="DA273">
            <v>0</v>
          </cell>
          <cell r="DB273">
            <v>0</v>
          </cell>
          <cell r="DC273">
            <v>0</v>
          </cell>
          <cell r="DD273">
            <v>0</v>
          </cell>
          <cell r="DE273">
            <v>0</v>
          </cell>
          <cell r="DF273">
            <v>0</v>
          </cell>
          <cell r="DG273">
            <v>0</v>
          </cell>
          <cell r="DH273">
            <v>0</v>
          </cell>
          <cell r="DI273">
            <v>0</v>
          </cell>
          <cell r="DJ273">
            <v>0</v>
          </cell>
          <cell r="DK273">
            <v>0</v>
          </cell>
          <cell r="DL273">
            <v>0</v>
          </cell>
          <cell r="DM273">
            <v>0</v>
          </cell>
          <cell r="DN273">
            <v>0</v>
          </cell>
          <cell r="DO273">
            <v>0</v>
          </cell>
          <cell r="DP273">
            <v>0</v>
          </cell>
          <cell r="DQ273">
            <v>0</v>
          </cell>
          <cell r="DR273">
            <v>0</v>
          </cell>
          <cell r="DS273">
            <v>0</v>
          </cell>
          <cell r="DT273">
            <v>0</v>
          </cell>
          <cell r="DU273">
            <v>0</v>
          </cell>
          <cell r="DV273">
            <v>0</v>
          </cell>
          <cell r="DW273">
            <v>0</v>
          </cell>
          <cell r="DX273">
            <v>0</v>
          </cell>
          <cell r="DY273">
            <v>0</v>
          </cell>
          <cell r="DZ273">
            <v>0</v>
          </cell>
          <cell r="EA273">
            <v>0</v>
          </cell>
          <cell r="EB273">
            <v>0</v>
          </cell>
          <cell r="EC273" t="str">
            <v>OK</v>
          </cell>
          <cell r="EE273">
            <v>0</v>
          </cell>
          <cell r="EF273">
            <v>0</v>
          </cell>
        </row>
        <row r="274">
          <cell r="F274" t="str">
            <v>VO-2.05.32</v>
          </cell>
          <cell r="G274" t="str">
            <v xml:space="preserve"> </v>
          </cell>
          <cell r="H274" t="str">
            <v xml:space="preserve"> </v>
          </cell>
          <cell r="I274">
            <v>0</v>
          </cell>
          <cell r="J274" t="str">
            <v xml:space="preserve"> </v>
          </cell>
          <cell r="K274">
            <v>0</v>
          </cell>
          <cell r="L274">
            <v>0</v>
          </cell>
          <cell r="N274">
            <v>0</v>
          </cell>
          <cell r="P274">
            <v>0</v>
          </cell>
          <cell r="Q274">
            <v>0</v>
          </cell>
          <cell r="R274">
            <v>0</v>
          </cell>
          <cell r="S274">
            <v>0</v>
          </cell>
          <cell r="T274">
            <v>0</v>
          </cell>
          <cell r="U274">
            <v>0</v>
          </cell>
          <cell r="V274">
            <v>0</v>
          </cell>
          <cell r="X274">
            <v>0</v>
          </cell>
          <cell r="AR274">
            <v>0</v>
          </cell>
          <cell r="CD274">
            <v>0</v>
          </cell>
          <cell r="CE274" t="str">
            <v>OK</v>
          </cell>
          <cell r="CF274">
            <v>0</v>
          </cell>
          <cell r="CH274">
            <v>0</v>
          </cell>
          <cell r="CJ274">
            <v>0</v>
          </cell>
          <cell r="CL274">
            <v>0</v>
          </cell>
          <cell r="CN274">
            <v>0</v>
          </cell>
          <cell r="CP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t="str">
            <v>OK</v>
          </cell>
          <cell r="EE274">
            <v>0</v>
          </cell>
          <cell r="EF274">
            <v>0</v>
          </cell>
        </row>
        <row r="275">
          <cell r="F275" t="str">
            <v>VO-2.05.33</v>
          </cell>
          <cell r="G275" t="str">
            <v xml:space="preserve"> </v>
          </cell>
          <cell r="H275" t="str">
            <v xml:space="preserve"> </v>
          </cell>
          <cell r="I275">
            <v>0</v>
          </cell>
          <cell r="J275" t="str">
            <v xml:space="preserve"> </v>
          </cell>
          <cell r="K275">
            <v>0</v>
          </cell>
          <cell r="L275">
            <v>0</v>
          </cell>
          <cell r="N275">
            <v>0</v>
          </cell>
          <cell r="P275">
            <v>0</v>
          </cell>
          <cell r="Q275">
            <v>0</v>
          </cell>
          <cell r="R275">
            <v>0</v>
          </cell>
          <cell r="S275">
            <v>0</v>
          </cell>
          <cell r="T275">
            <v>0</v>
          </cell>
          <cell r="U275">
            <v>0</v>
          </cell>
          <cell r="V275">
            <v>0</v>
          </cell>
          <cell r="X275">
            <v>0</v>
          </cell>
          <cell r="AR275">
            <v>0</v>
          </cell>
          <cell r="CD275">
            <v>0</v>
          </cell>
          <cell r="CE275" t="str">
            <v>OK</v>
          </cell>
          <cell r="CF275">
            <v>0</v>
          </cell>
          <cell r="CH275">
            <v>0</v>
          </cell>
          <cell r="CJ275">
            <v>0</v>
          </cell>
          <cell r="CL275">
            <v>0</v>
          </cell>
          <cell r="CN275">
            <v>0</v>
          </cell>
          <cell r="CP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t="str">
            <v>OK</v>
          </cell>
          <cell r="EE275">
            <v>0</v>
          </cell>
          <cell r="EF275">
            <v>0</v>
          </cell>
        </row>
        <row r="276">
          <cell r="F276" t="str">
            <v>VO-2.05.34</v>
          </cell>
          <cell r="G276" t="str">
            <v xml:space="preserve"> </v>
          </cell>
          <cell r="H276" t="str">
            <v xml:space="preserve"> </v>
          </cell>
          <cell r="I276">
            <v>0</v>
          </cell>
          <cell r="J276" t="str">
            <v xml:space="preserve"> </v>
          </cell>
          <cell r="K276">
            <v>0</v>
          </cell>
          <cell r="L276">
            <v>0</v>
          </cell>
          <cell r="N276">
            <v>0</v>
          </cell>
          <cell r="P276">
            <v>0</v>
          </cell>
          <cell r="Q276">
            <v>0</v>
          </cell>
          <cell r="R276">
            <v>0</v>
          </cell>
          <cell r="S276">
            <v>0</v>
          </cell>
          <cell r="T276">
            <v>0</v>
          </cell>
          <cell r="U276">
            <v>0</v>
          </cell>
          <cell r="V276">
            <v>0</v>
          </cell>
          <cell r="X276">
            <v>0</v>
          </cell>
          <cell r="AR276">
            <v>0</v>
          </cell>
          <cell r="CD276">
            <v>0</v>
          </cell>
          <cell r="CE276" t="str">
            <v>OK</v>
          </cell>
          <cell r="CF276">
            <v>0</v>
          </cell>
          <cell r="CH276">
            <v>0</v>
          </cell>
          <cell r="CJ276">
            <v>0</v>
          </cell>
          <cell r="CL276">
            <v>0</v>
          </cell>
          <cell r="CN276">
            <v>0</v>
          </cell>
          <cell r="CP276">
            <v>0</v>
          </cell>
          <cell r="CR276">
            <v>0</v>
          </cell>
          <cell r="CS276">
            <v>0</v>
          </cell>
          <cell r="CT276">
            <v>0</v>
          </cell>
          <cell r="CU276">
            <v>0</v>
          </cell>
          <cell r="CV276">
            <v>0</v>
          </cell>
          <cell r="CW276">
            <v>0</v>
          </cell>
          <cell r="CX276">
            <v>0</v>
          </cell>
          <cell r="CY276">
            <v>0</v>
          </cell>
          <cell r="CZ276">
            <v>0</v>
          </cell>
          <cell r="DA276">
            <v>0</v>
          </cell>
          <cell r="DB276">
            <v>0</v>
          </cell>
          <cell r="DC276">
            <v>0</v>
          </cell>
          <cell r="DD276">
            <v>0</v>
          </cell>
          <cell r="DE276">
            <v>0</v>
          </cell>
          <cell r="DF276">
            <v>0</v>
          </cell>
          <cell r="DG276">
            <v>0</v>
          </cell>
          <cell r="DH276">
            <v>0</v>
          </cell>
          <cell r="DI276">
            <v>0</v>
          </cell>
          <cell r="DJ276">
            <v>0</v>
          </cell>
          <cell r="DK276">
            <v>0</v>
          </cell>
          <cell r="DL276">
            <v>0</v>
          </cell>
          <cell r="DM276">
            <v>0</v>
          </cell>
          <cell r="DN276">
            <v>0</v>
          </cell>
          <cell r="DO276">
            <v>0</v>
          </cell>
          <cell r="DP276">
            <v>0</v>
          </cell>
          <cell r="DQ276">
            <v>0</v>
          </cell>
          <cell r="DR276">
            <v>0</v>
          </cell>
          <cell r="DS276">
            <v>0</v>
          </cell>
          <cell r="DT276">
            <v>0</v>
          </cell>
          <cell r="DU276">
            <v>0</v>
          </cell>
          <cell r="DV276">
            <v>0</v>
          </cell>
          <cell r="DW276">
            <v>0</v>
          </cell>
          <cell r="DX276">
            <v>0</v>
          </cell>
          <cell r="DY276">
            <v>0</v>
          </cell>
          <cell r="DZ276">
            <v>0</v>
          </cell>
          <cell r="EA276">
            <v>0</v>
          </cell>
          <cell r="EB276">
            <v>0</v>
          </cell>
          <cell r="EC276" t="str">
            <v>OK</v>
          </cell>
          <cell r="EE276">
            <v>0</v>
          </cell>
          <cell r="EF276">
            <v>0</v>
          </cell>
        </row>
        <row r="277">
          <cell r="G277" t="str">
            <v xml:space="preserve"> </v>
          </cell>
          <cell r="H277" t="str">
            <v xml:space="preserve"> </v>
          </cell>
          <cell r="I277">
            <v>0</v>
          </cell>
          <cell r="J277" t="str">
            <v xml:space="preserve"> </v>
          </cell>
          <cell r="K277">
            <v>0</v>
          </cell>
          <cell r="L277">
            <v>0</v>
          </cell>
          <cell r="N277">
            <v>0</v>
          </cell>
          <cell r="P277">
            <v>0</v>
          </cell>
          <cell r="Q277">
            <v>0</v>
          </cell>
          <cell r="R277">
            <v>0</v>
          </cell>
          <cell r="S277">
            <v>0</v>
          </cell>
          <cell r="T277">
            <v>0</v>
          </cell>
          <cell r="U277">
            <v>0</v>
          </cell>
          <cell r="V277">
            <v>0</v>
          </cell>
          <cell r="X277">
            <v>0</v>
          </cell>
          <cell r="AR277">
            <v>0</v>
          </cell>
          <cell r="CD277">
            <v>0</v>
          </cell>
          <cell r="CE277" t="str">
            <v>OK</v>
          </cell>
          <cell r="CF277">
            <v>0</v>
          </cell>
          <cell r="CH277">
            <v>0</v>
          </cell>
          <cell r="CJ277">
            <v>0</v>
          </cell>
          <cell r="CL277">
            <v>0</v>
          </cell>
          <cell r="CN277">
            <v>0</v>
          </cell>
          <cell r="CP277">
            <v>0</v>
          </cell>
          <cell r="CR277">
            <v>0</v>
          </cell>
          <cell r="CS277">
            <v>0</v>
          </cell>
          <cell r="CT277">
            <v>0</v>
          </cell>
          <cell r="CU277">
            <v>0</v>
          </cell>
          <cell r="CV277">
            <v>0</v>
          </cell>
          <cell r="CW277">
            <v>0</v>
          </cell>
          <cell r="CX277">
            <v>0</v>
          </cell>
          <cell r="CY277">
            <v>0</v>
          </cell>
          <cell r="CZ277">
            <v>0</v>
          </cell>
          <cell r="DA277">
            <v>0</v>
          </cell>
          <cell r="DB277">
            <v>0</v>
          </cell>
          <cell r="DC277">
            <v>0</v>
          </cell>
          <cell r="DD277">
            <v>0</v>
          </cell>
          <cell r="DE277">
            <v>0</v>
          </cell>
          <cell r="DF277">
            <v>0</v>
          </cell>
          <cell r="DG277">
            <v>0</v>
          </cell>
          <cell r="DH277">
            <v>0</v>
          </cell>
          <cell r="DI277">
            <v>0</v>
          </cell>
          <cell r="DJ277">
            <v>0</v>
          </cell>
          <cell r="DK277">
            <v>0</v>
          </cell>
          <cell r="DL277">
            <v>0</v>
          </cell>
          <cell r="DM277">
            <v>0</v>
          </cell>
          <cell r="DN277">
            <v>0</v>
          </cell>
          <cell r="DO277">
            <v>0</v>
          </cell>
          <cell r="DP277">
            <v>0</v>
          </cell>
          <cell r="DQ277">
            <v>0</v>
          </cell>
          <cell r="DR277">
            <v>0</v>
          </cell>
          <cell r="DS277">
            <v>0</v>
          </cell>
          <cell r="DT277">
            <v>0</v>
          </cell>
          <cell r="DU277">
            <v>0</v>
          </cell>
          <cell r="DV277">
            <v>0</v>
          </cell>
          <cell r="DW277">
            <v>0</v>
          </cell>
          <cell r="DX277">
            <v>0</v>
          </cell>
          <cell r="DY277">
            <v>0</v>
          </cell>
          <cell r="DZ277">
            <v>0</v>
          </cell>
          <cell r="EA277">
            <v>0</v>
          </cell>
          <cell r="EB277">
            <v>0</v>
          </cell>
          <cell r="EC277" t="str">
            <v>OK</v>
          </cell>
          <cell r="EE277">
            <v>0</v>
          </cell>
          <cell r="EF277">
            <v>0</v>
          </cell>
        </row>
        <row r="278">
          <cell r="EC278" t="str">
            <v>OK</v>
          </cell>
        </row>
        <row r="279">
          <cell r="F279" t="str">
            <v>2.07.</v>
          </cell>
          <cell r="G279" t="str">
            <v>Chống Thấm</v>
          </cell>
          <cell r="K279">
            <v>35741185.067500003</v>
          </cell>
          <cell r="L279">
            <v>291.40795000000003</v>
          </cell>
          <cell r="N279">
            <v>34968954</v>
          </cell>
          <cell r="P279">
            <v>0</v>
          </cell>
          <cell r="Q279">
            <v>0</v>
          </cell>
          <cell r="R279">
            <v>0</v>
          </cell>
          <cell r="S279">
            <v>291.40795000000003</v>
          </cell>
          <cell r="T279">
            <v>34968954</v>
          </cell>
          <cell r="V279">
            <v>291.40795000000003</v>
          </cell>
          <cell r="X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U279">
            <v>0</v>
          </cell>
          <cell r="AV279">
            <v>0</v>
          </cell>
          <cell r="AW279">
            <v>0</v>
          </cell>
          <cell r="AX279">
            <v>0</v>
          </cell>
          <cell r="AY279">
            <v>0</v>
          </cell>
          <cell r="BA279">
            <v>0</v>
          </cell>
          <cell r="BB279">
            <v>0</v>
          </cell>
          <cell r="BC279">
            <v>0</v>
          </cell>
          <cell r="BD279">
            <v>0</v>
          </cell>
          <cell r="BE279">
            <v>0</v>
          </cell>
          <cell r="BG279">
            <v>0</v>
          </cell>
          <cell r="BH279">
            <v>0</v>
          </cell>
          <cell r="BI279">
            <v>0</v>
          </cell>
          <cell r="BJ279">
            <v>0</v>
          </cell>
          <cell r="BK279">
            <v>0</v>
          </cell>
          <cell r="BM279">
            <v>0</v>
          </cell>
          <cell r="BN279">
            <v>0</v>
          </cell>
          <cell r="BO279">
            <v>0</v>
          </cell>
          <cell r="BP279">
            <v>0</v>
          </cell>
          <cell r="BQ279">
            <v>0</v>
          </cell>
          <cell r="BS279">
            <v>0</v>
          </cell>
          <cell r="BT279">
            <v>0</v>
          </cell>
          <cell r="BU279">
            <v>0</v>
          </cell>
          <cell r="BV279">
            <v>0</v>
          </cell>
          <cell r="BW279">
            <v>0</v>
          </cell>
          <cell r="BY279">
            <v>0</v>
          </cell>
          <cell r="BZ279">
            <v>0</v>
          </cell>
          <cell r="CA279">
            <v>0</v>
          </cell>
          <cell r="CB279">
            <v>0</v>
          </cell>
          <cell r="CC279">
            <v>0</v>
          </cell>
          <cell r="CD279">
            <v>0</v>
          </cell>
          <cell r="CE279">
            <v>0</v>
          </cell>
          <cell r="CF279">
            <v>0</v>
          </cell>
          <cell r="CH279">
            <v>0</v>
          </cell>
          <cell r="CJ279">
            <v>0</v>
          </cell>
          <cell r="CL279">
            <v>0</v>
          </cell>
          <cell r="CN279">
            <v>0</v>
          </cell>
          <cell r="CP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t="str">
            <v>OK</v>
          </cell>
          <cell r="EE279">
            <v>291.40795000000003</v>
          </cell>
          <cell r="EF279">
            <v>34968954</v>
          </cell>
        </row>
        <row r="280">
          <cell r="F280" t="str">
            <v>2.07.01</v>
          </cell>
          <cell r="G280" t="str">
            <v>Chống thấm WC lầu  WC 防水</v>
          </cell>
          <cell r="H280" t="str">
            <v>m2</v>
          </cell>
          <cell r="I280">
            <v>181.39195000000001</v>
          </cell>
          <cell r="J280">
            <v>122650</v>
          </cell>
          <cell r="K280">
            <v>22247722.6675</v>
          </cell>
          <cell r="L280">
            <v>181.39195000000001</v>
          </cell>
          <cell r="M280">
            <v>120000</v>
          </cell>
          <cell r="N280">
            <v>21767034</v>
          </cell>
          <cell r="P280">
            <v>0</v>
          </cell>
          <cell r="Q280">
            <v>0</v>
          </cell>
          <cell r="R280">
            <v>0</v>
          </cell>
          <cell r="S280">
            <v>181.39195000000001</v>
          </cell>
          <cell r="T280">
            <v>21767034</v>
          </cell>
          <cell r="U280">
            <v>1</v>
          </cell>
          <cell r="V280">
            <v>181.39195000000001</v>
          </cell>
          <cell r="X280">
            <v>0</v>
          </cell>
          <cell r="AR280">
            <v>0</v>
          </cell>
          <cell r="CD280">
            <v>0</v>
          </cell>
          <cell r="CE280" t="str">
            <v>OK</v>
          </cell>
          <cell r="CF280">
            <v>0</v>
          </cell>
          <cell r="CH280">
            <v>0</v>
          </cell>
          <cell r="CJ280">
            <v>0</v>
          </cell>
          <cell r="CL280">
            <v>0</v>
          </cell>
          <cell r="CN280">
            <v>0</v>
          </cell>
          <cell r="CP280">
            <v>0</v>
          </cell>
          <cell r="CR280">
            <v>0</v>
          </cell>
          <cell r="CS280">
            <v>0</v>
          </cell>
          <cell r="CT280">
            <v>0</v>
          </cell>
          <cell r="CU280">
            <v>0</v>
          </cell>
          <cell r="CV280">
            <v>0</v>
          </cell>
          <cell r="CW280">
            <v>0</v>
          </cell>
          <cell r="CX280">
            <v>0</v>
          </cell>
          <cell r="CY280">
            <v>0</v>
          </cell>
          <cell r="CZ280">
            <v>0</v>
          </cell>
          <cell r="DA280">
            <v>0</v>
          </cell>
          <cell r="DB280">
            <v>0</v>
          </cell>
          <cell r="DC280">
            <v>0</v>
          </cell>
          <cell r="DD280">
            <v>0</v>
          </cell>
          <cell r="DE280">
            <v>0</v>
          </cell>
          <cell r="DF280">
            <v>0</v>
          </cell>
          <cell r="DG280">
            <v>0</v>
          </cell>
          <cell r="DH280">
            <v>0</v>
          </cell>
          <cell r="DI280">
            <v>0</v>
          </cell>
          <cell r="DJ280">
            <v>0</v>
          </cell>
          <cell r="DK280">
            <v>0</v>
          </cell>
          <cell r="DL280">
            <v>0</v>
          </cell>
          <cell r="DM280">
            <v>0</v>
          </cell>
          <cell r="DN280">
            <v>0</v>
          </cell>
          <cell r="DO280">
            <v>0</v>
          </cell>
          <cell r="DP280">
            <v>0</v>
          </cell>
          <cell r="DQ280">
            <v>0</v>
          </cell>
          <cell r="DR280">
            <v>0</v>
          </cell>
          <cell r="DS280">
            <v>0</v>
          </cell>
          <cell r="DT280">
            <v>0</v>
          </cell>
          <cell r="DU280">
            <v>0</v>
          </cell>
          <cell r="DV280">
            <v>0</v>
          </cell>
          <cell r="DW280">
            <v>0</v>
          </cell>
          <cell r="DX280">
            <v>0</v>
          </cell>
          <cell r="DY280">
            <v>0</v>
          </cell>
          <cell r="DZ280">
            <v>0</v>
          </cell>
          <cell r="EA280">
            <v>0</v>
          </cell>
          <cell r="EB280">
            <v>0</v>
          </cell>
          <cell r="EC280" t="str">
            <v>OK</v>
          </cell>
          <cell r="EE280">
            <v>181.39195000000001</v>
          </cell>
          <cell r="EF280">
            <v>21767034</v>
          </cell>
        </row>
        <row r="281">
          <cell r="F281" t="str">
            <v>2.07.02</v>
          </cell>
          <cell r="G281" t="str">
            <v>Chống thấm hố thang nâng 電梯坑防水</v>
          </cell>
          <cell r="H281" t="str">
            <v>m2</v>
          </cell>
          <cell r="I281">
            <v>110.01600000000001</v>
          </cell>
          <cell r="J281">
            <v>122650</v>
          </cell>
          <cell r="K281">
            <v>13493462.4</v>
          </cell>
          <cell r="L281">
            <v>110.01600000000001</v>
          </cell>
          <cell r="M281">
            <v>120000</v>
          </cell>
          <cell r="N281">
            <v>13201920</v>
          </cell>
          <cell r="P281">
            <v>0</v>
          </cell>
          <cell r="Q281">
            <v>0</v>
          </cell>
          <cell r="R281">
            <v>0</v>
          </cell>
          <cell r="S281">
            <v>110.01600000000001</v>
          </cell>
          <cell r="T281">
            <v>13201920</v>
          </cell>
          <cell r="U281">
            <v>1</v>
          </cell>
          <cell r="V281">
            <v>110.01600000000001</v>
          </cell>
          <cell r="X281">
            <v>0</v>
          </cell>
          <cell r="AR281">
            <v>0</v>
          </cell>
          <cell r="CD281">
            <v>0</v>
          </cell>
          <cell r="CE281" t="str">
            <v>OK</v>
          </cell>
          <cell r="CF281">
            <v>0</v>
          </cell>
          <cell r="CH281">
            <v>0</v>
          </cell>
          <cell r="CJ281">
            <v>0</v>
          </cell>
          <cell r="CL281">
            <v>0</v>
          </cell>
          <cell r="CN281">
            <v>0</v>
          </cell>
          <cell r="CP281">
            <v>0</v>
          </cell>
          <cell r="CR281">
            <v>0</v>
          </cell>
          <cell r="CS281">
            <v>0</v>
          </cell>
          <cell r="CT281">
            <v>0</v>
          </cell>
          <cell r="CU281">
            <v>0</v>
          </cell>
          <cell r="CV281">
            <v>0</v>
          </cell>
          <cell r="CW281">
            <v>0</v>
          </cell>
          <cell r="CX281">
            <v>0</v>
          </cell>
          <cell r="CY281">
            <v>0</v>
          </cell>
          <cell r="CZ281">
            <v>0</v>
          </cell>
          <cell r="DA281">
            <v>0</v>
          </cell>
          <cell r="DB281">
            <v>0</v>
          </cell>
          <cell r="DC281">
            <v>0</v>
          </cell>
          <cell r="DD281">
            <v>0</v>
          </cell>
          <cell r="DE281">
            <v>0</v>
          </cell>
          <cell r="DF281">
            <v>0</v>
          </cell>
          <cell r="DG281">
            <v>0</v>
          </cell>
          <cell r="DH281">
            <v>0</v>
          </cell>
          <cell r="DI281">
            <v>0</v>
          </cell>
          <cell r="DJ281">
            <v>0</v>
          </cell>
          <cell r="DK281">
            <v>0</v>
          </cell>
          <cell r="DL281">
            <v>0</v>
          </cell>
          <cell r="DM281">
            <v>0</v>
          </cell>
          <cell r="DN281">
            <v>0</v>
          </cell>
          <cell r="DO281">
            <v>0</v>
          </cell>
          <cell r="DP281">
            <v>0</v>
          </cell>
          <cell r="DQ281">
            <v>0</v>
          </cell>
          <cell r="DR281">
            <v>0</v>
          </cell>
          <cell r="DS281">
            <v>0</v>
          </cell>
          <cell r="DT281">
            <v>0</v>
          </cell>
          <cell r="DU281">
            <v>0</v>
          </cell>
          <cell r="DV281">
            <v>0</v>
          </cell>
          <cell r="DW281">
            <v>0</v>
          </cell>
          <cell r="DX281">
            <v>0</v>
          </cell>
          <cell r="DY281">
            <v>0</v>
          </cell>
          <cell r="DZ281">
            <v>0</v>
          </cell>
          <cell r="EA281">
            <v>0</v>
          </cell>
          <cell r="EB281">
            <v>0</v>
          </cell>
          <cell r="EC281" t="str">
            <v>OK</v>
          </cell>
          <cell r="EE281">
            <v>110.01600000000001</v>
          </cell>
          <cell r="EF281">
            <v>13201920</v>
          </cell>
        </row>
        <row r="282">
          <cell r="F282" t="str">
            <v>VO-2.07.01</v>
          </cell>
          <cell r="G282" t="str">
            <v xml:space="preserve"> </v>
          </cell>
          <cell r="H282" t="str">
            <v xml:space="preserve"> </v>
          </cell>
          <cell r="I282">
            <v>0</v>
          </cell>
          <cell r="J282" t="str">
            <v xml:space="preserve"> </v>
          </cell>
          <cell r="K282">
            <v>0</v>
          </cell>
          <cell r="L282">
            <v>0</v>
          </cell>
          <cell r="M282">
            <v>200000</v>
          </cell>
          <cell r="N282">
            <v>0</v>
          </cell>
          <cell r="P282">
            <v>0</v>
          </cell>
          <cell r="Q282">
            <v>0</v>
          </cell>
          <cell r="R282">
            <v>0</v>
          </cell>
          <cell r="S282">
            <v>0</v>
          </cell>
          <cell r="T282">
            <v>0</v>
          </cell>
          <cell r="U282">
            <v>0</v>
          </cell>
          <cell r="V282">
            <v>0</v>
          </cell>
          <cell r="X282">
            <v>0</v>
          </cell>
          <cell r="AR282">
            <v>0</v>
          </cell>
          <cell r="CD282">
            <v>0</v>
          </cell>
          <cell r="CE282" t="str">
            <v>OK</v>
          </cell>
          <cell r="CF282">
            <v>0</v>
          </cell>
          <cell r="CH282">
            <v>0</v>
          </cell>
          <cell r="CJ282">
            <v>0</v>
          </cell>
          <cell r="CL282">
            <v>0</v>
          </cell>
          <cell r="CN282">
            <v>0</v>
          </cell>
          <cell r="CP282">
            <v>0</v>
          </cell>
          <cell r="CR282">
            <v>0</v>
          </cell>
          <cell r="CS282">
            <v>0</v>
          </cell>
          <cell r="CT282">
            <v>0</v>
          </cell>
          <cell r="CU282">
            <v>0</v>
          </cell>
          <cell r="CV282">
            <v>0</v>
          </cell>
          <cell r="CW282">
            <v>0</v>
          </cell>
          <cell r="CX282">
            <v>0</v>
          </cell>
          <cell r="CY282">
            <v>0</v>
          </cell>
          <cell r="CZ282">
            <v>0</v>
          </cell>
          <cell r="DA282">
            <v>0</v>
          </cell>
          <cell r="DB282">
            <v>0</v>
          </cell>
          <cell r="DC282">
            <v>0</v>
          </cell>
          <cell r="DD282">
            <v>0</v>
          </cell>
          <cell r="DE282">
            <v>0</v>
          </cell>
          <cell r="DF282">
            <v>0</v>
          </cell>
          <cell r="DG282">
            <v>0</v>
          </cell>
          <cell r="DH282">
            <v>0</v>
          </cell>
          <cell r="DI282">
            <v>0</v>
          </cell>
          <cell r="DJ282">
            <v>0</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0</v>
          </cell>
          <cell r="EC282" t="str">
            <v>OK</v>
          </cell>
          <cell r="EE282">
            <v>0</v>
          </cell>
          <cell r="EF282">
            <v>0</v>
          </cell>
        </row>
        <row r="283">
          <cell r="G283" t="str">
            <v xml:space="preserve"> </v>
          </cell>
          <cell r="H283" t="str">
            <v xml:space="preserve"> </v>
          </cell>
          <cell r="I283">
            <v>0</v>
          </cell>
          <cell r="J283" t="str">
            <v xml:space="preserve"> </v>
          </cell>
          <cell r="K283">
            <v>0</v>
          </cell>
          <cell r="L283">
            <v>0</v>
          </cell>
          <cell r="N283">
            <v>0</v>
          </cell>
          <cell r="P283">
            <v>0</v>
          </cell>
          <cell r="Q283">
            <v>0</v>
          </cell>
          <cell r="R283">
            <v>0</v>
          </cell>
          <cell r="S283">
            <v>0</v>
          </cell>
          <cell r="T283">
            <v>0</v>
          </cell>
          <cell r="U283">
            <v>0</v>
          </cell>
          <cell r="V283">
            <v>0</v>
          </cell>
          <cell r="X283">
            <v>0</v>
          </cell>
          <cell r="AR283">
            <v>0</v>
          </cell>
          <cell r="CD283">
            <v>0</v>
          </cell>
          <cell r="CE283" t="str">
            <v>OK</v>
          </cell>
          <cell r="CF283">
            <v>0</v>
          </cell>
          <cell r="CH283">
            <v>0</v>
          </cell>
          <cell r="CJ283">
            <v>0</v>
          </cell>
          <cell r="CL283">
            <v>0</v>
          </cell>
          <cell r="CN283">
            <v>0</v>
          </cell>
          <cell r="CP283">
            <v>0</v>
          </cell>
          <cell r="CR283">
            <v>0</v>
          </cell>
          <cell r="CS283">
            <v>0</v>
          </cell>
          <cell r="CT283">
            <v>0</v>
          </cell>
          <cell r="CU283">
            <v>0</v>
          </cell>
          <cell r="CV283">
            <v>0</v>
          </cell>
          <cell r="CW283">
            <v>0</v>
          </cell>
          <cell r="CX283">
            <v>0</v>
          </cell>
          <cell r="CY283">
            <v>0</v>
          </cell>
          <cell r="CZ283">
            <v>0</v>
          </cell>
          <cell r="DA283">
            <v>0</v>
          </cell>
          <cell r="DB283">
            <v>0</v>
          </cell>
          <cell r="DC283">
            <v>0</v>
          </cell>
          <cell r="DD283">
            <v>0</v>
          </cell>
          <cell r="DE283">
            <v>0</v>
          </cell>
          <cell r="DF283">
            <v>0</v>
          </cell>
          <cell r="DG283">
            <v>0</v>
          </cell>
          <cell r="DH283">
            <v>0</v>
          </cell>
          <cell r="DI283">
            <v>0</v>
          </cell>
          <cell r="DJ283">
            <v>0</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0</v>
          </cell>
          <cell r="EC283" t="str">
            <v>OK</v>
          </cell>
          <cell r="EE283">
            <v>0</v>
          </cell>
          <cell r="EF283">
            <v>0</v>
          </cell>
        </row>
        <row r="284">
          <cell r="EC284" t="str">
            <v>OK</v>
          </cell>
        </row>
        <row r="285">
          <cell r="F285" t="str">
            <v>2.17.</v>
          </cell>
          <cell r="G285" t="str">
            <v>HTTN</v>
          </cell>
          <cell r="K285">
            <v>1146592187</v>
          </cell>
          <cell r="L285">
            <v>1386.4</v>
          </cell>
          <cell r="N285">
            <v>1031932968.3000001</v>
          </cell>
          <cell r="P285">
            <v>0</v>
          </cell>
          <cell r="Q285">
            <v>0</v>
          </cell>
          <cell r="R285">
            <v>0</v>
          </cell>
          <cell r="S285">
            <v>1386.4</v>
          </cell>
          <cell r="T285">
            <v>1031932968.3000001</v>
          </cell>
          <cell r="V285">
            <v>1386.4</v>
          </cell>
          <cell r="X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U285">
            <v>1282.4000000000001</v>
          </cell>
          <cell r="AV285">
            <v>0</v>
          </cell>
          <cell r="AW285">
            <v>0</v>
          </cell>
          <cell r="AX285">
            <v>0</v>
          </cell>
          <cell r="AY285">
            <v>0</v>
          </cell>
          <cell r="BA285">
            <v>0</v>
          </cell>
          <cell r="BB285">
            <v>0</v>
          </cell>
          <cell r="BC285">
            <v>0</v>
          </cell>
          <cell r="BD285">
            <v>0</v>
          </cell>
          <cell r="BE285">
            <v>0</v>
          </cell>
          <cell r="BG285">
            <v>0</v>
          </cell>
          <cell r="BH285">
            <v>0</v>
          </cell>
          <cell r="BI285">
            <v>0</v>
          </cell>
          <cell r="BJ285">
            <v>0</v>
          </cell>
          <cell r="BK285">
            <v>0</v>
          </cell>
          <cell r="BM285">
            <v>0</v>
          </cell>
          <cell r="BN285">
            <v>0</v>
          </cell>
          <cell r="BO285">
            <v>0</v>
          </cell>
          <cell r="BP285">
            <v>0</v>
          </cell>
          <cell r="BQ285">
            <v>0</v>
          </cell>
          <cell r="BS285">
            <v>0</v>
          </cell>
          <cell r="BT285">
            <v>0</v>
          </cell>
          <cell r="BU285">
            <v>0</v>
          </cell>
          <cell r="BV285">
            <v>0</v>
          </cell>
          <cell r="BW285">
            <v>0</v>
          </cell>
          <cell r="BY285">
            <v>0</v>
          </cell>
          <cell r="BZ285">
            <v>0</v>
          </cell>
          <cell r="CA285">
            <v>0</v>
          </cell>
          <cell r="CB285">
            <v>0</v>
          </cell>
          <cell r="CC285">
            <v>0</v>
          </cell>
          <cell r="CD285">
            <v>1282.4000000000001</v>
          </cell>
          <cell r="CE285">
            <v>0</v>
          </cell>
          <cell r="CF285">
            <v>0</v>
          </cell>
          <cell r="CH285">
            <v>0</v>
          </cell>
          <cell r="CJ285">
            <v>0</v>
          </cell>
          <cell r="CL285">
            <v>0</v>
          </cell>
          <cell r="CN285">
            <v>0</v>
          </cell>
          <cell r="CP285">
            <v>0</v>
          </cell>
          <cell r="CR285">
            <v>0</v>
          </cell>
          <cell r="CS285">
            <v>0</v>
          </cell>
          <cell r="CT285">
            <v>0</v>
          </cell>
          <cell r="CU285">
            <v>0</v>
          </cell>
          <cell r="CV285">
            <v>0</v>
          </cell>
          <cell r="CW285">
            <v>0</v>
          </cell>
          <cell r="CX285">
            <v>0</v>
          </cell>
          <cell r="CY285">
            <v>0</v>
          </cell>
          <cell r="CZ285">
            <v>0</v>
          </cell>
          <cell r="DA285">
            <v>0</v>
          </cell>
          <cell r="DB285">
            <v>0</v>
          </cell>
          <cell r="DC285">
            <v>0</v>
          </cell>
          <cell r="DD285">
            <v>0</v>
          </cell>
          <cell r="DE285">
            <v>0</v>
          </cell>
          <cell r="DF285">
            <v>0</v>
          </cell>
          <cell r="DG285">
            <v>0</v>
          </cell>
          <cell r="DH285">
            <v>0</v>
          </cell>
          <cell r="DI285">
            <v>0</v>
          </cell>
          <cell r="DJ285">
            <v>0</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0</v>
          </cell>
          <cell r="EC285" t="str">
            <v>OK</v>
          </cell>
          <cell r="EE285">
            <v>104</v>
          </cell>
          <cell r="EF285">
            <v>1031932968.3000001</v>
          </cell>
        </row>
        <row r="286">
          <cell r="F286" t="str">
            <v>2.17.01</v>
          </cell>
          <cell r="G286" t="str">
            <v>HỐ GA ?井 阴井</v>
          </cell>
          <cell r="H286">
            <v>0</v>
          </cell>
          <cell r="I286">
            <v>0</v>
          </cell>
          <cell r="J286">
            <v>0</v>
          </cell>
          <cell r="K286">
            <v>0</v>
          </cell>
          <cell r="L286">
            <v>0</v>
          </cell>
          <cell r="N286">
            <v>0</v>
          </cell>
          <cell r="P286">
            <v>0</v>
          </cell>
          <cell r="Q286">
            <v>0</v>
          </cell>
          <cell r="R286">
            <v>0</v>
          </cell>
          <cell r="S286">
            <v>0</v>
          </cell>
          <cell r="T286">
            <v>0</v>
          </cell>
          <cell r="U286">
            <v>0</v>
          </cell>
          <cell r="V286">
            <v>0</v>
          </cell>
          <cell r="X286">
            <v>0</v>
          </cell>
          <cell r="AR286">
            <v>0</v>
          </cell>
          <cell r="CD286">
            <v>0</v>
          </cell>
          <cell r="CE286" t="str">
            <v>OK</v>
          </cell>
          <cell r="CF286">
            <v>0</v>
          </cell>
          <cell r="CH286">
            <v>0</v>
          </cell>
          <cell r="CJ286">
            <v>0</v>
          </cell>
          <cell r="CL286">
            <v>0</v>
          </cell>
          <cell r="CN286">
            <v>0</v>
          </cell>
          <cell r="CP286">
            <v>0</v>
          </cell>
          <cell r="CR286">
            <v>0</v>
          </cell>
          <cell r="CS286">
            <v>0</v>
          </cell>
          <cell r="CT286">
            <v>0</v>
          </cell>
          <cell r="CU286">
            <v>0</v>
          </cell>
          <cell r="CV286">
            <v>0</v>
          </cell>
          <cell r="CW286">
            <v>0</v>
          </cell>
          <cell r="CX286">
            <v>0</v>
          </cell>
          <cell r="CY286">
            <v>0</v>
          </cell>
          <cell r="CZ286">
            <v>0</v>
          </cell>
          <cell r="DA286">
            <v>0</v>
          </cell>
          <cell r="DB286">
            <v>0</v>
          </cell>
          <cell r="DC286">
            <v>0</v>
          </cell>
          <cell r="DD286">
            <v>0</v>
          </cell>
          <cell r="DE286">
            <v>0</v>
          </cell>
          <cell r="DF286">
            <v>0</v>
          </cell>
          <cell r="DG286">
            <v>0</v>
          </cell>
          <cell r="DH286">
            <v>0</v>
          </cell>
          <cell r="DI286">
            <v>0</v>
          </cell>
          <cell r="DJ286">
            <v>0</v>
          </cell>
          <cell r="DK286">
            <v>0</v>
          </cell>
          <cell r="DL286">
            <v>0</v>
          </cell>
          <cell r="DM286">
            <v>0</v>
          </cell>
          <cell r="DN286">
            <v>0</v>
          </cell>
          <cell r="DO286">
            <v>0</v>
          </cell>
          <cell r="DP286">
            <v>0</v>
          </cell>
          <cell r="DQ286">
            <v>0</v>
          </cell>
          <cell r="DR286">
            <v>0</v>
          </cell>
          <cell r="DS286">
            <v>0</v>
          </cell>
          <cell r="DT286">
            <v>0</v>
          </cell>
          <cell r="DU286">
            <v>0</v>
          </cell>
          <cell r="DV286">
            <v>0</v>
          </cell>
          <cell r="DW286">
            <v>0</v>
          </cell>
          <cell r="DX286">
            <v>0</v>
          </cell>
          <cell r="DY286">
            <v>0</v>
          </cell>
          <cell r="DZ286">
            <v>0</v>
          </cell>
          <cell r="EA286">
            <v>0</v>
          </cell>
          <cell r="EB286">
            <v>0</v>
          </cell>
          <cell r="EC286" t="str">
            <v>OK</v>
          </cell>
          <cell r="EE286">
            <v>0</v>
          </cell>
          <cell r="EF286">
            <v>0</v>
          </cell>
        </row>
        <row r="287">
          <cell r="F287" t="str">
            <v>2.17.02</v>
          </cell>
          <cell r="G287" t="str">
            <v>Hố ga bêtong + nắp bê tông 1200X1200 混泥土阴井+混泥土盖板</v>
          </cell>
          <cell r="H287" t="str">
            <v>cái</v>
          </cell>
          <cell r="I287">
            <v>40</v>
          </cell>
          <cell r="J287">
            <v>8362500</v>
          </cell>
          <cell r="K287">
            <v>334500000</v>
          </cell>
          <cell r="L287">
            <v>40</v>
          </cell>
          <cell r="M287">
            <v>7526250</v>
          </cell>
          <cell r="N287">
            <v>301050000</v>
          </cell>
          <cell r="P287">
            <v>0</v>
          </cell>
          <cell r="Q287">
            <v>0</v>
          </cell>
          <cell r="R287">
            <v>0</v>
          </cell>
          <cell r="S287">
            <v>40</v>
          </cell>
          <cell r="T287">
            <v>301050000</v>
          </cell>
          <cell r="U287">
            <v>1</v>
          </cell>
          <cell r="V287">
            <v>40</v>
          </cell>
          <cell r="X287">
            <v>0</v>
          </cell>
          <cell r="AR287">
            <v>0</v>
          </cell>
          <cell r="CD287">
            <v>0</v>
          </cell>
          <cell r="CE287" t="str">
            <v>OK</v>
          </cell>
          <cell r="CF287">
            <v>0</v>
          </cell>
          <cell r="CH287">
            <v>0</v>
          </cell>
          <cell r="CJ287">
            <v>0</v>
          </cell>
          <cell r="CL287">
            <v>0</v>
          </cell>
          <cell r="CN287">
            <v>0</v>
          </cell>
          <cell r="CP287">
            <v>0</v>
          </cell>
          <cell r="CR287">
            <v>0</v>
          </cell>
          <cell r="CS287">
            <v>0</v>
          </cell>
          <cell r="CT287">
            <v>0</v>
          </cell>
          <cell r="CU287">
            <v>0</v>
          </cell>
          <cell r="CV287">
            <v>0</v>
          </cell>
          <cell r="CW287">
            <v>0</v>
          </cell>
          <cell r="CX287">
            <v>0</v>
          </cell>
          <cell r="CY287">
            <v>0</v>
          </cell>
          <cell r="CZ287">
            <v>0</v>
          </cell>
          <cell r="DA287">
            <v>0</v>
          </cell>
          <cell r="DB287">
            <v>0</v>
          </cell>
          <cell r="DC287">
            <v>0</v>
          </cell>
          <cell r="DD287">
            <v>0</v>
          </cell>
          <cell r="DE287">
            <v>0</v>
          </cell>
          <cell r="DF287">
            <v>0</v>
          </cell>
          <cell r="DG287">
            <v>0</v>
          </cell>
          <cell r="DH287">
            <v>0</v>
          </cell>
          <cell r="DI287">
            <v>0</v>
          </cell>
          <cell r="DJ287">
            <v>0</v>
          </cell>
          <cell r="DK287">
            <v>0</v>
          </cell>
          <cell r="DL287">
            <v>0</v>
          </cell>
          <cell r="DM287">
            <v>0</v>
          </cell>
          <cell r="DN287">
            <v>0</v>
          </cell>
          <cell r="DO287">
            <v>0</v>
          </cell>
          <cell r="DP287">
            <v>0</v>
          </cell>
          <cell r="DQ287">
            <v>0</v>
          </cell>
          <cell r="DR287">
            <v>0</v>
          </cell>
          <cell r="DS287">
            <v>0</v>
          </cell>
          <cell r="DT287">
            <v>0</v>
          </cell>
          <cell r="DU287">
            <v>0</v>
          </cell>
          <cell r="DV287">
            <v>0</v>
          </cell>
          <cell r="DW287">
            <v>0</v>
          </cell>
          <cell r="DX287">
            <v>0</v>
          </cell>
          <cell r="DY287">
            <v>0</v>
          </cell>
          <cell r="DZ287">
            <v>0</v>
          </cell>
          <cell r="EA287">
            <v>0</v>
          </cell>
          <cell r="EB287">
            <v>0</v>
          </cell>
          <cell r="EC287" t="str">
            <v>OK</v>
          </cell>
          <cell r="EE287">
            <v>40</v>
          </cell>
          <cell r="EF287">
            <v>301050000</v>
          </cell>
        </row>
        <row r="288">
          <cell r="F288" t="str">
            <v>2.17.03</v>
          </cell>
          <cell r="G288" t="str">
            <v>Hố ga bêtong + nắp thép 1200X1200 混泥土阴井+铁盖板</v>
          </cell>
          <cell r="H288" t="str">
            <v>cái</v>
          </cell>
          <cell r="I288">
            <v>4</v>
          </cell>
          <cell r="J288">
            <v>11150000</v>
          </cell>
          <cell r="K288">
            <v>44600000</v>
          </cell>
          <cell r="L288">
            <v>4</v>
          </cell>
          <cell r="M288">
            <v>10035000</v>
          </cell>
          <cell r="N288">
            <v>40140000</v>
          </cell>
          <cell r="P288">
            <v>0</v>
          </cell>
          <cell r="Q288">
            <v>0</v>
          </cell>
          <cell r="R288">
            <v>0</v>
          </cell>
          <cell r="S288">
            <v>4</v>
          </cell>
          <cell r="T288">
            <v>40140000</v>
          </cell>
          <cell r="U288">
            <v>1</v>
          </cell>
          <cell r="V288">
            <v>4</v>
          </cell>
          <cell r="X288">
            <v>0</v>
          </cell>
          <cell r="AR288">
            <v>0</v>
          </cell>
          <cell r="CD288">
            <v>0</v>
          </cell>
          <cell r="CE288" t="str">
            <v>OK</v>
          </cell>
          <cell r="CF288">
            <v>0</v>
          </cell>
          <cell r="CH288">
            <v>0</v>
          </cell>
          <cell r="CJ288">
            <v>0</v>
          </cell>
          <cell r="CL288">
            <v>0</v>
          </cell>
          <cell r="CN288">
            <v>0</v>
          </cell>
          <cell r="CP288">
            <v>0</v>
          </cell>
          <cell r="CR288">
            <v>0</v>
          </cell>
          <cell r="CS288">
            <v>0</v>
          </cell>
          <cell r="CT288">
            <v>0</v>
          </cell>
          <cell r="CU288">
            <v>0</v>
          </cell>
          <cell r="CV288">
            <v>0</v>
          </cell>
          <cell r="CW288">
            <v>0</v>
          </cell>
          <cell r="CX288">
            <v>0</v>
          </cell>
          <cell r="CY288">
            <v>0</v>
          </cell>
          <cell r="CZ288">
            <v>0</v>
          </cell>
          <cell r="DA288">
            <v>0</v>
          </cell>
          <cell r="DB288">
            <v>0</v>
          </cell>
          <cell r="DC288">
            <v>0</v>
          </cell>
          <cell r="DD288">
            <v>0</v>
          </cell>
          <cell r="DE288">
            <v>0</v>
          </cell>
          <cell r="DF288">
            <v>0</v>
          </cell>
          <cell r="DG288">
            <v>0</v>
          </cell>
          <cell r="DH288">
            <v>0</v>
          </cell>
          <cell r="DI288">
            <v>0</v>
          </cell>
          <cell r="DJ288">
            <v>0</v>
          </cell>
          <cell r="DK288">
            <v>0</v>
          </cell>
          <cell r="DL288">
            <v>0</v>
          </cell>
          <cell r="DM288">
            <v>0</v>
          </cell>
          <cell r="DN288">
            <v>0</v>
          </cell>
          <cell r="DO288">
            <v>0</v>
          </cell>
          <cell r="DP288">
            <v>0</v>
          </cell>
          <cell r="DQ288">
            <v>0</v>
          </cell>
          <cell r="DR288">
            <v>0</v>
          </cell>
          <cell r="DS288">
            <v>0</v>
          </cell>
          <cell r="DT288">
            <v>0</v>
          </cell>
          <cell r="DU288">
            <v>0</v>
          </cell>
          <cell r="DV288">
            <v>0</v>
          </cell>
          <cell r="DW288">
            <v>0</v>
          </cell>
          <cell r="DX288">
            <v>0</v>
          </cell>
          <cell r="DY288">
            <v>0</v>
          </cell>
          <cell r="DZ288">
            <v>0</v>
          </cell>
          <cell r="EA288">
            <v>0</v>
          </cell>
          <cell r="EB288">
            <v>0</v>
          </cell>
          <cell r="EC288" t="str">
            <v>OK</v>
          </cell>
          <cell r="EE288">
            <v>4</v>
          </cell>
          <cell r="EF288">
            <v>40140000</v>
          </cell>
        </row>
        <row r="289">
          <cell r="F289" t="str">
            <v>2.17.04</v>
          </cell>
          <cell r="G289" t="str">
            <v>Cống D=300H10 管</v>
          </cell>
          <cell r="H289" t="str">
            <v>md</v>
          </cell>
          <cell r="I289">
            <v>64</v>
          </cell>
          <cell r="J289">
            <v>592511</v>
          </cell>
          <cell r="K289">
            <v>37920704</v>
          </cell>
          <cell r="L289">
            <v>64</v>
          </cell>
          <cell r="M289">
            <v>533259.9</v>
          </cell>
          <cell r="N289">
            <v>34128633.600000001</v>
          </cell>
          <cell r="P289">
            <v>0</v>
          </cell>
          <cell r="Q289">
            <v>0</v>
          </cell>
          <cell r="R289">
            <v>0</v>
          </cell>
          <cell r="S289">
            <v>64</v>
          </cell>
          <cell r="T289">
            <v>34128633.600000001</v>
          </cell>
          <cell r="U289">
            <v>1</v>
          </cell>
          <cell r="V289">
            <v>64</v>
          </cell>
          <cell r="X289">
            <v>0</v>
          </cell>
          <cell r="AR289">
            <v>0</v>
          </cell>
          <cell r="AU289">
            <v>64</v>
          </cell>
          <cell r="CD289">
            <v>64</v>
          </cell>
          <cell r="CE289" t="str">
            <v>OK</v>
          </cell>
          <cell r="CF289">
            <v>0</v>
          </cell>
          <cell r="CH289">
            <v>0</v>
          </cell>
          <cell r="CJ289">
            <v>0</v>
          </cell>
          <cell r="CL289">
            <v>0</v>
          </cell>
          <cell r="CN289">
            <v>0</v>
          </cell>
          <cell r="CP289">
            <v>0</v>
          </cell>
          <cell r="CR289">
            <v>0</v>
          </cell>
          <cell r="CS289">
            <v>0</v>
          </cell>
          <cell r="CT289">
            <v>0</v>
          </cell>
          <cell r="CU289">
            <v>0</v>
          </cell>
          <cell r="CV289">
            <v>0</v>
          </cell>
          <cell r="CW289">
            <v>0</v>
          </cell>
          <cell r="CX289">
            <v>0</v>
          </cell>
          <cell r="CY289">
            <v>0</v>
          </cell>
          <cell r="CZ289">
            <v>0</v>
          </cell>
          <cell r="DA289">
            <v>0</v>
          </cell>
          <cell r="DB289">
            <v>0</v>
          </cell>
          <cell r="DC289">
            <v>0</v>
          </cell>
          <cell r="DD289">
            <v>0</v>
          </cell>
          <cell r="DE289">
            <v>0</v>
          </cell>
          <cell r="DF289">
            <v>0</v>
          </cell>
          <cell r="DG289">
            <v>0</v>
          </cell>
          <cell r="DH289">
            <v>0</v>
          </cell>
          <cell r="DI289">
            <v>0</v>
          </cell>
          <cell r="DJ289">
            <v>0</v>
          </cell>
          <cell r="DK289">
            <v>0</v>
          </cell>
          <cell r="DL289">
            <v>0</v>
          </cell>
          <cell r="DM289">
            <v>0</v>
          </cell>
          <cell r="DN289">
            <v>0</v>
          </cell>
          <cell r="DO289">
            <v>0</v>
          </cell>
          <cell r="DP289">
            <v>0</v>
          </cell>
          <cell r="DQ289">
            <v>0</v>
          </cell>
          <cell r="DR289">
            <v>0</v>
          </cell>
          <cell r="DS289">
            <v>0</v>
          </cell>
          <cell r="DT289">
            <v>0</v>
          </cell>
          <cell r="DU289">
            <v>0</v>
          </cell>
          <cell r="DV289">
            <v>0</v>
          </cell>
          <cell r="DW289">
            <v>0</v>
          </cell>
          <cell r="DX289">
            <v>0</v>
          </cell>
          <cell r="DY289">
            <v>0</v>
          </cell>
          <cell r="DZ289">
            <v>0</v>
          </cell>
          <cell r="EA289">
            <v>0</v>
          </cell>
          <cell r="EB289">
            <v>0</v>
          </cell>
          <cell r="EC289" t="str">
            <v>OK</v>
          </cell>
          <cell r="EE289">
            <v>0</v>
          </cell>
          <cell r="EF289">
            <v>34128633.600000001</v>
          </cell>
        </row>
        <row r="290">
          <cell r="F290" t="str">
            <v>2.17.05</v>
          </cell>
          <cell r="G290" t="str">
            <v>Gối cống D300H10 + ép cừ tràm 垫整+打木桩</v>
          </cell>
          <cell r="H290" t="str">
            <v>cái</v>
          </cell>
          <cell r="I290">
            <v>25.6</v>
          </cell>
          <cell r="J290">
            <v>317775</v>
          </cell>
          <cell r="K290">
            <v>8135040</v>
          </cell>
          <cell r="L290">
            <v>25.6</v>
          </cell>
          <cell r="M290">
            <v>285997.5</v>
          </cell>
          <cell r="N290">
            <v>7321536</v>
          </cell>
          <cell r="P290">
            <v>0</v>
          </cell>
          <cell r="Q290">
            <v>0</v>
          </cell>
          <cell r="R290">
            <v>0</v>
          </cell>
          <cell r="S290">
            <v>25.6</v>
          </cell>
          <cell r="T290">
            <v>7321536</v>
          </cell>
          <cell r="U290">
            <v>1</v>
          </cell>
          <cell r="V290">
            <v>25.6</v>
          </cell>
          <cell r="X290">
            <v>0</v>
          </cell>
          <cell r="AR290">
            <v>0</v>
          </cell>
          <cell r="AU290">
            <v>25.6</v>
          </cell>
          <cell r="CD290">
            <v>25.6</v>
          </cell>
          <cell r="CE290" t="str">
            <v>OK</v>
          </cell>
          <cell r="CF290">
            <v>0</v>
          </cell>
          <cell r="CH290">
            <v>0</v>
          </cell>
          <cell r="CJ290">
            <v>0</v>
          </cell>
          <cell r="CL290">
            <v>0</v>
          </cell>
          <cell r="CN290">
            <v>0</v>
          </cell>
          <cell r="CP290">
            <v>0</v>
          </cell>
          <cell r="CR290">
            <v>0</v>
          </cell>
          <cell r="CS290">
            <v>0</v>
          </cell>
          <cell r="CT290">
            <v>0</v>
          </cell>
          <cell r="CU290">
            <v>0</v>
          </cell>
          <cell r="CV290">
            <v>0</v>
          </cell>
          <cell r="CW290">
            <v>0</v>
          </cell>
          <cell r="CX290">
            <v>0</v>
          </cell>
          <cell r="CY290">
            <v>0</v>
          </cell>
          <cell r="CZ290">
            <v>0</v>
          </cell>
          <cell r="DA290">
            <v>0</v>
          </cell>
          <cell r="DB290">
            <v>0</v>
          </cell>
          <cell r="DC290">
            <v>0</v>
          </cell>
          <cell r="DD290">
            <v>0</v>
          </cell>
          <cell r="DE290">
            <v>0</v>
          </cell>
          <cell r="DF290">
            <v>0</v>
          </cell>
          <cell r="DG290">
            <v>0</v>
          </cell>
          <cell r="DH290">
            <v>0</v>
          </cell>
          <cell r="DI290">
            <v>0</v>
          </cell>
          <cell r="DJ290">
            <v>0</v>
          </cell>
          <cell r="DK290">
            <v>0</v>
          </cell>
          <cell r="DL290">
            <v>0</v>
          </cell>
          <cell r="DM290">
            <v>0</v>
          </cell>
          <cell r="DN290">
            <v>0</v>
          </cell>
          <cell r="DO290">
            <v>0</v>
          </cell>
          <cell r="DP290">
            <v>0</v>
          </cell>
          <cell r="DQ290">
            <v>0</v>
          </cell>
          <cell r="DR290">
            <v>0</v>
          </cell>
          <cell r="DS290">
            <v>0</v>
          </cell>
          <cell r="DT290">
            <v>0</v>
          </cell>
          <cell r="DU290">
            <v>0</v>
          </cell>
          <cell r="DV290">
            <v>0</v>
          </cell>
          <cell r="DW290">
            <v>0</v>
          </cell>
          <cell r="DX290">
            <v>0</v>
          </cell>
          <cell r="DY290">
            <v>0</v>
          </cell>
          <cell r="DZ290">
            <v>0</v>
          </cell>
          <cell r="EA290">
            <v>0</v>
          </cell>
          <cell r="EB290">
            <v>0</v>
          </cell>
          <cell r="EC290" t="str">
            <v>OK</v>
          </cell>
          <cell r="EE290">
            <v>0</v>
          </cell>
          <cell r="EF290">
            <v>7321536</v>
          </cell>
        </row>
        <row r="291">
          <cell r="F291" t="str">
            <v>2.17.06</v>
          </cell>
          <cell r="G291" t="str">
            <v>Joint nối cống D300 联合</v>
          </cell>
          <cell r="H291" t="str">
            <v>cái</v>
          </cell>
          <cell r="I291">
            <v>25.6</v>
          </cell>
          <cell r="J291">
            <v>44600</v>
          </cell>
          <cell r="K291">
            <v>1141760</v>
          </cell>
          <cell r="L291">
            <v>25.6</v>
          </cell>
          <cell r="M291">
            <v>40140</v>
          </cell>
          <cell r="N291">
            <v>1027584</v>
          </cell>
          <cell r="P291">
            <v>0</v>
          </cell>
          <cell r="Q291">
            <v>0</v>
          </cell>
          <cell r="R291">
            <v>0</v>
          </cell>
          <cell r="S291">
            <v>25.6</v>
          </cell>
          <cell r="T291">
            <v>1027584</v>
          </cell>
          <cell r="U291">
            <v>1</v>
          </cell>
          <cell r="V291">
            <v>25.6</v>
          </cell>
          <cell r="X291">
            <v>0</v>
          </cell>
          <cell r="AR291">
            <v>0</v>
          </cell>
          <cell r="AU291">
            <v>25.6</v>
          </cell>
          <cell r="CD291">
            <v>25.6</v>
          </cell>
          <cell r="CE291" t="str">
            <v>OK</v>
          </cell>
          <cell r="CF291">
            <v>0</v>
          </cell>
          <cell r="CH291">
            <v>0</v>
          </cell>
          <cell r="CJ291">
            <v>0</v>
          </cell>
          <cell r="CL291">
            <v>0</v>
          </cell>
          <cell r="CN291">
            <v>0</v>
          </cell>
          <cell r="CP291">
            <v>0</v>
          </cell>
          <cell r="CR291">
            <v>0</v>
          </cell>
          <cell r="CS291">
            <v>0</v>
          </cell>
          <cell r="CT291">
            <v>0</v>
          </cell>
          <cell r="CU291">
            <v>0</v>
          </cell>
          <cell r="CV291">
            <v>0</v>
          </cell>
          <cell r="CW291">
            <v>0</v>
          </cell>
          <cell r="CX291">
            <v>0</v>
          </cell>
          <cell r="CY291">
            <v>0</v>
          </cell>
          <cell r="CZ291">
            <v>0</v>
          </cell>
          <cell r="DA291">
            <v>0</v>
          </cell>
          <cell r="DB291">
            <v>0</v>
          </cell>
          <cell r="DC291">
            <v>0</v>
          </cell>
          <cell r="DD291">
            <v>0</v>
          </cell>
          <cell r="DE291">
            <v>0</v>
          </cell>
          <cell r="DF291">
            <v>0</v>
          </cell>
          <cell r="DG291">
            <v>0</v>
          </cell>
          <cell r="DH291">
            <v>0</v>
          </cell>
          <cell r="DI291">
            <v>0</v>
          </cell>
          <cell r="DJ291">
            <v>0</v>
          </cell>
          <cell r="DK291">
            <v>0</v>
          </cell>
          <cell r="DL291">
            <v>0</v>
          </cell>
          <cell r="DM291">
            <v>0</v>
          </cell>
          <cell r="DN291">
            <v>0</v>
          </cell>
          <cell r="DO291">
            <v>0</v>
          </cell>
          <cell r="DP291">
            <v>0</v>
          </cell>
          <cell r="DQ291">
            <v>0</v>
          </cell>
          <cell r="DR291">
            <v>0</v>
          </cell>
          <cell r="DS291">
            <v>0</v>
          </cell>
          <cell r="DT291">
            <v>0</v>
          </cell>
          <cell r="DU291">
            <v>0</v>
          </cell>
          <cell r="DV291">
            <v>0</v>
          </cell>
          <cell r="DW291">
            <v>0</v>
          </cell>
          <cell r="DX291">
            <v>0</v>
          </cell>
          <cell r="DY291">
            <v>0</v>
          </cell>
          <cell r="DZ291">
            <v>0</v>
          </cell>
          <cell r="EA291">
            <v>0</v>
          </cell>
          <cell r="EB291">
            <v>0</v>
          </cell>
          <cell r="EC291" t="str">
            <v>OK</v>
          </cell>
          <cell r="EE291">
            <v>0</v>
          </cell>
          <cell r="EF291">
            <v>1027584</v>
          </cell>
        </row>
        <row r="292">
          <cell r="F292" t="str">
            <v>2.17.07</v>
          </cell>
          <cell r="G292" t="str">
            <v>Cống D=300H30 高压管</v>
          </cell>
          <cell r="H292" t="str">
            <v>md</v>
          </cell>
          <cell r="I292">
            <v>233</v>
          </cell>
          <cell r="J292">
            <v>600706.25</v>
          </cell>
          <cell r="K292">
            <v>139964556.25</v>
          </cell>
          <cell r="L292">
            <v>233</v>
          </cell>
          <cell r="M292">
            <v>540635.625</v>
          </cell>
          <cell r="N292">
            <v>125968100.625</v>
          </cell>
          <cell r="P292">
            <v>0</v>
          </cell>
          <cell r="Q292">
            <v>0</v>
          </cell>
          <cell r="R292">
            <v>0</v>
          </cell>
          <cell r="S292">
            <v>233</v>
          </cell>
          <cell r="T292">
            <v>125968100.625</v>
          </cell>
          <cell r="U292">
            <v>1</v>
          </cell>
          <cell r="V292">
            <v>233</v>
          </cell>
          <cell r="X292">
            <v>0</v>
          </cell>
          <cell r="AR292">
            <v>0</v>
          </cell>
          <cell r="AU292">
            <v>233</v>
          </cell>
          <cell r="CD292">
            <v>233</v>
          </cell>
          <cell r="CE292" t="str">
            <v>OK</v>
          </cell>
          <cell r="CF292">
            <v>0</v>
          </cell>
          <cell r="CH292">
            <v>0</v>
          </cell>
          <cell r="CJ292">
            <v>0</v>
          </cell>
          <cell r="CL292">
            <v>0</v>
          </cell>
          <cell r="CN292">
            <v>0</v>
          </cell>
          <cell r="CP292">
            <v>0</v>
          </cell>
          <cell r="CR292">
            <v>0</v>
          </cell>
          <cell r="CS292">
            <v>0</v>
          </cell>
          <cell r="CT292">
            <v>0</v>
          </cell>
          <cell r="CU292">
            <v>0</v>
          </cell>
          <cell r="CV292">
            <v>0</v>
          </cell>
          <cell r="CW292">
            <v>0</v>
          </cell>
          <cell r="CX292">
            <v>0</v>
          </cell>
          <cell r="CY292">
            <v>0</v>
          </cell>
          <cell r="CZ292">
            <v>0</v>
          </cell>
          <cell r="DA292">
            <v>0</v>
          </cell>
          <cell r="DB292">
            <v>0</v>
          </cell>
          <cell r="DC292">
            <v>0</v>
          </cell>
          <cell r="DD292">
            <v>0</v>
          </cell>
          <cell r="DE292">
            <v>0</v>
          </cell>
          <cell r="DF292">
            <v>0</v>
          </cell>
          <cell r="DG292">
            <v>0</v>
          </cell>
          <cell r="DH292">
            <v>0</v>
          </cell>
          <cell r="DI292">
            <v>0</v>
          </cell>
          <cell r="DJ292">
            <v>0</v>
          </cell>
          <cell r="DK292">
            <v>0</v>
          </cell>
          <cell r="DL292">
            <v>0</v>
          </cell>
          <cell r="DM292">
            <v>0</v>
          </cell>
          <cell r="DN292">
            <v>0</v>
          </cell>
          <cell r="DO292">
            <v>0</v>
          </cell>
          <cell r="DP292">
            <v>0</v>
          </cell>
          <cell r="DQ292">
            <v>0</v>
          </cell>
          <cell r="DR292">
            <v>0</v>
          </cell>
          <cell r="DS292">
            <v>0</v>
          </cell>
          <cell r="DT292">
            <v>0</v>
          </cell>
          <cell r="DU292">
            <v>0</v>
          </cell>
          <cell r="DV292">
            <v>0</v>
          </cell>
          <cell r="DW292">
            <v>0</v>
          </cell>
          <cell r="DX292">
            <v>0</v>
          </cell>
          <cell r="DY292">
            <v>0</v>
          </cell>
          <cell r="DZ292">
            <v>0</v>
          </cell>
          <cell r="EA292">
            <v>0</v>
          </cell>
          <cell r="EB292">
            <v>0</v>
          </cell>
          <cell r="EC292" t="str">
            <v>OK</v>
          </cell>
          <cell r="EE292">
            <v>0</v>
          </cell>
          <cell r="EF292">
            <v>125968100.625</v>
          </cell>
        </row>
        <row r="293">
          <cell r="F293" t="str">
            <v>2.17.08</v>
          </cell>
          <cell r="G293" t="str">
            <v>Gối cống D300H30 + ép cừ tràm 垫整+打木桩</v>
          </cell>
          <cell r="H293" t="str">
            <v>cái</v>
          </cell>
          <cell r="I293">
            <v>93.2</v>
          </cell>
          <cell r="J293">
            <v>317775</v>
          </cell>
          <cell r="K293">
            <v>29616630</v>
          </cell>
          <cell r="L293">
            <v>93.2</v>
          </cell>
          <cell r="M293">
            <v>285997.5</v>
          </cell>
          <cell r="N293">
            <v>26654967</v>
          </cell>
          <cell r="P293">
            <v>0</v>
          </cell>
          <cell r="Q293">
            <v>0</v>
          </cell>
          <cell r="R293">
            <v>0</v>
          </cell>
          <cell r="S293">
            <v>93.2</v>
          </cell>
          <cell r="T293">
            <v>26654967</v>
          </cell>
          <cell r="U293">
            <v>1</v>
          </cell>
          <cell r="V293">
            <v>93.2</v>
          </cell>
          <cell r="X293">
            <v>0</v>
          </cell>
          <cell r="AR293">
            <v>0</v>
          </cell>
          <cell r="AU293">
            <v>93.2</v>
          </cell>
          <cell r="CD293">
            <v>93.2</v>
          </cell>
          <cell r="CE293" t="str">
            <v>OK</v>
          </cell>
          <cell r="CF293">
            <v>0</v>
          </cell>
          <cell r="CH293">
            <v>0</v>
          </cell>
          <cell r="CJ293">
            <v>0</v>
          </cell>
          <cell r="CL293">
            <v>0</v>
          </cell>
          <cell r="CN293">
            <v>0</v>
          </cell>
          <cell r="CP293">
            <v>0</v>
          </cell>
          <cell r="CR293">
            <v>0</v>
          </cell>
          <cell r="CS293">
            <v>0</v>
          </cell>
          <cell r="CT293">
            <v>0</v>
          </cell>
          <cell r="CU293">
            <v>0</v>
          </cell>
          <cell r="CV293">
            <v>0</v>
          </cell>
          <cell r="CW293">
            <v>0</v>
          </cell>
          <cell r="CX293">
            <v>0</v>
          </cell>
          <cell r="CY293">
            <v>0</v>
          </cell>
          <cell r="CZ293">
            <v>0</v>
          </cell>
          <cell r="DA293">
            <v>0</v>
          </cell>
          <cell r="DB293">
            <v>0</v>
          </cell>
          <cell r="DC293">
            <v>0</v>
          </cell>
          <cell r="DD293">
            <v>0</v>
          </cell>
          <cell r="DE293">
            <v>0</v>
          </cell>
          <cell r="DF293">
            <v>0</v>
          </cell>
          <cell r="DG293">
            <v>0</v>
          </cell>
          <cell r="DH293">
            <v>0</v>
          </cell>
          <cell r="DI293">
            <v>0</v>
          </cell>
          <cell r="DJ293">
            <v>0</v>
          </cell>
          <cell r="DK293">
            <v>0</v>
          </cell>
          <cell r="DL293">
            <v>0</v>
          </cell>
          <cell r="DM293">
            <v>0</v>
          </cell>
          <cell r="DN293">
            <v>0</v>
          </cell>
          <cell r="DO293">
            <v>0</v>
          </cell>
          <cell r="DP293">
            <v>0</v>
          </cell>
          <cell r="DQ293">
            <v>0</v>
          </cell>
          <cell r="DR293">
            <v>0</v>
          </cell>
          <cell r="DS293">
            <v>0</v>
          </cell>
          <cell r="DT293">
            <v>0</v>
          </cell>
          <cell r="DU293">
            <v>0</v>
          </cell>
          <cell r="DV293">
            <v>0</v>
          </cell>
          <cell r="DW293">
            <v>0</v>
          </cell>
          <cell r="DX293">
            <v>0</v>
          </cell>
          <cell r="DY293">
            <v>0</v>
          </cell>
          <cell r="DZ293">
            <v>0</v>
          </cell>
          <cell r="EA293">
            <v>0</v>
          </cell>
          <cell r="EB293">
            <v>0</v>
          </cell>
          <cell r="EC293" t="str">
            <v>OK</v>
          </cell>
          <cell r="EE293">
            <v>0</v>
          </cell>
          <cell r="EF293">
            <v>26654967</v>
          </cell>
        </row>
        <row r="294">
          <cell r="F294" t="str">
            <v>2.17.09</v>
          </cell>
          <cell r="G294" t="str">
            <v>Joint nối cống D300 联合</v>
          </cell>
          <cell r="H294" t="str">
            <v>cái</v>
          </cell>
          <cell r="I294">
            <v>93.2</v>
          </cell>
          <cell r="J294">
            <v>44600</v>
          </cell>
          <cell r="K294">
            <v>4156720</v>
          </cell>
          <cell r="L294">
            <v>93.2</v>
          </cell>
          <cell r="M294">
            <v>40140</v>
          </cell>
          <cell r="N294">
            <v>3741048</v>
          </cell>
          <cell r="P294">
            <v>0</v>
          </cell>
          <cell r="Q294">
            <v>0</v>
          </cell>
          <cell r="R294">
            <v>0</v>
          </cell>
          <cell r="S294">
            <v>93.2</v>
          </cell>
          <cell r="T294">
            <v>3741048</v>
          </cell>
          <cell r="U294">
            <v>1</v>
          </cell>
          <cell r="V294">
            <v>93.2</v>
          </cell>
          <cell r="X294">
            <v>0</v>
          </cell>
          <cell r="AR294">
            <v>0</v>
          </cell>
          <cell r="AU294">
            <v>93.2</v>
          </cell>
          <cell r="CD294">
            <v>93.2</v>
          </cell>
          <cell r="CE294" t="str">
            <v>OK</v>
          </cell>
          <cell r="CF294">
            <v>0</v>
          </cell>
          <cell r="CH294">
            <v>0</v>
          </cell>
          <cell r="CJ294">
            <v>0</v>
          </cell>
          <cell r="CL294">
            <v>0</v>
          </cell>
          <cell r="CN294">
            <v>0</v>
          </cell>
          <cell r="CP294">
            <v>0</v>
          </cell>
          <cell r="CR294">
            <v>0</v>
          </cell>
          <cell r="CS294">
            <v>0</v>
          </cell>
          <cell r="CT294">
            <v>0</v>
          </cell>
          <cell r="CU294">
            <v>0</v>
          </cell>
          <cell r="CV294">
            <v>0</v>
          </cell>
          <cell r="CW294">
            <v>0</v>
          </cell>
          <cell r="CX294">
            <v>0</v>
          </cell>
          <cell r="CY294">
            <v>0</v>
          </cell>
          <cell r="CZ294">
            <v>0</v>
          </cell>
          <cell r="DA294">
            <v>0</v>
          </cell>
          <cell r="DB294">
            <v>0</v>
          </cell>
          <cell r="DC294">
            <v>0</v>
          </cell>
          <cell r="DD294">
            <v>0</v>
          </cell>
          <cell r="DE294">
            <v>0</v>
          </cell>
          <cell r="DF294">
            <v>0</v>
          </cell>
          <cell r="DG294">
            <v>0</v>
          </cell>
          <cell r="DH294">
            <v>0</v>
          </cell>
          <cell r="DI294">
            <v>0</v>
          </cell>
          <cell r="DJ294">
            <v>0</v>
          </cell>
          <cell r="DK294">
            <v>0</v>
          </cell>
          <cell r="DL294">
            <v>0</v>
          </cell>
          <cell r="DM294">
            <v>0</v>
          </cell>
          <cell r="DN294">
            <v>0</v>
          </cell>
          <cell r="DO294">
            <v>0</v>
          </cell>
          <cell r="DP294">
            <v>0</v>
          </cell>
          <cell r="DQ294">
            <v>0</v>
          </cell>
          <cell r="DR294">
            <v>0</v>
          </cell>
          <cell r="DS294">
            <v>0</v>
          </cell>
          <cell r="DT294">
            <v>0</v>
          </cell>
          <cell r="DU294">
            <v>0</v>
          </cell>
          <cell r="DV294">
            <v>0</v>
          </cell>
          <cell r="DW294">
            <v>0</v>
          </cell>
          <cell r="DX294">
            <v>0</v>
          </cell>
          <cell r="DY294">
            <v>0</v>
          </cell>
          <cell r="DZ294">
            <v>0</v>
          </cell>
          <cell r="EA294">
            <v>0</v>
          </cell>
          <cell r="EB294">
            <v>0</v>
          </cell>
          <cell r="EC294" t="str">
            <v>OK</v>
          </cell>
          <cell r="EE294">
            <v>0</v>
          </cell>
          <cell r="EF294">
            <v>3741048</v>
          </cell>
        </row>
        <row r="295">
          <cell r="F295" t="str">
            <v>2.17.10</v>
          </cell>
          <cell r="G295" t="str">
            <v>Cống D400H10 管</v>
          </cell>
          <cell r="H295" t="str">
            <v>md</v>
          </cell>
          <cell r="I295">
            <v>90</v>
          </cell>
          <cell r="J295">
            <v>658073</v>
          </cell>
          <cell r="K295">
            <v>59226570</v>
          </cell>
          <cell r="L295">
            <v>90</v>
          </cell>
          <cell r="M295">
            <v>592265.70000000007</v>
          </cell>
          <cell r="N295">
            <v>53303913.000000007</v>
          </cell>
          <cell r="P295">
            <v>0</v>
          </cell>
          <cell r="Q295">
            <v>0</v>
          </cell>
          <cell r="R295">
            <v>0</v>
          </cell>
          <cell r="S295">
            <v>90</v>
          </cell>
          <cell r="T295">
            <v>53303913.000000007</v>
          </cell>
          <cell r="U295">
            <v>1</v>
          </cell>
          <cell r="V295">
            <v>90</v>
          </cell>
          <cell r="X295">
            <v>0</v>
          </cell>
          <cell r="AR295">
            <v>0</v>
          </cell>
          <cell r="AU295">
            <v>90</v>
          </cell>
          <cell r="CD295">
            <v>90</v>
          </cell>
          <cell r="CE295" t="str">
            <v>OK</v>
          </cell>
          <cell r="CF295">
            <v>0</v>
          </cell>
          <cell r="CH295">
            <v>0</v>
          </cell>
          <cell r="CJ295">
            <v>0</v>
          </cell>
          <cell r="CL295">
            <v>0</v>
          </cell>
          <cell r="CN295">
            <v>0</v>
          </cell>
          <cell r="CP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t="str">
            <v>OK</v>
          </cell>
          <cell r="EE295">
            <v>0</v>
          </cell>
          <cell r="EF295">
            <v>53303913.000000007</v>
          </cell>
        </row>
        <row r="296">
          <cell r="F296" t="str">
            <v>2.17.11</v>
          </cell>
          <cell r="G296" t="str">
            <v>Gối cống D400H10+ ép cừ tràm  垫整+打木桩</v>
          </cell>
          <cell r="H296" t="str">
            <v>cái</v>
          </cell>
          <cell r="I296">
            <v>36</v>
          </cell>
          <cell r="J296">
            <v>166135</v>
          </cell>
          <cell r="K296">
            <v>5980860</v>
          </cell>
          <cell r="L296">
            <v>36</v>
          </cell>
          <cell r="M296">
            <v>149521.5</v>
          </cell>
          <cell r="N296">
            <v>5382774</v>
          </cell>
          <cell r="P296">
            <v>0</v>
          </cell>
          <cell r="Q296">
            <v>0</v>
          </cell>
          <cell r="R296">
            <v>0</v>
          </cell>
          <cell r="S296">
            <v>36</v>
          </cell>
          <cell r="T296">
            <v>5382774</v>
          </cell>
          <cell r="U296">
            <v>1</v>
          </cell>
          <cell r="V296">
            <v>36</v>
          </cell>
          <cell r="X296">
            <v>0</v>
          </cell>
          <cell r="AR296">
            <v>0</v>
          </cell>
          <cell r="AU296">
            <v>36</v>
          </cell>
          <cell r="CD296">
            <v>36</v>
          </cell>
          <cell r="CE296" t="str">
            <v>OK</v>
          </cell>
          <cell r="CF296">
            <v>0</v>
          </cell>
          <cell r="CH296">
            <v>0</v>
          </cell>
          <cell r="CJ296">
            <v>0</v>
          </cell>
          <cell r="CL296">
            <v>0</v>
          </cell>
          <cell r="CN296">
            <v>0</v>
          </cell>
          <cell r="CP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t="str">
            <v>OK</v>
          </cell>
          <cell r="EE296">
            <v>0</v>
          </cell>
          <cell r="EF296">
            <v>5382774</v>
          </cell>
        </row>
        <row r="297">
          <cell r="F297" t="str">
            <v>2.17.12</v>
          </cell>
          <cell r="G297" t="str">
            <v>Joint nối cống D400H10 联合</v>
          </cell>
          <cell r="H297" t="str">
            <v>cái</v>
          </cell>
          <cell r="I297">
            <v>36</v>
          </cell>
          <cell r="J297">
            <v>55750</v>
          </cell>
          <cell r="K297">
            <v>2007000</v>
          </cell>
          <cell r="L297">
            <v>36</v>
          </cell>
          <cell r="M297">
            <v>50175</v>
          </cell>
          <cell r="N297">
            <v>1806300</v>
          </cell>
          <cell r="P297">
            <v>0</v>
          </cell>
          <cell r="Q297">
            <v>0</v>
          </cell>
          <cell r="R297">
            <v>0</v>
          </cell>
          <cell r="S297">
            <v>36</v>
          </cell>
          <cell r="T297">
            <v>1806300</v>
          </cell>
          <cell r="U297">
            <v>1</v>
          </cell>
          <cell r="V297">
            <v>36</v>
          </cell>
          <cell r="X297">
            <v>0</v>
          </cell>
          <cell r="AR297">
            <v>0</v>
          </cell>
          <cell r="AU297">
            <v>36</v>
          </cell>
          <cell r="CD297">
            <v>36</v>
          </cell>
          <cell r="CE297" t="str">
            <v>OK</v>
          </cell>
          <cell r="CF297">
            <v>0</v>
          </cell>
          <cell r="CH297">
            <v>0</v>
          </cell>
          <cell r="CJ297">
            <v>0</v>
          </cell>
          <cell r="CL297">
            <v>0</v>
          </cell>
          <cell r="CN297">
            <v>0</v>
          </cell>
          <cell r="CP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t="str">
            <v>OK</v>
          </cell>
          <cell r="EE297">
            <v>0</v>
          </cell>
          <cell r="EF297">
            <v>1806300</v>
          </cell>
        </row>
        <row r="298">
          <cell r="F298" t="str">
            <v>2.17.13</v>
          </cell>
          <cell r="G298" t="str">
            <v>Cống D400H30 高压管</v>
          </cell>
          <cell r="H298" t="str">
            <v>md</v>
          </cell>
          <cell r="I298">
            <v>109</v>
          </cell>
          <cell r="J298">
            <v>677975.75</v>
          </cell>
          <cell r="K298">
            <v>73899356.75</v>
          </cell>
          <cell r="L298">
            <v>109</v>
          </cell>
          <cell r="M298">
            <v>610178.17500000005</v>
          </cell>
          <cell r="N298">
            <v>66509421.075000003</v>
          </cell>
          <cell r="P298">
            <v>0</v>
          </cell>
          <cell r="Q298">
            <v>0</v>
          </cell>
          <cell r="R298">
            <v>0</v>
          </cell>
          <cell r="S298">
            <v>109</v>
          </cell>
          <cell r="T298">
            <v>66509421.075000003</v>
          </cell>
          <cell r="U298">
            <v>1</v>
          </cell>
          <cell r="V298">
            <v>109</v>
          </cell>
          <cell r="X298">
            <v>0</v>
          </cell>
          <cell r="AR298">
            <v>0</v>
          </cell>
          <cell r="AU298">
            <v>109</v>
          </cell>
          <cell r="CD298">
            <v>109</v>
          </cell>
          <cell r="CE298" t="str">
            <v>OK</v>
          </cell>
          <cell r="CF298">
            <v>0</v>
          </cell>
          <cell r="CH298">
            <v>0</v>
          </cell>
          <cell r="CJ298">
            <v>0</v>
          </cell>
          <cell r="CL298">
            <v>0</v>
          </cell>
          <cell r="CN298">
            <v>0</v>
          </cell>
          <cell r="CP298">
            <v>0</v>
          </cell>
          <cell r="CR298">
            <v>0</v>
          </cell>
          <cell r="CS298">
            <v>0</v>
          </cell>
          <cell r="CT298">
            <v>0</v>
          </cell>
          <cell r="CU298">
            <v>0</v>
          </cell>
          <cell r="CV298">
            <v>0</v>
          </cell>
          <cell r="CW298">
            <v>0</v>
          </cell>
          <cell r="CX298">
            <v>0</v>
          </cell>
          <cell r="CY298">
            <v>0</v>
          </cell>
          <cell r="CZ298">
            <v>0</v>
          </cell>
          <cell r="DA298">
            <v>0</v>
          </cell>
          <cell r="DB298">
            <v>0</v>
          </cell>
          <cell r="DC298">
            <v>0</v>
          </cell>
          <cell r="DD298">
            <v>0</v>
          </cell>
          <cell r="DE298">
            <v>0</v>
          </cell>
          <cell r="DF298">
            <v>0</v>
          </cell>
          <cell r="DG298">
            <v>0</v>
          </cell>
          <cell r="DH298">
            <v>0</v>
          </cell>
          <cell r="DI298">
            <v>0</v>
          </cell>
          <cell r="DJ298">
            <v>0</v>
          </cell>
          <cell r="DK298">
            <v>0</v>
          </cell>
          <cell r="DL298">
            <v>0</v>
          </cell>
          <cell r="DM298">
            <v>0</v>
          </cell>
          <cell r="DN298">
            <v>0</v>
          </cell>
          <cell r="DO298">
            <v>0</v>
          </cell>
          <cell r="DP298">
            <v>0</v>
          </cell>
          <cell r="DQ298">
            <v>0</v>
          </cell>
          <cell r="DR298">
            <v>0</v>
          </cell>
          <cell r="DS298">
            <v>0</v>
          </cell>
          <cell r="DT298">
            <v>0</v>
          </cell>
          <cell r="DU298">
            <v>0</v>
          </cell>
          <cell r="DV298">
            <v>0</v>
          </cell>
          <cell r="DW298">
            <v>0</v>
          </cell>
          <cell r="DX298">
            <v>0</v>
          </cell>
          <cell r="DY298">
            <v>0</v>
          </cell>
          <cell r="DZ298">
            <v>0</v>
          </cell>
          <cell r="EA298">
            <v>0</v>
          </cell>
          <cell r="EB298">
            <v>0</v>
          </cell>
          <cell r="EC298" t="str">
            <v>OK</v>
          </cell>
          <cell r="EE298">
            <v>0</v>
          </cell>
          <cell r="EF298">
            <v>66509421.075000003</v>
          </cell>
        </row>
        <row r="299">
          <cell r="F299" t="str">
            <v>2.17.14</v>
          </cell>
          <cell r="G299" t="str">
            <v>Gối cống D400H30+ ép cừ tràm 垫整+打木桩</v>
          </cell>
          <cell r="H299" t="str">
            <v>cái</v>
          </cell>
          <cell r="I299">
            <v>43.6</v>
          </cell>
          <cell r="J299">
            <v>166135</v>
          </cell>
          <cell r="K299">
            <v>7243486</v>
          </cell>
          <cell r="L299">
            <v>43.6</v>
          </cell>
          <cell r="M299">
            <v>149521.5</v>
          </cell>
          <cell r="N299">
            <v>6519137.4000000004</v>
          </cell>
          <cell r="P299">
            <v>0</v>
          </cell>
          <cell r="Q299">
            <v>0</v>
          </cell>
          <cell r="R299">
            <v>0</v>
          </cell>
          <cell r="S299">
            <v>43.6</v>
          </cell>
          <cell r="T299">
            <v>6519137.4000000004</v>
          </cell>
          <cell r="U299">
            <v>1</v>
          </cell>
          <cell r="V299">
            <v>43.6</v>
          </cell>
          <cell r="X299">
            <v>0</v>
          </cell>
          <cell r="AR299">
            <v>0</v>
          </cell>
          <cell r="AU299">
            <v>43.6</v>
          </cell>
          <cell r="CD299">
            <v>43.6</v>
          </cell>
          <cell r="CE299" t="str">
            <v>OK</v>
          </cell>
          <cell r="CF299">
            <v>0</v>
          </cell>
          <cell r="CH299">
            <v>0</v>
          </cell>
          <cell r="CJ299">
            <v>0</v>
          </cell>
          <cell r="CL299">
            <v>0</v>
          </cell>
          <cell r="CN299">
            <v>0</v>
          </cell>
          <cell r="CP299">
            <v>0</v>
          </cell>
          <cell r="CR299">
            <v>0</v>
          </cell>
          <cell r="CS299">
            <v>0</v>
          </cell>
          <cell r="CT299">
            <v>0</v>
          </cell>
          <cell r="CU299">
            <v>0</v>
          </cell>
          <cell r="CV299">
            <v>0</v>
          </cell>
          <cell r="CW299">
            <v>0</v>
          </cell>
          <cell r="CX299">
            <v>0</v>
          </cell>
          <cell r="CY299">
            <v>0</v>
          </cell>
          <cell r="CZ299">
            <v>0</v>
          </cell>
          <cell r="DA299">
            <v>0</v>
          </cell>
          <cell r="DB299">
            <v>0</v>
          </cell>
          <cell r="DC299">
            <v>0</v>
          </cell>
          <cell r="DD299">
            <v>0</v>
          </cell>
          <cell r="DE299">
            <v>0</v>
          </cell>
          <cell r="DF299">
            <v>0</v>
          </cell>
          <cell r="DG299">
            <v>0</v>
          </cell>
          <cell r="DH299">
            <v>0</v>
          </cell>
          <cell r="DI299">
            <v>0</v>
          </cell>
          <cell r="DJ299">
            <v>0</v>
          </cell>
          <cell r="DK299">
            <v>0</v>
          </cell>
          <cell r="DL299">
            <v>0</v>
          </cell>
          <cell r="DM299">
            <v>0</v>
          </cell>
          <cell r="DN299">
            <v>0</v>
          </cell>
          <cell r="DO299">
            <v>0</v>
          </cell>
          <cell r="DP299">
            <v>0</v>
          </cell>
          <cell r="DQ299">
            <v>0</v>
          </cell>
          <cell r="DR299">
            <v>0</v>
          </cell>
          <cell r="DS299">
            <v>0</v>
          </cell>
          <cell r="DT299">
            <v>0</v>
          </cell>
          <cell r="DU299">
            <v>0</v>
          </cell>
          <cell r="DV299">
            <v>0</v>
          </cell>
          <cell r="DW299">
            <v>0</v>
          </cell>
          <cell r="DX299">
            <v>0</v>
          </cell>
          <cell r="DY299">
            <v>0</v>
          </cell>
          <cell r="DZ299">
            <v>0</v>
          </cell>
          <cell r="EA299">
            <v>0</v>
          </cell>
          <cell r="EB299">
            <v>0</v>
          </cell>
          <cell r="EC299" t="str">
            <v>OK</v>
          </cell>
          <cell r="EE299">
            <v>0</v>
          </cell>
          <cell r="EF299">
            <v>6519137.4000000004</v>
          </cell>
        </row>
        <row r="300">
          <cell r="F300" t="str">
            <v>2.17.15</v>
          </cell>
          <cell r="G300" t="str">
            <v>Joint nối cống D400H30 联合</v>
          </cell>
          <cell r="H300" t="str">
            <v>cái</v>
          </cell>
          <cell r="I300">
            <v>43.6</v>
          </cell>
          <cell r="J300">
            <v>55750</v>
          </cell>
          <cell r="K300">
            <v>2430700</v>
          </cell>
          <cell r="L300">
            <v>43.6</v>
          </cell>
          <cell r="M300">
            <v>50175</v>
          </cell>
          <cell r="N300">
            <v>2187630</v>
          </cell>
          <cell r="P300">
            <v>0</v>
          </cell>
          <cell r="Q300">
            <v>0</v>
          </cell>
          <cell r="R300">
            <v>0</v>
          </cell>
          <cell r="S300">
            <v>43.6</v>
          </cell>
          <cell r="T300">
            <v>2187630</v>
          </cell>
          <cell r="U300">
            <v>1</v>
          </cell>
          <cell r="V300">
            <v>43.6</v>
          </cell>
          <cell r="X300">
            <v>0</v>
          </cell>
          <cell r="AR300">
            <v>0</v>
          </cell>
          <cell r="AU300">
            <v>43.6</v>
          </cell>
          <cell r="CD300">
            <v>43.6</v>
          </cell>
          <cell r="CE300" t="str">
            <v>OK</v>
          </cell>
          <cell r="CF300">
            <v>0</v>
          </cell>
          <cell r="CH300">
            <v>0</v>
          </cell>
          <cell r="CJ300">
            <v>0</v>
          </cell>
          <cell r="CL300">
            <v>0</v>
          </cell>
          <cell r="CN300">
            <v>0</v>
          </cell>
          <cell r="CP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t="str">
            <v>OK</v>
          </cell>
          <cell r="EE300">
            <v>0</v>
          </cell>
          <cell r="EF300">
            <v>2187630</v>
          </cell>
        </row>
        <row r="301">
          <cell r="F301" t="str">
            <v>2.17.16</v>
          </cell>
          <cell r="G301" t="str">
            <v>Cống D800H30 管</v>
          </cell>
          <cell r="H301" t="str">
            <v>md</v>
          </cell>
          <cell r="I301">
            <v>92</v>
          </cell>
          <cell r="J301">
            <v>1285149</v>
          </cell>
          <cell r="K301">
            <v>118233708</v>
          </cell>
          <cell r="L301">
            <v>92</v>
          </cell>
          <cell r="M301">
            <v>1156634.1000000001</v>
          </cell>
          <cell r="N301">
            <v>106410337.2</v>
          </cell>
          <cell r="P301">
            <v>0</v>
          </cell>
          <cell r="Q301">
            <v>0</v>
          </cell>
          <cell r="R301">
            <v>0</v>
          </cell>
          <cell r="S301">
            <v>92</v>
          </cell>
          <cell r="T301">
            <v>106410337.2</v>
          </cell>
          <cell r="U301">
            <v>1</v>
          </cell>
          <cell r="V301">
            <v>92</v>
          </cell>
          <cell r="X301">
            <v>0</v>
          </cell>
          <cell r="AR301">
            <v>0</v>
          </cell>
          <cell r="AU301">
            <v>92</v>
          </cell>
          <cell r="CD301">
            <v>92</v>
          </cell>
          <cell r="CE301" t="str">
            <v>OK</v>
          </cell>
          <cell r="CF301">
            <v>0</v>
          </cell>
          <cell r="CH301">
            <v>0</v>
          </cell>
          <cell r="CJ301">
            <v>0</v>
          </cell>
          <cell r="CL301">
            <v>0</v>
          </cell>
          <cell r="CN301">
            <v>0</v>
          </cell>
          <cell r="CP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t="str">
            <v>OK</v>
          </cell>
          <cell r="EE301">
            <v>0</v>
          </cell>
          <cell r="EF301">
            <v>106410337.2</v>
          </cell>
        </row>
        <row r="302">
          <cell r="F302" t="str">
            <v>2.17.17</v>
          </cell>
          <cell r="G302" t="str">
            <v>Gối cống D800H30+ ép cừ tràm 垫整+打木桩</v>
          </cell>
          <cell r="H302" t="str">
            <v>cái</v>
          </cell>
          <cell r="I302">
            <v>36.799999999999997</v>
          </cell>
          <cell r="J302">
            <v>613250</v>
          </cell>
          <cell r="K302">
            <v>22567600</v>
          </cell>
          <cell r="L302">
            <v>36.799999999999997</v>
          </cell>
          <cell r="M302">
            <v>551925</v>
          </cell>
          <cell r="N302">
            <v>20310840</v>
          </cell>
          <cell r="P302">
            <v>0</v>
          </cell>
          <cell r="Q302">
            <v>0</v>
          </cell>
          <cell r="R302">
            <v>0</v>
          </cell>
          <cell r="S302">
            <v>36.799999999999997</v>
          </cell>
          <cell r="T302">
            <v>20310840</v>
          </cell>
          <cell r="U302">
            <v>1</v>
          </cell>
          <cell r="V302">
            <v>36.799999999999997</v>
          </cell>
          <cell r="X302">
            <v>0</v>
          </cell>
          <cell r="AR302">
            <v>0</v>
          </cell>
          <cell r="AU302">
            <v>36.799999999999997</v>
          </cell>
          <cell r="CD302">
            <v>36.799999999999997</v>
          </cell>
          <cell r="CE302" t="str">
            <v>OK</v>
          </cell>
          <cell r="CF302">
            <v>0</v>
          </cell>
          <cell r="CH302">
            <v>0</v>
          </cell>
          <cell r="CJ302">
            <v>0</v>
          </cell>
          <cell r="CL302">
            <v>0</v>
          </cell>
          <cell r="CN302">
            <v>0</v>
          </cell>
          <cell r="CP302">
            <v>0</v>
          </cell>
          <cell r="CR302">
            <v>0</v>
          </cell>
          <cell r="CS302">
            <v>0</v>
          </cell>
          <cell r="CT302">
            <v>0</v>
          </cell>
          <cell r="CU302">
            <v>0</v>
          </cell>
          <cell r="CV302">
            <v>0</v>
          </cell>
          <cell r="CW302">
            <v>0</v>
          </cell>
          <cell r="CX302">
            <v>0</v>
          </cell>
          <cell r="CY302">
            <v>0</v>
          </cell>
          <cell r="CZ302">
            <v>0</v>
          </cell>
          <cell r="DA302">
            <v>0</v>
          </cell>
          <cell r="DB302">
            <v>0</v>
          </cell>
          <cell r="DC302">
            <v>0</v>
          </cell>
          <cell r="DD302">
            <v>0</v>
          </cell>
          <cell r="DE302">
            <v>0</v>
          </cell>
          <cell r="DF302">
            <v>0</v>
          </cell>
          <cell r="DG302">
            <v>0</v>
          </cell>
          <cell r="DH302">
            <v>0</v>
          </cell>
          <cell r="DI302">
            <v>0</v>
          </cell>
          <cell r="DJ302">
            <v>0</v>
          </cell>
          <cell r="DK302">
            <v>0</v>
          </cell>
          <cell r="DL302">
            <v>0</v>
          </cell>
          <cell r="DM302">
            <v>0</v>
          </cell>
          <cell r="DN302">
            <v>0</v>
          </cell>
          <cell r="DO302">
            <v>0</v>
          </cell>
          <cell r="DP302">
            <v>0</v>
          </cell>
          <cell r="DQ302">
            <v>0</v>
          </cell>
          <cell r="DR302">
            <v>0</v>
          </cell>
          <cell r="DS302">
            <v>0</v>
          </cell>
          <cell r="DT302">
            <v>0</v>
          </cell>
          <cell r="DU302">
            <v>0</v>
          </cell>
          <cell r="DV302">
            <v>0</v>
          </cell>
          <cell r="DW302">
            <v>0</v>
          </cell>
          <cell r="DX302">
            <v>0</v>
          </cell>
          <cell r="DY302">
            <v>0</v>
          </cell>
          <cell r="DZ302">
            <v>0</v>
          </cell>
          <cell r="EA302">
            <v>0</v>
          </cell>
          <cell r="EB302">
            <v>0</v>
          </cell>
          <cell r="EC302" t="str">
            <v>OK</v>
          </cell>
          <cell r="EE302">
            <v>0</v>
          </cell>
          <cell r="EF302">
            <v>20310840</v>
          </cell>
        </row>
        <row r="303">
          <cell r="F303" t="str">
            <v>2.17.18</v>
          </cell>
          <cell r="G303" t="str">
            <v>Joint nối cống D800H30 联合</v>
          </cell>
          <cell r="H303" t="str">
            <v>cái</v>
          </cell>
          <cell r="I303">
            <v>36.799999999999997</v>
          </cell>
          <cell r="J303">
            <v>103695</v>
          </cell>
          <cell r="K303">
            <v>3815975.9999999995</v>
          </cell>
          <cell r="L303">
            <v>36.799999999999997</v>
          </cell>
          <cell r="M303">
            <v>93325.5</v>
          </cell>
          <cell r="N303">
            <v>3434378.4</v>
          </cell>
          <cell r="P303">
            <v>0</v>
          </cell>
          <cell r="Q303">
            <v>0</v>
          </cell>
          <cell r="R303">
            <v>0</v>
          </cell>
          <cell r="S303">
            <v>36.799999999999997</v>
          </cell>
          <cell r="T303">
            <v>3434378.4</v>
          </cell>
          <cell r="U303">
            <v>1</v>
          </cell>
          <cell r="V303">
            <v>36.799999999999997</v>
          </cell>
          <cell r="X303">
            <v>0</v>
          </cell>
          <cell r="AR303">
            <v>0</v>
          </cell>
          <cell r="AU303">
            <v>36.799999999999997</v>
          </cell>
          <cell r="CD303">
            <v>36.799999999999997</v>
          </cell>
          <cell r="CE303" t="str">
            <v>OK</v>
          </cell>
          <cell r="CF303">
            <v>0</v>
          </cell>
          <cell r="CH303">
            <v>0</v>
          </cell>
          <cell r="CJ303">
            <v>0</v>
          </cell>
          <cell r="CL303">
            <v>0</v>
          </cell>
          <cell r="CN303">
            <v>0</v>
          </cell>
          <cell r="CP303">
            <v>0</v>
          </cell>
          <cell r="CR303">
            <v>0</v>
          </cell>
          <cell r="CS303">
            <v>0</v>
          </cell>
          <cell r="CT303">
            <v>0</v>
          </cell>
          <cell r="CU303">
            <v>0</v>
          </cell>
          <cell r="CV303">
            <v>0</v>
          </cell>
          <cell r="CW303">
            <v>0</v>
          </cell>
          <cell r="CX303">
            <v>0</v>
          </cell>
          <cell r="CY303">
            <v>0</v>
          </cell>
          <cell r="CZ303">
            <v>0</v>
          </cell>
          <cell r="DA303">
            <v>0</v>
          </cell>
          <cell r="DB303">
            <v>0</v>
          </cell>
          <cell r="DC303">
            <v>0</v>
          </cell>
          <cell r="DD303">
            <v>0</v>
          </cell>
          <cell r="DE303">
            <v>0</v>
          </cell>
          <cell r="DF303">
            <v>0</v>
          </cell>
          <cell r="DG303">
            <v>0</v>
          </cell>
          <cell r="DH303">
            <v>0</v>
          </cell>
          <cell r="DI303">
            <v>0</v>
          </cell>
          <cell r="DJ303">
            <v>0</v>
          </cell>
          <cell r="DK303">
            <v>0</v>
          </cell>
          <cell r="DL303">
            <v>0</v>
          </cell>
          <cell r="DM303">
            <v>0</v>
          </cell>
          <cell r="DN303">
            <v>0</v>
          </cell>
          <cell r="DO303">
            <v>0</v>
          </cell>
          <cell r="DP303">
            <v>0</v>
          </cell>
          <cell r="DQ303">
            <v>0</v>
          </cell>
          <cell r="DR303">
            <v>0</v>
          </cell>
          <cell r="DS303">
            <v>0</v>
          </cell>
          <cell r="DT303">
            <v>0</v>
          </cell>
          <cell r="DU303">
            <v>0</v>
          </cell>
          <cell r="DV303">
            <v>0</v>
          </cell>
          <cell r="DW303">
            <v>0</v>
          </cell>
          <cell r="DX303">
            <v>0</v>
          </cell>
          <cell r="DY303">
            <v>0</v>
          </cell>
          <cell r="DZ303">
            <v>0</v>
          </cell>
          <cell r="EA303">
            <v>0</v>
          </cell>
          <cell r="EB303">
            <v>0</v>
          </cell>
          <cell r="EC303" t="str">
            <v>OK</v>
          </cell>
          <cell r="EE303">
            <v>0</v>
          </cell>
          <cell r="EF303">
            <v>3434378.4</v>
          </cell>
        </row>
        <row r="304">
          <cell r="F304" t="str">
            <v>2.17.19</v>
          </cell>
          <cell r="G304" t="str">
            <v>Hố ga bêtong + nắp bê tông  600x600 阴井+盖板</v>
          </cell>
          <cell r="H304" t="str">
            <v>cái</v>
          </cell>
          <cell r="I304">
            <v>2</v>
          </cell>
          <cell r="J304">
            <v>5575000</v>
          </cell>
          <cell r="K304">
            <v>11150000</v>
          </cell>
          <cell r="L304">
            <v>2</v>
          </cell>
          <cell r="M304">
            <v>5017500</v>
          </cell>
          <cell r="N304">
            <v>10035000</v>
          </cell>
          <cell r="P304">
            <v>0</v>
          </cell>
          <cell r="Q304">
            <v>0</v>
          </cell>
          <cell r="R304">
            <v>0</v>
          </cell>
          <cell r="S304">
            <v>2</v>
          </cell>
          <cell r="T304">
            <v>10035000</v>
          </cell>
          <cell r="U304">
            <v>1</v>
          </cell>
          <cell r="V304">
            <v>2</v>
          </cell>
          <cell r="X304">
            <v>0</v>
          </cell>
          <cell r="AR304">
            <v>0</v>
          </cell>
          <cell r="CD304">
            <v>0</v>
          </cell>
          <cell r="CE304" t="str">
            <v>OK</v>
          </cell>
          <cell r="CF304">
            <v>0</v>
          </cell>
          <cell r="CH304">
            <v>0</v>
          </cell>
          <cell r="CJ304">
            <v>0</v>
          </cell>
          <cell r="CL304">
            <v>0</v>
          </cell>
          <cell r="CN304">
            <v>0</v>
          </cell>
          <cell r="CP304">
            <v>0</v>
          </cell>
          <cell r="CR304">
            <v>0</v>
          </cell>
          <cell r="CS304">
            <v>0</v>
          </cell>
          <cell r="CT304">
            <v>0</v>
          </cell>
          <cell r="CU304">
            <v>0</v>
          </cell>
          <cell r="CV304">
            <v>0</v>
          </cell>
          <cell r="CW304">
            <v>0</v>
          </cell>
          <cell r="CX304">
            <v>0</v>
          </cell>
          <cell r="CY304">
            <v>0</v>
          </cell>
          <cell r="CZ304">
            <v>0</v>
          </cell>
          <cell r="DA304">
            <v>0</v>
          </cell>
          <cell r="DB304">
            <v>0</v>
          </cell>
          <cell r="DC304">
            <v>0</v>
          </cell>
          <cell r="DD304">
            <v>0</v>
          </cell>
          <cell r="DE304">
            <v>0</v>
          </cell>
          <cell r="DF304">
            <v>0</v>
          </cell>
          <cell r="DG304">
            <v>0</v>
          </cell>
          <cell r="DH304">
            <v>0</v>
          </cell>
          <cell r="DI304">
            <v>0</v>
          </cell>
          <cell r="DJ304">
            <v>0</v>
          </cell>
          <cell r="DK304">
            <v>0</v>
          </cell>
          <cell r="DL304">
            <v>0</v>
          </cell>
          <cell r="DM304">
            <v>0</v>
          </cell>
          <cell r="DN304">
            <v>0</v>
          </cell>
          <cell r="DO304">
            <v>0</v>
          </cell>
          <cell r="DP304">
            <v>0</v>
          </cell>
          <cell r="DQ304">
            <v>0</v>
          </cell>
          <cell r="DR304">
            <v>0</v>
          </cell>
          <cell r="DS304">
            <v>0</v>
          </cell>
          <cell r="DT304">
            <v>0</v>
          </cell>
          <cell r="DU304">
            <v>0</v>
          </cell>
          <cell r="DV304">
            <v>0</v>
          </cell>
          <cell r="DW304">
            <v>0</v>
          </cell>
          <cell r="DX304">
            <v>0</v>
          </cell>
          <cell r="DY304">
            <v>0</v>
          </cell>
          <cell r="DZ304">
            <v>0</v>
          </cell>
          <cell r="EA304">
            <v>0</v>
          </cell>
          <cell r="EB304">
            <v>0</v>
          </cell>
          <cell r="EC304" t="str">
            <v>OK</v>
          </cell>
          <cell r="EE304">
            <v>2</v>
          </cell>
          <cell r="EF304">
            <v>10035000</v>
          </cell>
        </row>
        <row r="305">
          <cell r="F305" t="str">
            <v>2.17.20</v>
          </cell>
          <cell r="G305" t="str">
            <v>Hầm tự hoại 1(2x8x2) 化粪池</v>
          </cell>
          <cell r="H305" t="str">
            <v>cái</v>
          </cell>
          <cell r="I305">
            <v>2</v>
          </cell>
          <cell r="J305">
            <v>55750000</v>
          </cell>
          <cell r="K305">
            <v>111500000</v>
          </cell>
          <cell r="L305">
            <v>2</v>
          </cell>
          <cell r="M305">
            <v>50175000</v>
          </cell>
          <cell r="N305">
            <v>100350000</v>
          </cell>
          <cell r="P305">
            <v>0</v>
          </cell>
          <cell r="Q305">
            <v>0</v>
          </cell>
          <cell r="R305">
            <v>0</v>
          </cell>
          <cell r="S305">
            <v>2</v>
          </cell>
          <cell r="T305">
            <v>100350000</v>
          </cell>
          <cell r="U305">
            <v>1</v>
          </cell>
          <cell r="V305">
            <v>2</v>
          </cell>
          <cell r="X305">
            <v>0</v>
          </cell>
          <cell r="AR305">
            <v>0</v>
          </cell>
          <cell r="CD305">
            <v>0</v>
          </cell>
          <cell r="CE305" t="str">
            <v>OK</v>
          </cell>
          <cell r="CF305">
            <v>0</v>
          </cell>
          <cell r="CH305">
            <v>0</v>
          </cell>
          <cell r="CJ305">
            <v>0</v>
          </cell>
          <cell r="CL305">
            <v>0</v>
          </cell>
          <cell r="CN305">
            <v>0</v>
          </cell>
          <cell r="CP305">
            <v>0</v>
          </cell>
          <cell r="CR305">
            <v>0</v>
          </cell>
          <cell r="CS305">
            <v>0</v>
          </cell>
          <cell r="CT305">
            <v>0</v>
          </cell>
          <cell r="CU305">
            <v>0</v>
          </cell>
          <cell r="CV305">
            <v>0</v>
          </cell>
          <cell r="CW305">
            <v>0</v>
          </cell>
          <cell r="CX305">
            <v>0</v>
          </cell>
          <cell r="CY305">
            <v>0</v>
          </cell>
          <cell r="CZ305">
            <v>0</v>
          </cell>
          <cell r="DA305">
            <v>0</v>
          </cell>
          <cell r="DB305">
            <v>0</v>
          </cell>
          <cell r="DC305">
            <v>0</v>
          </cell>
          <cell r="DD305">
            <v>0</v>
          </cell>
          <cell r="DE305">
            <v>0</v>
          </cell>
          <cell r="DF305">
            <v>0</v>
          </cell>
          <cell r="DG305">
            <v>0</v>
          </cell>
          <cell r="DH305">
            <v>0</v>
          </cell>
          <cell r="DI305">
            <v>0</v>
          </cell>
          <cell r="DJ305">
            <v>0</v>
          </cell>
          <cell r="DK305">
            <v>0</v>
          </cell>
          <cell r="DL305">
            <v>0</v>
          </cell>
          <cell r="DM305">
            <v>0</v>
          </cell>
          <cell r="DN305">
            <v>0</v>
          </cell>
          <cell r="DO305">
            <v>0</v>
          </cell>
          <cell r="DP305">
            <v>0</v>
          </cell>
          <cell r="DQ305">
            <v>0</v>
          </cell>
          <cell r="DR305">
            <v>0</v>
          </cell>
          <cell r="DS305">
            <v>0</v>
          </cell>
          <cell r="DT305">
            <v>0</v>
          </cell>
          <cell r="DU305">
            <v>0</v>
          </cell>
          <cell r="DV305">
            <v>0</v>
          </cell>
          <cell r="DW305">
            <v>0</v>
          </cell>
          <cell r="DX305">
            <v>0</v>
          </cell>
          <cell r="DY305">
            <v>0</v>
          </cell>
          <cell r="DZ305">
            <v>0</v>
          </cell>
          <cell r="EA305">
            <v>0</v>
          </cell>
          <cell r="EB305">
            <v>0</v>
          </cell>
          <cell r="EC305" t="str">
            <v>OK</v>
          </cell>
          <cell r="EE305">
            <v>2</v>
          </cell>
          <cell r="EF305">
            <v>100350000</v>
          </cell>
        </row>
        <row r="306">
          <cell r="F306" t="str">
            <v>2.17.21</v>
          </cell>
          <cell r="G306" t="str">
            <v>Ong PVC D=200 PVC 管</v>
          </cell>
          <cell r="H306" t="str">
            <v>md</v>
          </cell>
          <cell r="I306">
            <v>224</v>
          </cell>
          <cell r="J306">
            <v>503980</v>
          </cell>
          <cell r="K306">
            <v>112891520</v>
          </cell>
          <cell r="L306">
            <v>224</v>
          </cell>
          <cell r="M306">
            <v>453582</v>
          </cell>
          <cell r="N306">
            <v>101602368</v>
          </cell>
          <cell r="P306">
            <v>0</v>
          </cell>
          <cell r="Q306">
            <v>0</v>
          </cell>
          <cell r="R306">
            <v>0</v>
          </cell>
          <cell r="S306">
            <v>224</v>
          </cell>
          <cell r="T306">
            <v>101602368</v>
          </cell>
          <cell r="U306">
            <v>1</v>
          </cell>
          <cell r="V306">
            <v>224</v>
          </cell>
          <cell r="X306">
            <v>0</v>
          </cell>
          <cell r="AR306">
            <v>0</v>
          </cell>
          <cell r="AU306">
            <v>224</v>
          </cell>
          <cell r="CD306">
            <v>224</v>
          </cell>
          <cell r="CE306" t="str">
            <v>OK</v>
          </cell>
          <cell r="CF306">
            <v>0</v>
          </cell>
          <cell r="CH306">
            <v>0</v>
          </cell>
          <cell r="CJ306">
            <v>0</v>
          </cell>
          <cell r="CL306">
            <v>0</v>
          </cell>
          <cell r="CN306">
            <v>0</v>
          </cell>
          <cell r="CP306">
            <v>0</v>
          </cell>
          <cell r="CR306">
            <v>0</v>
          </cell>
          <cell r="CS306">
            <v>0</v>
          </cell>
          <cell r="CT306">
            <v>0</v>
          </cell>
          <cell r="CU306">
            <v>0</v>
          </cell>
          <cell r="CV306">
            <v>0</v>
          </cell>
          <cell r="CW306">
            <v>0</v>
          </cell>
          <cell r="CX306">
            <v>0</v>
          </cell>
          <cell r="CY306">
            <v>0</v>
          </cell>
          <cell r="CZ306">
            <v>0</v>
          </cell>
          <cell r="DA306">
            <v>0</v>
          </cell>
          <cell r="DB306">
            <v>0</v>
          </cell>
          <cell r="DC306">
            <v>0</v>
          </cell>
          <cell r="DD306">
            <v>0</v>
          </cell>
          <cell r="DE306">
            <v>0</v>
          </cell>
          <cell r="DF306">
            <v>0</v>
          </cell>
          <cell r="DG306">
            <v>0</v>
          </cell>
          <cell r="DH306">
            <v>0</v>
          </cell>
          <cell r="DI306">
            <v>0</v>
          </cell>
          <cell r="DJ306">
            <v>0</v>
          </cell>
          <cell r="DK306">
            <v>0</v>
          </cell>
          <cell r="DL306">
            <v>0</v>
          </cell>
          <cell r="DM306">
            <v>0</v>
          </cell>
          <cell r="DN306">
            <v>0</v>
          </cell>
          <cell r="DO306">
            <v>0</v>
          </cell>
          <cell r="DP306">
            <v>0</v>
          </cell>
          <cell r="DQ306">
            <v>0</v>
          </cell>
          <cell r="DR306">
            <v>0</v>
          </cell>
          <cell r="DS306">
            <v>0</v>
          </cell>
          <cell r="DT306">
            <v>0</v>
          </cell>
          <cell r="DU306">
            <v>0</v>
          </cell>
          <cell r="DV306">
            <v>0</v>
          </cell>
          <cell r="DW306">
            <v>0</v>
          </cell>
          <cell r="DX306">
            <v>0</v>
          </cell>
          <cell r="DY306">
            <v>0</v>
          </cell>
          <cell r="DZ306">
            <v>0</v>
          </cell>
          <cell r="EA306">
            <v>0</v>
          </cell>
          <cell r="EB306">
            <v>0</v>
          </cell>
          <cell r="EC306" t="str">
            <v>OK</v>
          </cell>
          <cell r="EE306">
            <v>0</v>
          </cell>
          <cell r="EF306">
            <v>101602368</v>
          </cell>
        </row>
        <row r="307">
          <cell r="F307" t="str">
            <v>2.17.22</v>
          </cell>
          <cell r="G307" t="str">
            <v>Joint nối cống D200 D200 PVC 联合</v>
          </cell>
          <cell r="H307" t="str">
            <v>cái</v>
          </cell>
          <cell r="I307">
            <v>0</v>
          </cell>
          <cell r="J307">
            <v>0</v>
          </cell>
          <cell r="K307">
            <v>0</v>
          </cell>
          <cell r="L307">
            <v>0</v>
          </cell>
          <cell r="M307">
            <v>0</v>
          </cell>
          <cell r="N307">
            <v>0</v>
          </cell>
          <cell r="P307">
            <v>0</v>
          </cell>
          <cell r="Q307">
            <v>0</v>
          </cell>
          <cell r="R307">
            <v>0</v>
          </cell>
          <cell r="S307">
            <v>0</v>
          </cell>
          <cell r="T307">
            <v>0</v>
          </cell>
          <cell r="U307">
            <v>0</v>
          </cell>
          <cell r="V307">
            <v>0</v>
          </cell>
          <cell r="X307">
            <v>0</v>
          </cell>
          <cell r="AR307">
            <v>0</v>
          </cell>
          <cell r="CD307">
            <v>0</v>
          </cell>
          <cell r="CE307" t="str">
            <v>OK</v>
          </cell>
          <cell r="CF307">
            <v>0</v>
          </cell>
          <cell r="CH307">
            <v>0</v>
          </cell>
          <cell r="CJ307">
            <v>0</v>
          </cell>
          <cell r="CL307">
            <v>0</v>
          </cell>
          <cell r="CN307">
            <v>0</v>
          </cell>
          <cell r="CP307">
            <v>0</v>
          </cell>
          <cell r="CR307">
            <v>0</v>
          </cell>
          <cell r="CS307">
            <v>0</v>
          </cell>
          <cell r="CT307">
            <v>0</v>
          </cell>
          <cell r="CU307">
            <v>0</v>
          </cell>
          <cell r="CV307">
            <v>0</v>
          </cell>
          <cell r="CW307">
            <v>0</v>
          </cell>
          <cell r="CX307">
            <v>0</v>
          </cell>
          <cell r="CY307">
            <v>0</v>
          </cell>
          <cell r="CZ307">
            <v>0</v>
          </cell>
          <cell r="DA307">
            <v>0</v>
          </cell>
          <cell r="DB307">
            <v>0</v>
          </cell>
          <cell r="DC307">
            <v>0</v>
          </cell>
          <cell r="DD307">
            <v>0</v>
          </cell>
          <cell r="DE307">
            <v>0</v>
          </cell>
          <cell r="DF307">
            <v>0</v>
          </cell>
          <cell r="DG307">
            <v>0</v>
          </cell>
          <cell r="DH307">
            <v>0</v>
          </cell>
          <cell r="DI307">
            <v>0</v>
          </cell>
          <cell r="DJ307">
            <v>0</v>
          </cell>
          <cell r="DK307">
            <v>0</v>
          </cell>
          <cell r="DL307">
            <v>0</v>
          </cell>
          <cell r="DM307">
            <v>0</v>
          </cell>
          <cell r="DN307">
            <v>0</v>
          </cell>
          <cell r="DO307">
            <v>0</v>
          </cell>
          <cell r="DP307">
            <v>0</v>
          </cell>
          <cell r="DQ307">
            <v>0</v>
          </cell>
          <cell r="DR307">
            <v>0</v>
          </cell>
          <cell r="DS307">
            <v>0</v>
          </cell>
          <cell r="DT307">
            <v>0</v>
          </cell>
          <cell r="DU307">
            <v>0</v>
          </cell>
          <cell r="DV307">
            <v>0</v>
          </cell>
          <cell r="DW307">
            <v>0</v>
          </cell>
          <cell r="DX307">
            <v>0</v>
          </cell>
          <cell r="DY307">
            <v>0</v>
          </cell>
          <cell r="DZ307">
            <v>0</v>
          </cell>
          <cell r="EA307">
            <v>0</v>
          </cell>
          <cell r="EB307">
            <v>0</v>
          </cell>
          <cell r="EC307" t="str">
            <v>OK</v>
          </cell>
          <cell r="EE307">
            <v>0</v>
          </cell>
          <cell r="EF307">
            <v>0</v>
          </cell>
        </row>
        <row r="308">
          <cell r="F308" t="str">
            <v>2.17.23</v>
          </cell>
          <cell r="G308" t="str">
            <v>Gối cống D200 + ép cừ tràm 垫整+打木桩</v>
          </cell>
          <cell r="H308" t="str">
            <v>cái</v>
          </cell>
          <cell r="I308">
            <v>56</v>
          </cell>
          <cell r="J308">
            <v>278750</v>
          </cell>
          <cell r="K308">
            <v>15610000</v>
          </cell>
          <cell r="L308">
            <v>56</v>
          </cell>
          <cell r="M308">
            <v>250875</v>
          </cell>
          <cell r="N308">
            <v>14049000</v>
          </cell>
          <cell r="P308">
            <v>0</v>
          </cell>
          <cell r="Q308">
            <v>0</v>
          </cell>
          <cell r="R308">
            <v>0</v>
          </cell>
          <cell r="S308">
            <v>56</v>
          </cell>
          <cell r="T308">
            <v>14049000</v>
          </cell>
          <cell r="U308">
            <v>1</v>
          </cell>
          <cell r="V308">
            <v>56</v>
          </cell>
          <cell r="X308">
            <v>0</v>
          </cell>
          <cell r="AR308">
            <v>0</v>
          </cell>
          <cell r="CD308">
            <v>0</v>
          </cell>
          <cell r="CE308" t="str">
            <v>OK</v>
          </cell>
          <cell r="CF308">
            <v>0</v>
          </cell>
          <cell r="CH308">
            <v>0</v>
          </cell>
          <cell r="CJ308">
            <v>0</v>
          </cell>
          <cell r="CL308">
            <v>0</v>
          </cell>
          <cell r="CN308">
            <v>0</v>
          </cell>
          <cell r="CP308">
            <v>0</v>
          </cell>
          <cell r="CR308">
            <v>0</v>
          </cell>
          <cell r="CS308">
            <v>0</v>
          </cell>
          <cell r="CT308">
            <v>0</v>
          </cell>
          <cell r="CU308">
            <v>0</v>
          </cell>
          <cell r="CV308">
            <v>0</v>
          </cell>
          <cell r="CW308">
            <v>0</v>
          </cell>
          <cell r="CX308">
            <v>0</v>
          </cell>
          <cell r="CY308">
            <v>0</v>
          </cell>
          <cell r="CZ308">
            <v>0</v>
          </cell>
          <cell r="DA308">
            <v>0</v>
          </cell>
          <cell r="DB308">
            <v>0</v>
          </cell>
          <cell r="DC308">
            <v>0</v>
          </cell>
          <cell r="DD308">
            <v>0</v>
          </cell>
          <cell r="DE308">
            <v>0</v>
          </cell>
          <cell r="DF308">
            <v>0</v>
          </cell>
          <cell r="DG308">
            <v>0</v>
          </cell>
          <cell r="DH308">
            <v>0</v>
          </cell>
          <cell r="DI308">
            <v>0</v>
          </cell>
          <cell r="DJ308">
            <v>0</v>
          </cell>
          <cell r="DK308">
            <v>0</v>
          </cell>
          <cell r="DL308">
            <v>0</v>
          </cell>
          <cell r="DM308">
            <v>0</v>
          </cell>
          <cell r="DN308">
            <v>0</v>
          </cell>
          <cell r="DO308">
            <v>0</v>
          </cell>
          <cell r="DP308">
            <v>0</v>
          </cell>
          <cell r="DQ308">
            <v>0</v>
          </cell>
          <cell r="DR308">
            <v>0</v>
          </cell>
          <cell r="DS308">
            <v>0</v>
          </cell>
          <cell r="DT308">
            <v>0</v>
          </cell>
          <cell r="DU308">
            <v>0</v>
          </cell>
          <cell r="DV308">
            <v>0</v>
          </cell>
          <cell r="DW308">
            <v>0</v>
          </cell>
          <cell r="DX308">
            <v>0</v>
          </cell>
          <cell r="DY308">
            <v>0</v>
          </cell>
          <cell r="DZ308">
            <v>0</v>
          </cell>
          <cell r="EA308">
            <v>0</v>
          </cell>
          <cell r="EB308">
            <v>0</v>
          </cell>
          <cell r="EC308" t="str">
            <v>OK</v>
          </cell>
          <cell r="EE308">
            <v>56</v>
          </cell>
          <cell r="EF308">
            <v>14049000</v>
          </cell>
        </row>
        <row r="309">
          <cell r="F309" t="str">
            <v>VO-2.17.01</v>
          </cell>
          <cell r="G309" t="str">
            <v xml:space="preserve"> </v>
          </cell>
          <cell r="H309" t="str">
            <v xml:space="preserve"> </v>
          </cell>
          <cell r="I309">
            <v>0</v>
          </cell>
          <cell r="J309" t="str">
            <v xml:space="preserve"> </v>
          </cell>
          <cell r="K309">
            <v>0</v>
          </cell>
          <cell r="L309">
            <v>0</v>
          </cell>
          <cell r="N309">
            <v>0</v>
          </cell>
          <cell r="P309">
            <v>0</v>
          </cell>
          <cell r="Q309">
            <v>0</v>
          </cell>
          <cell r="R309">
            <v>0</v>
          </cell>
          <cell r="S309">
            <v>0</v>
          </cell>
          <cell r="T309">
            <v>0</v>
          </cell>
          <cell r="U309">
            <v>0</v>
          </cell>
          <cell r="V309">
            <v>0</v>
          </cell>
          <cell r="X309">
            <v>0</v>
          </cell>
          <cell r="AR309">
            <v>0</v>
          </cell>
          <cell r="CD309">
            <v>0</v>
          </cell>
          <cell r="CE309" t="str">
            <v>OK</v>
          </cell>
          <cell r="CF309">
            <v>0</v>
          </cell>
          <cell r="CH309">
            <v>0</v>
          </cell>
          <cell r="CJ309">
            <v>0</v>
          </cell>
          <cell r="CL309">
            <v>0</v>
          </cell>
          <cell r="CN309">
            <v>0</v>
          </cell>
          <cell r="CP309">
            <v>0</v>
          </cell>
          <cell r="CR309">
            <v>0</v>
          </cell>
          <cell r="CS309">
            <v>0</v>
          </cell>
          <cell r="CT309">
            <v>0</v>
          </cell>
          <cell r="CU309">
            <v>0</v>
          </cell>
          <cell r="CV309">
            <v>0</v>
          </cell>
          <cell r="CW309">
            <v>0</v>
          </cell>
          <cell r="CX309">
            <v>0</v>
          </cell>
          <cell r="CY309">
            <v>0</v>
          </cell>
          <cell r="CZ309">
            <v>0</v>
          </cell>
          <cell r="DA309">
            <v>0</v>
          </cell>
          <cell r="DB309">
            <v>0</v>
          </cell>
          <cell r="DC309">
            <v>0</v>
          </cell>
          <cell r="DD309">
            <v>0</v>
          </cell>
          <cell r="DE309">
            <v>0</v>
          </cell>
          <cell r="DF309">
            <v>0</v>
          </cell>
          <cell r="DG309">
            <v>0</v>
          </cell>
          <cell r="DH309">
            <v>0</v>
          </cell>
          <cell r="DI309">
            <v>0</v>
          </cell>
          <cell r="DJ309">
            <v>0</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0</v>
          </cell>
          <cell r="EC309" t="str">
            <v>OK</v>
          </cell>
          <cell r="EE309">
            <v>0</v>
          </cell>
          <cell r="EF309">
            <v>0</v>
          </cell>
        </row>
        <row r="310">
          <cell r="F310" t="str">
            <v>VO-2.17.02</v>
          </cell>
          <cell r="G310" t="str">
            <v xml:space="preserve"> </v>
          </cell>
          <cell r="H310" t="str">
            <v xml:space="preserve"> </v>
          </cell>
          <cell r="I310">
            <v>0</v>
          </cell>
          <cell r="J310" t="str">
            <v xml:space="preserve"> </v>
          </cell>
          <cell r="K310">
            <v>0</v>
          </cell>
          <cell r="L310">
            <v>0</v>
          </cell>
          <cell r="N310">
            <v>0</v>
          </cell>
          <cell r="P310">
            <v>0</v>
          </cell>
          <cell r="Q310">
            <v>0</v>
          </cell>
          <cell r="R310">
            <v>0</v>
          </cell>
          <cell r="S310">
            <v>0</v>
          </cell>
          <cell r="T310">
            <v>0</v>
          </cell>
          <cell r="U310">
            <v>0</v>
          </cell>
          <cell r="V310">
            <v>0</v>
          </cell>
          <cell r="X310">
            <v>0</v>
          </cell>
          <cell r="AR310">
            <v>0</v>
          </cell>
          <cell r="CD310">
            <v>0</v>
          </cell>
          <cell r="CE310" t="str">
            <v>OK</v>
          </cell>
          <cell r="CF310">
            <v>0</v>
          </cell>
          <cell r="CH310">
            <v>0</v>
          </cell>
          <cell r="CJ310">
            <v>0</v>
          </cell>
          <cell r="CL310">
            <v>0</v>
          </cell>
          <cell r="CN310">
            <v>0</v>
          </cell>
          <cell r="CP310">
            <v>0</v>
          </cell>
          <cell r="CR310">
            <v>0</v>
          </cell>
          <cell r="CS310">
            <v>0</v>
          </cell>
          <cell r="CT310">
            <v>0</v>
          </cell>
          <cell r="CU310">
            <v>0</v>
          </cell>
          <cell r="CV310">
            <v>0</v>
          </cell>
          <cell r="CW310">
            <v>0</v>
          </cell>
          <cell r="CX310">
            <v>0</v>
          </cell>
          <cell r="CY310">
            <v>0</v>
          </cell>
          <cell r="CZ310">
            <v>0</v>
          </cell>
          <cell r="DA310">
            <v>0</v>
          </cell>
          <cell r="DB310">
            <v>0</v>
          </cell>
          <cell r="DC310">
            <v>0</v>
          </cell>
          <cell r="DD310">
            <v>0</v>
          </cell>
          <cell r="DE310">
            <v>0</v>
          </cell>
          <cell r="DF310">
            <v>0</v>
          </cell>
          <cell r="DG310">
            <v>0</v>
          </cell>
          <cell r="DH310">
            <v>0</v>
          </cell>
          <cell r="DI310">
            <v>0</v>
          </cell>
          <cell r="DJ310">
            <v>0</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0</v>
          </cell>
          <cell r="EC310" t="str">
            <v>OK</v>
          </cell>
          <cell r="EE310">
            <v>0</v>
          </cell>
          <cell r="EF310">
            <v>0</v>
          </cell>
        </row>
        <row r="311">
          <cell r="F311" t="str">
            <v>VO-2.17.03</v>
          </cell>
          <cell r="G311" t="str">
            <v xml:space="preserve"> </v>
          </cell>
          <cell r="H311" t="str">
            <v xml:space="preserve"> </v>
          </cell>
          <cell r="I311">
            <v>0</v>
          </cell>
          <cell r="J311" t="str">
            <v xml:space="preserve"> </v>
          </cell>
          <cell r="K311">
            <v>0</v>
          </cell>
          <cell r="L311">
            <v>0</v>
          </cell>
          <cell r="N311">
            <v>0</v>
          </cell>
          <cell r="P311">
            <v>0</v>
          </cell>
          <cell r="Q311">
            <v>0</v>
          </cell>
          <cell r="R311">
            <v>0</v>
          </cell>
          <cell r="S311">
            <v>0</v>
          </cell>
          <cell r="T311">
            <v>0</v>
          </cell>
          <cell r="U311">
            <v>0</v>
          </cell>
          <cell r="V311">
            <v>0</v>
          </cell>
          <cell r="X311">
            <v>0</v>
          </cell>
          <cell r="AR311">
            <v>0</v>
          </cell>
          <cell r="CD311">
            <v>0</v>
          </cell>
          <cell r="CE311" t="str">
            <v>OK</v>
          </cell>
          <cell r="CF311">
            <v>0</v>
          </cell>
          <cell r="CH311">
            <v>0</v>
          </cell>
          <cell r="CJ311">
            <v>0</v>
          </cell>
          <cell r="CL311">
            <v>0</v>
          </cell>
          <cell r="CN311">
            <v>0</v>
          </cell>
          <cell r="CP311">
            <v>0</v>
          </cell>
          <cell r="CR311">
            <v>0</v>
          </cell>
          <cell r="CS311">
            <v>0</v>
          </cell>
          <cell r="CT311">
            <v>0</v>
          </cell>
          <cell r="CU311">
            <v>0</v>
          </cell>
          <cell r="CV311">
            <v>0</v>
          </cell>
          <cell r="CW311">
            <v>0</v>
          </cell>
          <cell r="CX311">
            <v>0</v>
          </cell>
          <cell r="CY311">
            <v>0</v>
          </cell>
          <cell r="CZ311">
            <v>0</v>
          </cell>
          <cell r="DA311">
            <v>0</v>
          </cell>
          <cell r="DB311">
            <v>0</v>
          </cell>
          <cell r="DC311">
            <v>0</v>
          </cell>
          <cell r="DD311">
            <v>0</v>
          </cell>
          <cell r="DE311">
            <v>0</v>
          </cell>
          <cell r="DF311">
            <v>0</v>
          </cell>
          <cell r="DG311">
            <v>0</v>
          </cell>
          <cell r="DH311">
            <v>0</v>
          </cell>
          <cell r="DI311">
            <v>0</v>
          </cell>
          <cell r="DJ311">
            <v>0</v>
          </cell>
          <cell r="DK311">
            <v>0</v>
          </cell>
          <cell r="DL311">
            <v>0</v>
          </cell>
          <cell r="DM311">
            <v>0</v>
          </cell>
          <cell r="DN311">
            <v>0</v>
          </cell>
          <cell r="DO311">
            <v>0</v>
          </cell>
          <cell r="DP311">
            <v>0</v>
          </cell>
          <cell r="DQ311">
            <v>0</v>
          </cell>
          <cell r="DR311">
            <v>0</v>
          </cell>
          <cell r="DS311">
            <v>0</v>
          </cell>
          <cell r="DT311">
            <v>0</v>
          </cell>
          <cell r="DU311">
            <v>0</v>
          </cell>
          <cell r="DV311">
            <v>0</v>
          </cell>
          <cell r="DW311">
            <v>0</v>
          </cell>
          <cell r="DX311">
            <v>0</v>
          </cell>
          <cell r="DY311">
            <v>0</v>
          </cell>
          <cell r="DZ311">
            <v>0</v>
          </cell>
          <cell r="EA311">
            <v>0</v>
          </cell>
          <cell r="EB311">
            <v>0</v>
          </cell>
          <cell r="EC311" t="str">
            <v>OK</v>
          </cell>
          <cell r="EE311">
            <v>0</v>
          </cell>
          <cell r="EF311">
            <v>0</v>
          </cell>
        </row>
        <row r="312">
          <cell r="F312" t="str">
            <v>VO-2.17.04</v>
          </cell>
          <cell r="G312" t="str">
            <v xml:space="preserve"> </v>
          </cell>
          <cell r="H312" t="str">
            <v xml:space="preserve"> </v>
          </cell>
          <cell r="I312">
            <v>0</v>
          </cell>
          <cell r="J312" t="str">
            <v xml:space="preserve"> </v>
          </cell>
          <cell r="K312">
            <v>0</v>
          </cell>
          <cell r="L312">
            <v>0</v>
          </cell>
          <cell r="N312">
            <v>0</v>
          </cell>
          <cell r="P312">
            <v>0</v>
          </cell>
          <cell r="Q312">
            <v>0</v>
          </cell>
          <cell r="R312">
            <v>0</v>
          </cell>
          <cell r="S312">
            <v>0</v>
          </cell>
          <cell r="T312">
            <v>0</v>
          </cell>
          <cell r="U312">
            <v>0</v>
          </cell>
          <cell r="V312">
            <v>0</v>
          </cell>
          <cell r="X312">
            <v>0</v>
          </cell>
          <cell r="AR312">
            <v>0</v>
          </cell>
          <cell r="CD312">
            <v>0</v>
          </cell>
          <cell r="CE312" t="str">
            <v>OK</v>
          </cell>
          <cell r="CF312">
            <v>0</v>
          </cell>
          <cell r="CH312">
            <v>0</v>
          </cell>
          <cell r="CJ312">
            <v>0</v>
          </cell>
          <cell r="CL312">
            <v>0</v>
          </cell>
          <cell r="CN312">
            <v>0</v>
          </cell>
          <cell r="CP312">
            <v>0</v>
          </cell>
          <cell r="CR312">
            <v>0</v>
          </cell>
          <cell r="CS312">
            <v>0</v>
          </cell>
          <cell r="CT312">
            <v>0</v>
          </cell>
          <cell r="CU312">
            <v>0</v>
          </cell>
          <cell r="CV312">
            <v>0</v>
          </cell>
          <cell r="CW312">
            <v>0</v>
          </cell>
          <cell r="CX312">
            <v>0</v>
          </cell>
          <cell r="CY312">
            <v>0</v>
          </cell>
          <cell r="CZ312">
            <v>0</v>
          </cell>
          <cell r="DA312">
            <v>0</v>
          </cell>
          <cell r="DB312">
            <v>0</v>
          </cell>
          <cell r="DC312">
            <v>0</v>
          </cell>
          <cell r="DD312">
            <v>0</v>
          </cell>
          <cell r="DE312">
            <v>0</v>
          </cell>
          <cell r="DF312">
            <v>0</v>
          </cell>
          <cell r="DG312">
            <v>0</v>
          </cell>
          <cell r="DH312">
            <v>0</v>
          </cell>
          <cell r="DI312">
            <v>0</v>
          </cell>
          <cell r="DJ312">
            <v>0</v>
          </cell>
          <cell r="DK312">
            <v>0</v>
          </cell>
          <cell r="DL312">
            <v>0</v>
          </cell>
          <cell r="DM312">
            <v>0</v>
          </cell>
          <cell r="DN312">
            <v>0</v>
          </cell>
          <cell r="DO312">
            <v>0</v>
          </cell>
          <cell r="DP312">
            <v>0</v>
          </cell>
          <cell r="DQ312">
            <v>0</v>
          </cell>
          <cell r="DR312">
            <v>0</v>
          </cell>
          <cell r="DS312">
            <v>0</v>
          </cell>
          <cell r="DT312">
            <v>0</v>
          </cell>
          <cell r="DU312">
            <v>0</v>
          </cell>
          <cell r="DV312">
            <v>0</v>
          </cell>
          <cell r="DW312">
            <v>0</v>
          </cell>
          <cell r="DX312">
            <v>0</v>
          </cell>
          <cell r="DY312">
            <v>0</v>
          </cell>
          <cell r="DZ312">
            <v>0</v>
          </cell>
          <cell r="EA312">
            <v>0</v>
          </cell>
          <cell r="EB312">
            <v>0</v>
          </cell>
          <cell r="EC312" t="str">
            <v>OK</v>
          </cell>
          <cell r="EE312">
            <v>0</v>
          </cell>
          <cell r="EF312">
            <v>0</v>
          </cell>
        </row>
        <row r="313">
          <cell r="F313" t="str">
            <v>VO-2.17.05</v>
          </cell>
          <cell r="G313" t="str">
            <v xml:space="preserve"> </v>
          </cell>
          <cell r="H313" t="str">
            <v xml:space="preserve"> </v>
          </cell>
          <cell r="I313">
            <v>0</v>
          </cell>
          <cell r="J313" t="str">
            <v xml:space="preserve"> </v>
          </cell>
          <cell r="K313">
            <v>0</v>
          </cell>
          <cell r="L313">
            <v>0</v>
          </cell>
          <cell r="N313">
            <v>0</v>
          </cell>
          <cell r="P313">
            <v>0</v>
          </cell>
          <cell r="Q313">
            <v>0</v>
          </cell>
          <cell r="R313">
            <v>0</v>
          </cell>
          <cell r="S313">
            <v>0</v>
          </cell>
          <cell r="T313">
            <v>0</v>
          </cell>
          <cell r="U313">
            <v>0</v>
          </cell>
          <cell r="V313">
            <v>0</v>
          </cell>
          <cell r="X313">
            <v>0</v>
          </cell>
          <cell r="AR313">
            <v>0</v>
          </cell>
          <cell r="CD313">
            <v>0</v>
          </cell>
          <cell r="CE313" t="str">
            <v>OK</v>
          </cell>
          <cell r="CF313">
            <v>0</v>
          </cell>
          <cell r="CH313">
            <v>0</v>
          </cell>
          <cell r="CJ313">
            <v>0</v>
          </cell>
          <cell r="CL313">
            <v>0</v>
          </cell>
          <cell r="CN313">
            <v>0</v>
          </cell>
          <cell r="CP313">
            <v>0</v>
          </cell>
          <cell r="CR313">
            <v>0</v>
          </cell>
          <cell r="CS313">
            <v>0</v>
          </cell>
          <cell r="CT313">
            <v>0</v>
          </cell>
          <cell r="CU313">
            <v>0</v>
          </cell>
          <cell r="CV313">
            <v>0</v>
          </cell>
          <cell r="CW313">
            <v>0</v>
          </cell>
          <cell r="CX313">
            <v>0</v>
          </cell>
          <cell r="CY313">
            <v>0</v>
          </cell>
          <cell r="CZ313">
            <v>0</v>
          </cell>
          <cell r="DA313">
            <v>0</v>
          </cell>
          <cell r="DB313">
            <v>0</v>
          </cell>
          <cell r="DC313">
            <v>0</v>
          </cell>
          <cell r="DD313">
            <v>0</v>
          </cell>
          <cell r="DE313">
            <v>0</v>
          </cell>
          <cell r="DF313">
            <v>0</v>
          </cell>
          <cell r="DG313">
            <v>0</v>
          </cell>
          <cell r="DH313">
            <v>0</v>
          </cell>
          <cell r="DI313">
            <v>0</v>
          </cell>
          <cell r="DJ313">
            <v>0</v>
          </cell>
          <cell r="DK313">
            <v>0</v>
          </cell>
          <cell r="DL313">
            <v>0</v>
          </cell>
          <cell r="DM313">
            <v>0</v>
          </cell>
          <cell r="DN313">
            <v>0</v>
          </cell>
          <cell r="DO313">
            <v>0</v>
          </cell>
          <cell r="DP313">
            <v>0</v>
          </cell>
          <cell r="DQ313">
            <v>0</v>
          </cell>
          <cell r="DR313">
            <v>0</v>
          </cell>
          <cell r="DS313">
            <v>0</v>
          </cell>
          <cell r="DT313">
            <v>0</v>
          </cell>
          <cell r="DU313">
            <v>0</v>
          </cell>
          <cell r="DV313">
            <v>0</v>
          </cell>
          <cell r="DW313">
            <v>0</v>
          </cell>
          <cell r="DX313">
            <v>0</v>
          </cell>
          <cell r="DY313">
            <v>0</v>
          </cell>
          <cell r="DZ313">
            <v>0</v>
          </cell>
          <cell r="EA313">
            <v>0</v>
          </cell>
          <cell r="EB313">
            <v>0</v>
          </cell>
          <cell r="EC313" t="str">
            <v>OK</v>
          </cell>
          <cell r="EE313">
            <v>0</v>
          </cell>
          <cell r="EF313">
            <v>0</v>
          </cell>
        </row>
        <row r="314">
          <cell r="F314" t="str">
            <v>VO-2.17.06</v>
          </cell>
          <cell r="G314" t="str">
            <v xml:space="preserve"> </v>
          </cell>
          <cell r="H314" t="str">
            <v xml:space="preserve"> </v>
          </cell>
          <cell r="I314">
            <v>0</v>
          </cell>
          <cell r="J314" t="str">
            <v xml:space="preserve"> </v>
          </cell>
          <cell r="K314">
            <v>0</v>
          </cell>
          <cell r="L314">
            <v>0</v>
          </cell>
          <cell r="N314">
            <v>0</v>
          </cell>
          <cell r="P314">
            <v>0</v>
          </cell>
          <cell r="Q314">
            <v>0</v>
          </cell>
          <cell r="R314">
            <v>0</v>
          </cell>
          <cell r="S314">
            <v>0</v>
          </cell>
          <cell r="T314">
            <v>0</v>
          </cell>
          <cell r="U314">
            <v>0</v>
          </cell>
          <cell r="V314">
            <v>0</v>
          </cell>
          <cell r="X314">
            <v>0</v>
          </cell>
          <cell r="AR314">
            <v>0</v>
          </cell>
          <cell r="CD314">
            <v>0</v>
          </cell>
          <cell r="CE314" t="str">
            <v>OK</v>
          </cell>
          <cell r="CF314">
            <v>0</v>
          </cell>
          <cell r="CH314">
            <v>0</v>
          </cell>
          <cell r="CJ314">
            <v>0</v>
          </cell>
          <cell r="CL314">
            <v>0</v>
          </cell>
          <cell r="CN314">
            <v>0</v>
          </cell>
          <cell r="CP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t="str">
            <v>OK</v>
          </cell>
          <cell r="EE314">
            <v>0</v>
          </cell>
          <cell r="EF314">
            <v>0</v>
          </cell>
        </row>
        <row r="315">
          <cell r="F315" t="str">
            <v>VO-2.17.07</v>
          </cell>
          <cell r="G315" t="str">
            <v xml:space="preserve"> </v>
          </cell>
          <cell r="H315" t="str">
            <v xml:space="preserve"> </v>
          </cell>
          <cell r="I315">
            <v>0</v>
          </cell>
          <cell r="J315" t="str">
            <v xml:space="preserve"> </v>
          </cell>
          <cell r="K315">
            <v>0</v>
          </cell>
          <cell r="L315">
            <v>0</v>
          </cell>
          <cell r="N315">
            <v>0</v>
          </cell>
          <cell r="P315">
            <v>0</v>
          </cell>
          <cell r="Q315">
            <v>0</v>
          </cell>
          <cell r="R315">
            <v>0</v>
          </cell>
          <cell r="S315">
            <v>0</v>
          </cell>
          <cell r="T315">
            <v>0</v>
          </cell>
          <cell r="U315">
            <v>0</v>
          </cell>
          <cell r="V315">
            <v>0</v>
          </cell>
          <cell r="X315">
            <v>0</v>
          </cell>
          <cell r="AR315">
            <v>0</v>
          </cell>
          <cell r="CD315">
            <v>0</v>
          </cell>
          <cell r="CE315" t="str">
            <v>OK</v>
          </cell>
          <cell r="CF315">
            <v>0</v>
          </cell>
          <cell r="CH315">
            <v>0</v>
          </cell>
          <cell r="CJ315">
            <v>0</v>
          </cell>
          <cell r="CL315">
            <v>0</v>
          </cell>
          <cell r="CN315">
            <v>0</v>
          </cell>
          <cell r="CP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t="str">
            <v>OK</v>
          </cell>
          <cell r="EE315">
            <v>0</v>
          </cell>
          <cell r="EF315">
            <v>0</v>
          </cell>
        </row>
        <row r="316">
          <cell r="F316" t="str">
            <v>VO-2.17.08</v>
          </cell>
          <cell r="G316" t="str">
            <v xml:space="preserve"> </v>
          </cell>
          <cell r="H316" t="str">
            <v xml:space="preserve"> </v>
          </cell>
          <cell r="I316">
            <v>0</v>
          </cell>
          <cell r="J316" t="str">
            <v xml:space="preserve"> </v>
          </cell>
          <cell r="K316">
            <v>0</v>
          </cell>
          <cell r="L316">
            <v>0</v>
          </cell>
          <cell r="N316">
            <v>0</v>
          </cell>
          <cell r="P316">
            <v>0</v>
          </cell>
          <cell r="Q316">
            <v>0</v>
          </cell>
          <cell r="R316">
            <v>0</v>
          </cell>
          <cell r="S316">
            <v>0</v>
          </cell>
          <cell r="T316">
            <v>0</v>
          </cell>
          <cell r="U316">
            <v>0</v>
          </cell>
          <cell r="V316">
            <v>0</v>
          </cell>
          <cell r="X316">
            <v>0</v>
          </cell>
          <cell r="AR316">
            <v>0</v>
          </cell>
          <cell r="CD316">
            <v>0</v>
          </cell>
          <cell r="CE316" t="str">
            <v>OK</v>
          </cell>
          <cell r="CF316">
            <v>0</v>
          </cell>
          <cell r="CH316">
            <v>0</v>
          </cell>
          <cell r="CJ316">
            <v>0</v>
          </cell>
          <cell r="CL316">
            <v>0</v>
          </cell>
          <cell r="CN316">
            <v>0</v>
          </cell>
          <cell r="CP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t="str">
            <v>OK</v>
          </cell>
          <cell r="EE316">
            <v>0</v>
          </cell>
          <cell r="EF316">
            <v>0</v>
          </cell>
        </row>
        <row r="317">
          <cell r="F317" t="str">
            <v>VO-2.17.09</v>
          </cell>
          <cell r="G317" t="str">
            <v xml:space="preserve"> </v>
          </cell>
          <cell r="H317" t="str">
            <v xml:space="preserve"> </v>
          </cell>
          <cell r="I317">
            <v>0</v>
          </cell>
          <cell r="J317" t="str">
            <v xml:space="preserve"> </v>
          </cell>
          <cell r="K317">
            <v>0</v>
          </cell>
          <cell r="L317">
            <v>0</v>
          </cell>
          <cell r="N317">
            <v>0</v>
          </cell>
          <cell r="P317">
            <v>0</v>
          </cell>
          <cell r="Q317">
            <v>0</v>
          </cell>
          <cell r="R317">
            <v>0</v>
          </cell>
          <cell r="S317">
            <v>0</v>
          </cell>
          <cell r="T317">
            <v>0</v>
          </cell>
          <cell r="U317">
            <v>0</v>
          </cell>
          <cell r="V317">
            <v>0</v>
          </cell>
          <cell r="X317">
            <v>0</v>
          </cell>
          <cell r="AR317">
            <v>0</v>
          </cell>
          <cell r="CD317">
            <v>0</v>
          </cell>
          <cell r="CE317" t="str">
            <v>OK</v>
          </cell>
          <cell r="CF317">
            <v>0</v>
          </cell>
          <cell r="CH317">
            <v>0</v>
          </cell>
          <cell r="CJ317">
            <v>0</v>
          </cell>
          <cell r="CL317">
            <v>0</v>
          </cell>
          <cell r="CN317">
            <v>0</v>
          </cell>
          <cell r="CP317">
            <v>0</v>
          </cell>
          <cell r="CR317">
            <v>0</v>
          </cell>
          <cell r="CS317">
            <v>0</v>
          </cell>
          <cell r="CT317">
            <v>0</v>
          </cell>
          <cell r="CU317">
            <v>0</v>
          </cell>
          <cell r="CV317">
            <v>0</v>
          </cell>
          <cell r="CW317">
            <v>0</v>
          </cell>
          <cell r="CX317">
            <v>0</v>
          </cell>
          <cell r="CY317">
            <v>0</v>
          </cell>
          <cell r="CZ317">
            <v>0</v>
          </cell>
          <cell r="DA317">
            <v>0</v>
          </cell>
          <cell r="DB317">
            <v>0</v>
          </cell>
          <cell r="DC317">
            <v>0</v>
          </cell>
          <cell r="DD317">
            <v>0</v>
          </cell>
          <cell r="DE317">
            <v>0</v>
          </cell>
          <cell r="DF317">
            <v>0</v>
          </cell>
          <cell r="DG317">
            <v>0</v>
          </cell>
          <cell r="DH317">
            <v>0</v>
          </cell>
          <cell r="DI317">
            <v>0</v>
          </cell>
          <cell r="DJ317">
            <v>0</v>
          </cell>
          <cell r="DK317">
            <v>0</v>
          </cell>
          <cell r="DL317">
            <v>0</v>
          </cell>
          <cell r="DM317">
            <v>0</v>
          </cell>
          <cell r="DN317">
            <v>0</v>
          </cell>
          <cell r="DO317">
            <v>0</v>
          </cell>
          <cell r="DP317">
            <v>0</v>
          </cell>
          <cell r="DQ317">
            <v>0</v>
          </cell>
          <cell r="DR317">
            <v>0</v>
          </cell>
          <cell r="DS317">
            <v>0</v>
          </cell>
          <cell r="DT317">
            <v>0</v>
          </cell>
          <cell r="DU317">
            <v>0</v>
          </cell>
          <cell r="DV317">
            <v>0</v>
          </cell>
          <cell r="DW317">
            <v>0</v>
          </cell>
          <cell r="DX317">
            <v>0</v>
          </cell>
          <cell r="DY317">
            <v>0</v>
          </cell>
          <cell r="DZ317">
            <v>0</v>
          </cell>
          <cell r="EA317">
            <v>0</v>
          </cell>
          <cell r="EB317">
            <v>0</v>
          </cell>
          <cell r="EC317" t="str">
            <v>OK</v>
          </cell>
          <cell r="EE317">
            <v>0</v>
          </cell>
          <cell r="EF317">
            <v>0</v>
          </cell>
        </row>
        <row r="318">
          <cell r="F318" t="str">
            <v>VO-2.17.10</v>
          </cell>
          <cell r="G318" t="str">
            <v xml:space="preserve"> </v>
          </cell>
          <cell r="H318" t="str">
            <v xml:space="preserve"> </v>
          </cell>
          <cell r="I318">
            <v>0</v>
          </cell>
          <cell r="J318" t="str">
            <v xml:space="preserve"> </v>
          </cell>
          <cell r="K318">
            <v>0</v>
          </cell>
          <cell r="L318">
            <v>0</v>
          </cell>
          <cell r="N318">
            <v>0</v>
          </cell>
          <cell r="P318">
            <v>0</v>
          </cell>
          <cell r="Q318">
            <v>0</v>
          </cell>
          <cell r="R318">
            <v>0</v>
          </cell>
          <cell r="S318">
            <v>0</v>
          </cell>
          <cell r="T318">
            <v>0</v>
          </cell>
          <cell r="U318">
            <v>0</v>
          </cell>
          <cell r="V318">
            <v>0</v>
          </cell>
          <cell r="X318">
            <v>0</v>
          </cell>
          <cell r="AR318">
            <v>0</v>
          </cell>
          <cell r="CD318">
            <v>0</v>
          </cell>
          <cell r="CE318" t="str">
            <v>OK</v>
          </cell>
          <cell r="CF318">
            <v>0</v>
          </cell>
          <cell r="CH318">
            <v>0</v>
          </cell>
          <cell r="CJ318">
            <v>0</v>
          </cell>
          <cell r="CL318">
            <v>0</v>
          </cell>
          <cell r="CN318">
            <v>0</v>
          </cell>
          <cell r="CP318">
            <v>0</v>
          </cell>
          <cell r="CR318">
            <v>0</v>
          </cell>
          <cell r="CS318">
            <v>0</v>
          </cell>
          <cell r="CT318">
            <v>0</v>
          </cell>
          <cell r="CU318">
            <v>0</v>
          </cell>
          <cell r="CV318">
            <v>0</v>
          </cell>
          <cell r="CW318">
            <v>0</v>
          </cell>
          <cell r="CX318">
            <v>0</v>
          </cell>
          <cell r="CY318">
            <v>0</v>
          </cell>
          <cell r="CZ318">
            <v>0</v>
          </cell>
          <cell r="DA318">
            <v>0</v>
          </cell>
          <cell r="DB318">
            <v>0</v>
          </cell>
          <cell r="DC318">
            <v>0</v>
          </cell>
          <cell r="DD318">
            <v>0</v>
          </cell>
          <cell r="DE318">
            <v>0</v>
          </cell>
          <cell r="DF318">
            <v>0</v>
          </cell>
          <cell r="DG318">
            <v>0</v>
          </cell>
          <cell r="DH318">
            <v>0</v>
          </cell>
          <cell r="DI318">
            <v>0</v>
          </cell>
          <cell r="DJ318">
            <v>0</v>
          </cell>
          <cell r="DK318">
            <v>0</v>
          </cell>
          <cell r="DL318">
            <v>0</v>
          </cell>
          <cell r="DM318">
            <v>0</v>
          </cell>
          <cell r="DN318">
            <v>0</v>
          </cell>
          <cell r="DO318">
            <v>0</v>
          </cell>
          <cell r="DP318">
            <v>0</v>
          </cell>
          <cell r="DQ318">
            <v>0</v>
          </cell>
          <cell r="DR318">
            <v>0</v>
          </cell>
          <cell r="DS318">
            <v>0</v>
          </cell>
          <cell r="DT318">
            <v>0</v>
          </cell>
          <cell r="DU318">
            <v>0</v>
          </cell>
          <cell r="DV318">
            <v>0</v>
          </cell>
          <cell r="DW318">
            <v>0</v>
          </cell>
          <cell r="DX318">
            <v>0</v>
          </cell>
          <cell r="DY318">
            <v>0</v>
          </cell>
          <cell r="DZ318">
            <v>0</v>
          </cell>
          <cell r="EA318">
            <v>0</v>
          </cell>
          <cell r="EB318">
            <v>0</v>
          </cell>
          <cell r="EC318" t="str">
            <v>OK</v>
          </cell>
          <cell r="EE318">
            <v>0</v>
          </cell>
          <cell r="EF318">
            <v>0</v>
          </cell>
        </row>
        <row r="319">
          <cell r="F319" t="str">
            <v>VO-2.17.11</v>
          </cell>
          <cell r="G319" t="str">
            <v xml:space="preserve"> </v>
          </cell>
          <cell r="H319" t="str">
            <v xml:space="preserve"> </v>
          </cell>
          <cell r="I319">
            <v>0</v>
          </cell>
          <cell r="J319" t="str">
            <v xml:space="preserve"> </v>
          </cell>
          <cell r="K319">
            <v>0</v>
          </cell>
          <cell r="L319">
            <v>0</v>
          </cell>
          <cell r="N319">
            <v>0</v>
          </cell>
          <cell r="P319">
            <v>0</v>
          </cell>
          <cell r="Q319">
            <v>0</v>
          </cell>
          <cell r="R319">
            <v>0</v>
          </cell>
          <cell r="S319">
            <v>0</v>
          </cell>
          <cell r="T319">
            <v>0</v>
          </cell>
          <cell r="U319">
            <v>0</v>
          </cell>
          <cell r="V319">
            <v>0</v>
          </cell>
          <cell r="X319">
            <v>0</v>
          </cell>
          <cell r="AR319">
            <v>0</v>
          </cell>
          <cell r="CD319">
            <v>0</v>
          </cell>
          <cell r="CE319" t="str">
            <v>OK</v>
          </cell>
          <cell r="CF319">
            <v>0</v>
          </cell>
          <cell r="CH319">
            <v>0</v>
          </cell>
          <cell r="CJ319">
            <v>0</v>
          </cell>
          <cell r="CL319">
            <v>0</v>
          </cell>
          <cell r="CN319">
            <v>0</v>
          </cell>
          <cell r="CP319">
            <v>0</v>
          </cell>
          <cell r="CR319">
            <v>0</v>
          </cell>
          <cell r="CS319">
            <v>0</v>
          </cell>
          <cell r="CT319">
            <v>0</v>
          </cell>
          <cell r="CU319">
            <v>0</v>
          </cell>
          <cell r="CV319">
            <v>0</v>
          </cell>
          <cell r="CW319">
            <v>0</v>
          </cell>
          <cell r="CX319">
            <v>0</v>
          </cell>
          <cell r="CY319">
            <v>0</v>
          </cell>
          <cell r="CZ319">
            <v>0</v>
          </cell>
          <cell r="DA319">
            <v>0</v>
          </cell>
          <cell r="DB319">
            <v>0</v>
          </cell>
          <cell r="DC319">
            <v>0</v>
          </cell>
          <cell r="DD319">
            <v>0</v>
          </cell>
          <cell r="DE319">
            <v>0</v>
          </cell>
          <cell r="DF319">
            <v>0</v>
          </cell>
          <cell r="DG319">
            <v>0</v>
          </cell>
          <cell r="DH319">
            <v>0</v>
          </cell>
          <cell r="DI319">
            <v>0</v>
          </cell>
          <cell r="DJ319">
            <v>0</v>
          </cell>
          <cell r="DK319">
            <v>0</v>
          </cell>
          <cell r="DL319">
            <v>0</v>
          </cell>
          <cell r="DM319">
            <v>0</v>
          </cell>
          <cell r="DN319">
            <v>0</v>
          </cell>
          <cell r="DO319">
            <v>0</v>
          </cell>
          <cell r="DP319">
            <v>0</v>
          </cell>
          <cell r="DQ319">
            <v>0</v>
          </cell>
          <cell r="DR319">
            <v>0</v>
          </cell>
          <cell r="DS319">
            <v>0</v>
          </cell>
          <cell r="DT319">
            <v>0</v>
          </cell>
          <cell r="DU319">
            <v>0</v>
          </cell>
          <cell r="DV319">
            <v>0</v>
          </cell>
          <cell r="DW319">
            <v>0</v>
          </cell>
          <cell r="DX319">
            <v>0</v>
          </cell>
          <cell r="DY319">
            <v>0</v>
          </cell>
          <cell r="DZ319">
            <v>0</v>
          </cell>
          <cell r="EA319">
            <v>0</v>
          </cell>
          <cell r="EB319">
            <v>0</v>
          </cell>
          <cell r="EC319" t="str">
            <v>OK</v>
          </cell>
          <cell r="EE319">
            <v>0</v>
          </cell>
          <cell r="EF319">
            <v>0</v>
          </cell>
        </row>
        <row r="320">
          <cell r="F320" t="str">
            <v>VO-2.17.12</v>
          </cell>
          <cell r="G320" t="str">
            <v xml:space="preserve"> </v>
          </cell>
          <cell r="H320" t="str">
            <v xml:space="preserve"> </v>
          </cell>
          <cell r="I320">
            <v>0</v>
          </cell>
          <cell r="J320" t="str">
            <v xml:space="preserve"> </v>
          </cell>
          <cell r="K320">
            <v>0</v>
          </cell>
          <cell r="L320">
            <v>0</v>
          </cell>
          <cell r="N320">
            <v>0</v>
          </cell>
          <cell r="P320">
            <v>0</v>
          </cell>
          <cell r="Q320">
            <v>0</v>
          </cell>
          <cell r="R320">
            <v>0</v>
          </cell>
          <cell r="S320">
            <v>0</v>
          </cell>
          <cell r="T320">
            <v>0</v>
          </cell>
          <cell r="U320">
            <v>0</v>
          </cell>
          <cell r="V320">
            <v>0</v>
          </cell>
          <cell r="X320">
            <v>0</v>
          </cell>
          <cell r="AR320">
            <v>0</v>
          </cell>
          <cell r="CD320">
            <v>0</v>
          </cell>
          <cell r="CE320" t="str">
            <v>OK</v>
          </cell>
          <cell r="CF320">
            <v>0</v>
          </cell>
          <cell r="CH320">
            <v>0</v>
          </cell>
          <cell r="CJ320">
            <v>0</v>
          </cell>
          <cell r="CL320">
            <v>0</v>
          </cell>
          <cell r="CN320">
            <v>0</v>
          </cell>
          <cell r="CP320">
            <v>0</v>
          </cell>
          <cell r="CR320">
            <v>0</v>
          </cell>
          <cell r="CS320">
            <v>0</v>
          </cell>
          <cell r="CT320">
            <v>0</v>
          </cell>
          <cell r="CU320">
            <v>0</v>
          </cell>
          <cell r="CV320">
            <v>0</v>
          </cell>
          <cell r="CW320">
            <v>0</v>
          </cell>
          <cell r="CX320">
            <v>0</v>
          </cell>
          <cell r="CY320">
            <v>0</v>
          </cell>
          <cell r="CZ320">
            <v>0</v>
          </cell>
          <cell r="DA320">
            <v>0</v>
          </cell>
          <cell r="DB320">
            <v>0</v>
          </cell>
          <cell r="DC320">
            <v>0</v>
          </cell>
          <cell r="DD320">
            <v>0</v>
          </cell>
          <cell r="DE320">
            <v>0</v>
          </cell>
          <cell r="DF320">
            <v>0</v>
          </cell>
          <cell r="DG320">
            <v>0</v>
          </cell>
          <cell r="DH320">
            <v>0</v>
          </cell>
          <cell r="DI320">
            <v>0</v>
          </cell>
          <cell r="DJ320">
            <v>0</v>
          </cell>
          <cell r="DK320">
            <v>0</v>
          </cell>
          <cell r="DL320">
            <v>0</v>
          </cell>
          <cell r="DM320">
            <v>0</v>
          </cell>
          <cell r="DN320">
            <v>0</v>
          </cell>
          <cell r="DO320">
            <v>0</v>
          </cell>
          <cell r="DP320">
            <v>0</v>
          </cell>
          <cell r="DQ320">
            <v>0</v>
          </cell>
          <cell r="DR320">
            <v>0</v>
          </cell>
          <cell r="DS320">
            <v>0</v>
          </cell>
          <cell r="DT320">
            <v>0</v>
          </cell>
          <cell r="DU320">
            <v>0</v>
          </cell>
          <cell r="DV320">
            <v>0</v>
          </cell>
          <cell r="DW320">
            <v>0</v>
          </cell>
          <cell r="DX320">
            <v>0</v>
          </cell>
          <cell r="DY320">
            <v>0</v>
          </cell>
          <cell r="DZ320">
            <v>0</v>
          </cell>
          <cell r="EA320">
            <v>0</v>
          </cell>
          <cell r="EB320">
            <v>0</v>
          </cell>
          <cell r="EC320" t="str">
            <v>OK</v>
          </cell>
          <cell r="EE320">
            <v>0</v>
          </cell>
          <cell r="EF320">
            <v>0</v>
          </cell>
        </row>
        <row r="321">
          <cell r="F321" t="str">
            <v>VO-2.17.13</v>
          </cell>
          <cell r="G321" t="str">
            <v xml:space="preserve"> </v>
          </cell>
          <cell r="H321" t="str">
            <v xml:space="preserve"> </v>
          </cell>
          <cell r="I321">
            <v>0</v>
          </cell>
          <cell r="J321" t="str">
            <v xml:space="preserve"> </v>
          </cell>
          <cell r="K321">
            <v>0</v>
          </cell>
          <cell r="L321">
            <v>0</v>
          </cell>
          <cell r="N321">
            <v>0</v>
          </cell>
          <cell r="P321">
            <v>0</v>
          </cell>
          <cell r="Q321">
            <v>0</v>
          </cell>
          <cell r="R321">
            <v>0</v>
          </cell>
          <cell r="S321">
            <v>0</v>
          </cell>
          <cell r="T321">
            <v>0</v>
          </cell>
          <cell r="U321">
            <v>0</v>
          </cell>
          <cell r="V321">
            <v>0</v>
          </cell>
          <cell r="X321">
            <v>0</v>
          </cell>
          <cell r="AR321">
            <v>0</v>
          </cell>
          <cell r="CD321">
            <v>0</v>
          </cell>
          <cell r="CE321" t="str">
            <v>OK</v>
          </cell>
          <cell r="CF321">
            <v>0</v>
          </cell>
          <cell r="CH321">
            <v>0</v>
          </cell>
          <cell r="CJ321">
            <v>0</v>
          </cell>
          <cell r="CL321">
            <v>0</v>
          </cell>
          <cell r="CN321">
            <v>0</v>
          </cell>
          <cell r="CP321">
            <v>0</v>
          </cell>
          <cell r="CR321">
            <v>0</v>
          </cell>
          <cell r="CS321">
            <v>0</v>
          </cell>
          <cell r="CT321">
            <v>0</v>
          </cell>
          <cell r="CU321">
            <v>0</v>
          </cell>
          <cell r="CV321">
            <v>0</v>
          </cell>
          <cell r="CW321">
            <v>0</v>
          </cell>
          <cell r="CX321">
            <v>0</v>
          </cell>
          <cell r="CY321">
            <v>0</v>
          </cell>
          <cell r="CZ321">
            <v>0</v>
          </cell>
          <cell r="DA321">
            <v>0</v>
          </cell>
          <cell r="DB321">
            <v>0</v>
          </cell>
          <cell r="DC321">
            <v>0</v>
          </cell>
          <cell r="DD321">
            <v>0</v>
          </cell>
          <cell r="DE321">
            <v>0</v>
          </cell>
          <cell r="DF321">
            <v>0</v>
          </cell>
          <cell r="DG321">
            <v>0</v>
          </cell>
          <cell r="DH321">
            <v>0</v>
          </cell>
          <cell r="DI321">
            <v>0</v>
          </cell>
          <cell r="DJ321">
            <v>0</v>
          </cell>
          <cell r="DK321">
            <v>0</v>
          </cell>
          <cell r="DL321">
            <v>0</v>
          </cell>
          <cell r="DM321">
            <v>0</v>
          </cell>
          <cell r="DN321">
            <v>0</v>
          </cell>
          <cell r="DO321">
            <v>0</v>
          </cell>
          <cell r="DP321">
            <v>0</v>
          </cell>
          <cell r="DQ321">
            <v>0</v>
          </cell>
          <cell r="DR321">
            <v>0</v>
          </cell>
          <cell r="DS321">
            <v>0</v>
          </cell>
          <cell r="DT321">
            <v>0</v>
          </cell>
          <cell r="DU321">
            <v>0</v>
          </cell>
          <cell r="DV321">
            <v>0</v>
          </cell>
          <cell r="DW321">
            <v>0</v>
          </cell>
          <cell r="DX321">
            <v>0</v>
          </cell>
          <cell r="DY321">
            <v>0</v>
          </cell>
          <cell r="DZ321">
            <v>0</v>
          </cell>
          <cell r="EA321">
            <v>0</v>
          </cell>
          <cell r="EB321">
            <v>0</v>
          </cell>
          <cell r="EC321" t="str">
            <v>OK</v>
          </cell>
          <cell r="EE321">
            <v>0</v>
          </cell>
          <cell r="EF321">
            <v>0</v>
          </cell>
        </row>
        <row r="322">
          <cell r="F322" t="str">
            <v>VO-2.17.14</v>
          </cell>
          <cell r="G322" t="str">
            <v xml:space="preserve"> </v>
          </cell>
          <cell r="H322" t="str">
            <v xml:space="preserve"> </v>
          </cell>
          <cell r="I322">
            <v>0</v>
          </cell>
          <cell r="J322" t="str">
            <v xml:space="preserve"> </v>
          </cell>
          <cell r="K322">
            <v>0</v>
          </cell>
          <cell r="L322">
            <v>0</v>
          </cell>
          <cell r="N322">
            <v>0</v>
          </cell>
          <cell r="P322">
            <v>0</v>
          </cell>
          <cell r="Q322">
            <v>0</v>
          </cell>
          <cell r="R322">
            <v>0</v>
          </cell>
          <cell r="S322">
            <v>0</v>
          </cell>
          <cell r="T322">
            <v>0</v>
          </cell>
          <cell r="U322">
            <v>0</v>
          </cell>
          <cell r="V322">
            <v>0</v>
          </cell>
          <cell r="X322">
            <v>0</v>
          </cell>
          <cell r="AR322">
            <v>0</v>
          </cell>
          <cell r="CD322">
            <v>0</v>
          </cell>
          <cell r="CE322" t="str">
            <v>OK</v>
          </cell>
          <cell r="CF322">
            <v>0</v>
          </cell>
          <cell r="CH322">
            <v>0</v>
          </cell>
          <cell r="CJ322">
            <v>0</v>
          </cell>
          <cell r="CL322">
            <v>0</v>
          </cell>
          <cell r="CN322">
            <v>0</v>
          </cell>
          <cell r="CP322">
            <v>0</v>
          </cell>
          <cell r="CR322">
            <v>0</v>
          </cell>
          <cell r="CS322">
            <v>0</v>
          </cell>
          <cell r="CT322">
            <v>0</v>
          </cell>
          <cell r="CU322">
            <v>0</v>
          </cell>
          <cell r="CV322">
            <v>0</v>
          </cell>
          <cell r="CW322">
            <v>0</v>
          </cell>
          <cell r="CX322">
            <v>0</v>
          </cell>
          <cell r="CY322">
            <v>0</v>
          </cell>
          <cell r="CZ322">
            <v>0</v>
          </cell>
          <cell r="DA322">
            <v>0</v>
          </cell>
          <cell r="DB322">
            <v>0</v>
          </cell>
          <cell r="DC322">
            <v>0</v>
          </cell>
          <cell r="DD322">
            <v>0</v>
          </cell>
          <cell r="DE322">
            <v>0</v>
          </cell>
          <cell r="DF322">
            <v>0</v>
          </cell>
          <cell r="DG322">
            <v>0</v>
          </cell>
          <cell r="DH322">
            <v>0</v>
          </cell>
          <cell r="DI322">
            <v>0</v>
          </cell>
          <cell r="DJ322">
            <v>0</v>
          </cell>
          <cell r="DK322">
            <v>0</v>
          </cell>
          <cell r="DL322">
            <v>0</v>
          </cell>
          <cell r="DM322">
            <v>0</v>
          </cell>
          <cell r="DN322">
            <v>0</v>
          </cell>
          <cell r="DO322">
            <v>0</v>
          </cell>
          <cell r="DP322">
            <v>0</v>
          </cell>
          <cell r="DQ322">
            <v>0</v>
          </cell>
          <cell r="DR322">
            <v>0</v>
          </cell>
          <cell r="DS322">
            <v>0</v>
          </cell>
          <cell r="DT322">
            <v>0</v>
          </cell>
          <cell r="DU322">
            <v>0</v>
          </cell>
          <cell r="DV322">
            <v>0</v>
          </cell>
          <cell r="DW322">
            <v>0</v>
          </cell>
          <cell r="DX322">
            <v>0</v>
          </cell>
          <cell r="DY322">
            <v>0</v>
          </cell>
          <cell r="DZ322">
            <v>0</v>
          </cell>
          <cell r="EA322">
            <v>0</v>
          </cell>
          <cell r="EB322">
            <v>0</v>
          </cell>
          <cell r="EC322" t="str">
            <v>OK</v>
          </cell>
          <cell r="EE322">
            <v>0</v>
          </cell>
          <cell r="EF322">
            <v>0</v>
          </cell>
        </row>
        <row r="323">
          <cell r="F323" t="str">
            <v>VO-2.17.15</v>
          </cell>
          <cell r="G323" t="str">
            <v xml:space="preserve"> </v>
          </cell>
          <cell r="H323" t="str">
            <v xml:space="preserve"> </v>
          </cell>
          <cell r="I323">
            <v>0</v>
          </cell>
          <cell r="J323" t="str">
            <v xml:space="preserve"> </v>
          </cell>
          <cell r="K323">
            <v>0</v>
          </cell>
          <cell r="L323">
            <v>0</v>
          </cell>
          <cell r="N323">
            <v>0</v>
          </cell>
          <cell r="P323">
            <v>0</v>
          </cell>
          <cell r="Q323">
            <v>0</v>
          </cell>
          <cell r="R323">
            <v>0</v>
          </cell>
          <cell r="S323">
            <v>0</v>
          </cell>
          <cell r="T323">
            <v>0</v>
          </cell>
          <cell r="U323">
            <v>0</v>
          </cell>
          <cell r="V323">
            <v>0</v>
          </cell>
          <cell r="X323">
            <v>0</v>
          </cell>
          <cell r="AR323">
            <v>0</v>
          </cell>
          <cell r="CD323">
            <v>0</v>
          </cell>
          <cell r="CE323" t="str">
            <v>OK</v>
          </cell>
          <cell r="CF323">
            <v>0</v>
          </cell>
          <cell r="CH323">
            <v>0</v>
          </cell>
          <cell r="CJ323">
            <v>0</v>
          </cell>
          <cell r="CL323">
            <v>0</v>
          </cell>
          <cell r="CN323">
            <v>0</v>
          </cell>
          <cell r="CP323">
            <v>0</v>
          </cell>
          <cell r="CR323">
            <v>0</v>
          </cell>
          <cell r="CS323">
            <v>0</v>
          </cell>
          <cell r="CT323">
            <v>0</v>
          </cell>
          <cell r="CU323">
            <v>0</v>
          </cell>
          <cell r="CV323">
            <v>0</v>
          </cell>
          <cell r="CW323">
            <v>0</v>
          </cell>
          <cell r="CX323">
            <v>0</v>
          </cell>
          <cell r="CY323">
            <v>0</v>
          </cell>
          <cell r="CZ323">
            <v>0</v>
          </cell>
          <cell r="DA323">
            <v>0</v>
          </cell>
          <cell r="DB323">
            <v>0</v>
          </cell>
          <cell r="DC323">
            <v>0</v>
          </cell>
          <cell r="DD323">
            <v>0</v>
          </cell>
          <cell r="DE323">
            <v>0</v>
          </cell>
          <cell r="DF323">
            <v>0</v>
          </cell>
          <cell r="DG323">
            <v>0</v>
          </cell>
          <cell r="DH323">
            <v>0</v>
          </cell>
          <cell r="DI323">
            <v>0</v>
          </cell>
          <cell r="DJ323">
            <v>0</v>
          </cell>
          <cell r="DK323">
            <v>0</v>
          </cell>
          <cell r="DL323">
            <v>0</v>
          </cell>
          <cell r="DM323">
            <v>0</v>
          </cell>
          <cell r="DN323">
            <v>0</v>
          </cell>
          <cell r="DO323">
            <v>0</v>
          </cell>
          <cell r="DP323">
            <v>0</v>
          </cell>
          <cell r="DQ323">
            <v>0</v>
          </cell>
          <cell r="DR323">
            <v>0</v>
          </cell>
          <cell r="DS323">
            <v>0</v>
          </cell>
          <cell r="DT323">
            <v>0</v>
          </cell>
          <cell r="DU323">
            <v>0</v>
          </cell>
          <cell r="DV323">
            <v>0</v>
          </cell>
          <cell r="DW323">
            <v>0</v>
          </cell>
          <cell r="DX323">
            <v>0</v>
          </cell>
          <cell r="DY323">
            <v>0</v>
          </cell>
          <cell r="DZ323">
            <v>0</v>
          </cell>
          <cell r="EA323">
            <v>0</v>
          </cell>
          <cell r="EB323">
            <v>0</v>
          </cell>
          <cell r="EC323" t="str">
            <v>OK</v>
          </cell>
          <cell r="EE323">
            <v>0</v>
          </cell>
          <cell r="EF323">
            <v>0</v>
          </cell>
        </row>
        <row r="324">
          <cell r="F324" t="str">
            <v>VO-2.17.16</v>
          </cell>
          <cell r="G324" t="str">
            <v xml:space="preserve"> </v>
          </cell>
          <cell r="H324" t="str">
            <v xml:space="preserve"> </v>
          </cell>
          <cell r="I324">
            <v>0</v>
          </cell>
          <cell r="J324" t="str">
            <v xml:space="preserve"> </v>
          </cell>
          <cell r="K324">
            <v>0</v>
          </cell>
          <cell r="L324">
            <v>0</v>
          </cell>
          <cell r="N324">
            <v>0</v>
          </cell>
          <cell r="P324">
            <v>0</v>
          </cell>
          <cell r="Q324">
            <v>0</v>
          </cell>
          <cell r="R324">
            <v>0</v>
          </cell>
          <cell r="S324">
            <v>0</v>
          </cell>
          <cell r="T324">
            <v>0</v>
          </cell>
          <cell r="U324">
            <v>0</v>
          </cell>
          <cell r="V324">
            <v>0</v>
          </cell>
          <cell r="X324">
            <v>0</v>
          </cell>
          <cell r="AR324">
            <v>0</v>
          </cell>
          <cell r="CD324">
            <v>0</v>
          </cell>
          <cell r="CE324" t="str">
            <v>OK</v>
          </cell>
          <cell r="CF324">
            <v>0</v>
          </cell>
          <cell r="CH324">
            <v>0</v>
          </cell>
          <cell r="CJ324">
            <v>0</v>
          </cell>
          <cell r="CL324">
            <v>0</v>
          </cell>
          <cell r="CN324">
            <v>0</v>
          </cell>
          <cell r="CP324">
            <v>0</v>
          </cell>
          <cell r="CR324">
            <v>0</v>
          </cell>
          <cell r="CS324">
            <v>0</v>
          </cell>
          <cell r="CT324">
            <v>0</v>
          </cell>
          <cell r="CU324">
            <v>0</v>
          </cell>
          <cell r="CV324">
            <v>0</v>
          </cell>
          <cell r="CW324">
            <v>0</v>
          </cell>
          <cell r="CX324">
            <v>0</v>
          </cell>
          <cell r="CY324">
            <v>0</v>
          </cell>
          <cell r="CZ324">
            <v>0</v>
          </cell>
          <cell r="DA324">
            <v>0</v>
          </cell>
          <cell r="DB324">
            <v>0</v>
          </cell>
          <cell r="DC324">
            <v>0</v>
          </cell>
          <cell r="DD324">
            <v>0</v>
          </cell>
          <cell r="DE324">
            <v>0</v>
          </cell>
          <cell r="DF324">
            <v>0</v>
          </cell>
          <cell r="DG324">
            <v>0</v>
          </cell>
          <cell r="DH324">
            <v>0</v>
          </cell>
          <cell r="DI324">
            <v>0</v>
          </cell>
          <cell r="DJ324">
            <v>0</v>
          </cell>
          <cell r="DK324">
            <v>0</v>
          </cell>
          <cell r="DL324">
            <v>0</v>
          </cell>
          <cell r="DM324">
            <v>0</v>
          </cell>
          <cell r="DN324">
            <v>0</v>
          </cell>
          <cell r="DO324">
            <v>0</v>
          </cell>
          <cell r="DP324">
            <v>0</v>
          </cell>
          <cell r="DQ324">
            <v>0</v>
          </cell>
          <cell r="DR324">
            <v>0</v>
          </cell>
          <cell r="DS324">
            <v>0</v>
          </cell>
          <cell r="DT324">
            <v>0</v>
          </cell>
          <cell r="DU324">
            <v>0</v>
          </cell>
          <cell r="DV324">
            <v>0</v>
          </cell>
          <cell r="DW324">
            <v>0</v>
          </cell>
          <cell r="DX324">
            <v>0</v>
          </cell>
          <cell r="DY324">
            <v>0</v>
          </cell>
          <cell r="DZ324">
            <v>0</v>
          </cell>
          <cell r="EA324">
            <v>0</v>
          </cell>
          <cell r="EB324">
            <v>0</v>
          </cell>
          <cell r="EC324" t="str">
            <v>OK</v>
          </cell>
          <cell r="EE324">
            <v>0</v>
          </cell>
          <cell r="EF324">
            <v>0</v>
          </cell>
        </row>
        <row r="325">
          <cell r="F325" t="str">
            <v>VO-2.17.17</v>
          </cell>
          <cell r="G325" t="str">
            <v xml:space="preserve"> </v>
          </cell>
          <cell r="H325" t="str">
            <v xml:space="preserve"> </v>
          </cell>
          <cell r="I325">
            <v>0</v>
          </cell>
          <cell r="J325" t="str">
            <v xml:space="preserve"> </v>
          </cell>
          <cell r="K325">
            <v>0</v>
          </cell>
          <cell r="L325">
            <v>0</v>
          </cell>
          <cell r="N325">
            <v>0</v>
          </cell>
          <cell r="P325">
            <v>0</v>
          </cell>
          <cell r="Q325">
            <v>0</v>
          </cell>
          <cell r="R325">
            <v>0</v>
          </cell>
          <cell r="S325">
            <v>0</v>
          </cell>
          <cell r="T325">
            <v>0</v>
          </cell>
          <cell r="U325">
            <v>0</v>
          </cell>
          <cell r="V325">
            <v>0</v>
          </cell>
          <cell r="X325">
            <v>0</v>
          </cell>
          <cell r="AR325">
            <v>0</v>
          </cell>
          <cell r="CD325">
            <v>0</v>
          </cell>
          <cell r="CE325" t="str">
            <v>OK</v>
          </cell>
          <cell r="CF325">
            <v>0</v>
          </cell>
          <cell r="CH325">
            <v>0</v>
          </cell>
          <cell r="CJ325">
            <v>0</v>
          </cell>
          <cell r="CL325">
            <v>0</v>
          </cell>
          <cell r="CN325">
            <v>0</v>
          </cell>
          <cell r="CP325">
            <v>0</v>
          </cell>
          <cell r="CR325">
            <v>0</v>
          </cell>
          <cell r="CS325">
            <v>0</v>
          </cell>
          <cell r="CT325">
            <v>0</v>
          </cell>
          <cell r="CU325">
            <v>0</v>
          </cell>
          <cell r="CV325">
            <v>0</v>
          </cell>
          <cell r="CW325">
            <v>0</v>
          </cell>
          <cell r="CX325">
            <v>0</v>
          </cell>
          <cell r="CY325">
            <v>0</v>
          </cell>
          <cell r="CZ325">
            <v>0</v>
          </cell>
          <cell r="DA325">
            <v>0</v>
          </cell>
          <cell r="DB325">
            <v>0</v>
          </cell>
          <cell r="DC325">
            <v>0</v>
          </cell>
          <cell r="DD325">
            <v>0</v>
          </cell>
          <cell r="DE325">
            <v>0</v>
          </cell>
          <cell r="DF325">
            <v>0</v>
          </cell>
          <cell r="DG325">
            <v>0</v>
          </cell>
          <cell r="DH325">
            <v>0</v>
          </cell>
          <cell r="DI325">
            <v>0</v>
          </cell>
          <cell r="DJ325">
            <v>0</v>
          </cell>
          <cell r="DK325">
            <v>0</v>
          </cell>
          <cell r="DL325">
            <v>0</v>
          </cell>
          <cell r="DM325">
            <v>0</v>
          </cell>
          <cell r="DN325">
            <v>0</v>
          </cell>
          <cell r="DO325">
            <v>0</v>
          </cell>
          <cell r="DP325">
            <v>0</v>
          </cell>
          <cell r="DQ325">
            <v>0</v>
          </cell>
          <cell r="DR325">
            <v>0</v>
          </cell>
          <cell r="DS325">
            <v>0</v>
          </cell>
          <cell r="DT325">
            <v>0</v>
          </cell>
          <cell r="DU325">
            <v>0</v>
          </cell>
          <cell r="DV325">
            <v>0</v>
          </cell>
          <cell r="DW325">
            <v>0</v>
          </cell>
          <cell r="DX325">
            <v>0</v>
          </cell>
          <cell r="DY325">
            <v>0</v>
          </cell>
          <cell r="DZ325">
            <v>0</v>
          </cell>
          <cell r="EA325">
            <v>0</v>
          </cell>
          <cell r="EB325">
            <v>0</v>
          </cell>
          <cell r="EC325" t="str">
            <v>OK</v>
          </cell>
          <cell r="EE325">
            <v>0</v>
          </cell>
          <cell r="EF325">
            <v>0</v>
          </cell>
        </row>
        <row r="326">
          <cell r="F326" t="str">
            <v>VO-2.17.18</v>
          </cell>
          <cell r="G326" t="str">
            <v xml:space="preserve"> </v>
          </cell>
          <cell r="H326" t="str">
            <v xml:space="preserve"> </v>
          </cell>
          <cell r="I326">
            <v>0</v>
          </cell>
          <cell r="J326" t="str">
            <v xml:space="preserve"> </v>
          </cell>
          <cell r="K326">
            <v>0</v>
          </cell>
          <cell r="L326">
            <v>0</v>
          </cell>
          <cell r="N326">
            <v>0</v>
          </cell>
          <cell r="P326">
            <v>0</v>
          </cell>
          <cell r="Q326">
            <v>0</v>
          </cell>
          <cell r="R326">
            <v>0</v>
          </cell>
          <cell r="S326">
            <v>0</v>
          </cell>
          <cell r="T326">
            <v>0</v>
          </cell>
          <cell r="U326">
            <v>0</v>
          </cell>
          <cell r="V326">
            <v>0</v>
          </cell>
          <cell r="X326">
            <v>0</v>
          </cell>
          <cell r="AR326">
            <v>0</v>
          </cell>
          <cell r="CD326">
            <v>0</v>
          </cell>
          <cell r="CE326" t="str">
            <v>OK</v>
          </cell>
          <cell r="CF326">
            <v>0</v>
          </cell>
          <cell r="CH326">
            <v>0</v>
          </cell>
          <cell r="CJ326">
            <v>0</v>
          </cell>
          <cell r="CL326">
            <v>0</v>
          </cell>
          <cell r="CN326">
            <v>0</v>
          </cell>
          <cell r="CP326">
            <v>0</v>
          </cell>
          <cell r="CR326">
            <v>0</v>
          </cell>
          <cell r="CS326">
            <v>0</v>
          </cell>
          <cell r="CT326">
            <v>0</v>
          </cell>
          <cell r="CU326">
            <v>0</v>
          </cell>
          <cell r="CV326">
            <v>0</v>
          </cell>
          <cell r="CW326">
            <v>0</v>
          </cell>
          <cell r="CX326">
            <v>0</v>
          </cell>
          <cell r="CY326">
            <v>0</v>
          </cell>
          <cell r="CZ326">
            <v>0</v>
          </cell>
          <cell r="DA326">
            <v>0</v>
          </cell>
          <cell r="DB326">
            <v>0</v>
          </cell>
          <cell r="DC326">
            <v>0</v>
          </cell>
          <cell r="DD326">
            <v>0</v>
          </cell>
          <cell r="DE326">
            <v>0</v>
          </cell>
          <cell r="DF326">
            <v>0</v>
          </cell>
          <cell r="DG326">
            <v>0</v>
          </cell>
          <cell r="DH326">
            <v>0</v>
          </cell>
          <cell r="DI326">
            <v>0</v>
          </cell>
          <cell r="DJ326">
            <v>0</v>
          </cell>
          <cell r="DK326">
            <v>0</v>
          </cell>
          <cell r="DL326">
            <v>0</v>
          </cell>
          <cell r="DM326">
            <v>0</v>
          </cell>
          <cell r="DN326">
            <v>0</v>
          </cell>
          <cell r="DO326">
            <v>0</v>
          </cell>
          <cell r="DP326">
            <v>0</v>
          </cell>
          <cell r="DQ326">
            <v>0</v>
          </cell>
          <cell r="DR326">
            <v>0</v>
          </cell>
          <cell r="DS326">
            <v>0</v>
          </cell>
          <cell r="DT326">
            <v>0</v>
          </cell>
          <cell r="DU326">
            <v>0</v>
          </cell>
          <cell r="DV326">
            <v>0</v>
          </cell>
          <cell r="DW326">
            <v>0</v>
          </cell>
          <cell r="DX326">
            <v>0</v>
          </cell>
          <cell r="DY326">
            <v>0</v>
          </cell>
          <cell r="DZ326">
            <v>0</v>
          </cell>
          <cell r="EA326">
            <v>0</v>
          </cell>
          <cell r="EB326">
            <v>0</v>
          </cell>
          <cell r="EC326" t="str">
            <v>OK</v>
          </cell>
          <cell r="EE326">
            <v>0</v>
          </cell>
          <cell r="EF326">
            <v>0</v>
          </cell>
        </row>
        <row r="327">
          <cell r="F327" t="str">
            <v>VO-2.17.19</v>
          </cell>
          <cell r="G327" t="str">
            <v xml:space="preserve"> </v>
          </cell>
          <cell r="H327" t="str">
            <v xml:space="preserve"> </v>
          </cell>
          <cell r="I327">
            <v>0</v>
          </cell>
          <cell r="J327" t="str">
            <v xml:space="preserve"> </v>
          </cell>
          <cell r="K327">
            <v>0</v>
          </cell>
          <cell r="L327">
            <v>0</v>
          </cell>
          <cell r="N327">
            <v>0</v>
          </cell>
          <cell r="P327">
            <v>0</v>
          </cell>
          <cell r="Q327">
            <v>0</v>
          </cell>
          <cell r="R327">
            <v>0</v>
          </cell>
          <cell r="S327">
            <v>0</v>
          </cell>
          <cell r="T327">
            <v>0</v>
          </cell>
          <cell r="U327">
            <v>0</v>
          </cell>
          <cell r="V327">
            <v>0</v>
          </cell>
          <cell r="X327">
            <v>0</v>
          </cell>
          <cell r="AR327">
            <v>0</v>
          </cell>
          <cell r="CD327">
            <v>0</v>
          </cell>
          <cell r="CE327" t="str">
            <v>OK</v>
          </cell>
          <cell r="CF327">
            <v>0</v>
          </cell>
          <cell r="CH327">
            <v>0</v>
          </cell>
          <cell r="CJ327">
            <v>0</v>
          </cell>
          <cell r="CL327">
            <v>0</v>
          </cell>
          <cell r="CN327">
            <v>0</v>
          </cell>
          <cell r="CP327">
            <v>0</v>
          </cell>
          <cell r="CR327">
            <v>0</v>
          </cell>
          <cell r="CS327">
            <v>0</v>
          </cell>
          <cell r="CT327">
            <v>0</v>
          </cell>
          <cell r="CU327">
            <v>0</v>
          </cell>
          <cell r="CV327">
            <v>0</v>
          </cell>
          <cell r="CW327">
            <v>0</v>
          </cell>
          <cell r="CX327">
            <v>0</v>
          </cell>
          <cell r="CY327">
            <v>0</v>
          </cell>
          <cell r="CZ327">
            <v>0</v>
          </cell>
          <cell r="DA327">
            <v>0</v>
          </cell>
          <cell r="DB327">
            <v>0</v>
          </cell>
          <cell r="DC327">
            <v>0</v>
          </cell>
          <cell r="DD327">
            <v>0</v>
          </cell>
          <cell r="DE327">
            <v>0</v>
          </cell>
          <cell r="DF327">
            <v>0</v>
          </cell>
          <cell r="DG327">
            <v>0</v>
          </cell>
          <cell r="DH327">
            <v>0</v>
          </cell>
          <cell r="DI327">
            <v>0</v>
          </cell>
          <cell r="DJ327">
            <v>0</v>
          </cell>
          <cell r="DK327">
            <v>0</v>
          </cell>
          <cell r="DL327">
            <v>0</v>
          </cell>
          <cell r="DM327">
            <v>0</v>
          </cell>
          <cell r="DN327">
            <v>0</v>
          </cell>
          <cell r="DO327">
            <v>0</v>
          </cell>
          <cell r="DP327">
            <v>0</v>
          </cell>
          <cell r="DQ327">
            <v>0</v>
          </cell>
          <cell r="DR327">
            <v>0</v>
          </cell>
          <cell r="DS327">
            <v>0</v>
          </cell>
          <cell r="DT327">
            <v>0</v>
          </cell>
          <cell r="DU327">
            <v>0</v>
          </cell>
          <cell r="DV327">
            <v>0</v>
          </cell>
          <cell r="DW327">
            <v>0</v>
          </cell>
          <cell r="DX327">
            <v>0</v>
          </cell>
          <cell r="DY327">
            <v>0</v>
          </cell>
          <cell r="DZ327">
            <v>0</v>
          </cell>
          <cell r="EA327">
            <v>0</v>
          </cell>
          <cell r="EB327">
            <v>0</v>
          </cell>
          <cell r="EC327" t="str">
            <v>OK</v>
          </cell>
          <cell r="EE327">
            <v>0</v>
          </cell>
          <cell r="EF327">
            <v>0</v>
          </cell>
        </row>
        <row r="328">
          <cell r="F328" t="str">
            <v>VO-2.17.20</v>
          </cell>
          <cell r="G328" t="str">
            <v xml:space="preserve"> </v>
          </cell>
          <cell r="H328" t="str">
            <v xml:space="preserve"> </v>
          </cell>
          <cell r="I328">
            <v>0</v>
          </cell>
          <cell r="J328" t="str">
            <v xml:space="preserve"> </v>
          </cell>
          <cell r="K328">
            <v>0</v>
          </cell>
          <cell r="L328">
            <v>0</v>
          </cell>
          <cell r="N328">
            <v>0</v>
          </cell>
          <cell r="P328">
            <v>0</v>
          </cell>
          <cell r="Q328">
            <v>0</v>
          </cell>
          <cell r="R328">
            <v>0</v>
          </cell>
          <cell r="S328">
            <v>0</v>
          </cell>
          <cell r="T328">
            <v>0</v>
          </cell>
          <cell r="U328">
            <v>0</v>
          </cell>
          <cell r="V328">
            <v>0</v>
          </cell>
          <cell r="X328">
            <v>0</v>
          </cell>
          <cell r="AR328">
            <v>0</v>
          </cell>
          <cell r="CD328">
            <v>0</v>
          </cell>
          <cell r="CE328" t="str">
            <v>OK</v>
          </cell>
          <cell r="CF328">
            <v>0</v>
          </cell>
          <cell r="CH328">
            <v>0</v>
          </cell>
          <cell r="CJ328">
            <v>0</v>
          </cell>
          <cell r="CL328">
            <v>0</v>
          </cell>
          <cell r="CN328">
            <v>0</v>
          </cell>
          <cell r="CP328">
            <v>0</v>
          </cell>
          <cell r="CR328">
            <v>0</v>
          </cell>
          <cell r="CS328">
            <v>0</v>
          </cell>
          <cell r="CT328">
            <v>0</v>
          </cell>
          <cell r="CU328">
            <v>0</v>
          </cell>
          <cell r="CV328">
            <v>0</v>
          </cell>
          <cell r="CW328">
            <v>0</v>
          </cell>
          <cell r="CX328">
            <v>0</v>
          </cell>
          <cell r="CY328">
            <v>0</v>
          </cell>
          <cell r="CZ328">
            <v>0</v>
          </cell>
          <cell r="DA328">
            <v>0</v>
          </cell>
          <cell r="DB328">
            <v>0</v>
          </cell>
          <cell r="DC328">
            <v>0</v>
          </cell>
          <cell r="DD328">
            <v>0</v>
          </cell>
          <cell r="DE328">
            <v>0</v>
          </cell>
          <cell r="DF328">
            <v>0</v>
          </cell>
          <cell r="DG328">
            <v>0</v>
          </cell>
          <cell r="DH328">
            <v>0</v>
          </cell>
          <cell r="DI328">
            <v>0</v>
          </cell>
          <cell r="DJ328">
            <v>0</v>
          </cell>
          <cell r="DK328">
            <v>0</v>
          </cell>
          <cell r="DL328">
            <v>0</v>
          </cell>
          <cell r="DM328">
            <v>0</v>
          </cell>
          <cell r="DN328">
            <v>0</v>
          </cell>
          <cell r="DO328">
            <v>0</v>
          </cell>
          <cell r="DP328">
            <v>0</v>
          </cell>
          <cell r="DQ328">
            <v>0</v>
          </cell>
          <cell r="DR328">
            <v>0</v>
          </cell>
          <cell r="DS328">
            <v>0</v>
          </cell>
          <cell r="DT328">
            <v>0</v>
          </cell>
          <cell r="DU328">
            <v>0</v>
          </cell>
          <cell r="DV328">
            <v>0</v>
          </cell>
          <cell r="DW328">
            <v>0</v>
          </cell>
          <cell r="DX328">
            <v>0</v>
          </cell>
          <cell r="DY328">
            <v>0</v>
          </cell>
          <cell r="DZ328">
            <v>0</v>
          </cell>
          <cell r="EA328">
            <v>0</v>
          </cell>
          <cell r="EB328">
            <v>0</v>
          </cell>
          <cell r="EC328" t="str">
            <v>OK</v>
          </cell>
          <cell r="EE328">
            <v>0</v>
          </cell>
          <cell r="EF328">
            <v>0</v>
          </cell>
        </row>
        <row r="329">
          <cell r="F329" t="str">
            <v>VO-2.17.21</v>
          </cell>
          <cell r="G329" t="str">
            <v xml:space="preserve"> </v>
          </cell>
          <cell r="H329" t="str">
            <v xml:space="preserve"> </v>
          </cell>
          <cell r="I329">
            <v>0</v>
          </cell>
          <cell r="J329" t="str">
            <v xml:space="preserve"> </v>
          </cell>
          <cell r="K329">
            <v>0</v>
          </cell>
          <cell r="L329">
            <v>0</v>
          </cell>
          <cell r="N329">
            <v>0</v>
          </cell>
          <cell r="P329">
            <v>0</v>
          </cell>
          <cell r="Q329">
            <v>0</v>
          </cell>
          <cell r="R329">
            <v>0</v>
          </cell>
          <cell r="S329">
            <v>0</v>
          </cell>
          <cell r="T329">
            <v>0</v>
          </cell>
          <cell r="U329">
            <v>0</v>
          </cell>
          <cell r="V329">
            <v>0</v>
          </cell>
          <cell r="X329">
            <v>0</v>
          </cell>
          <cell r="AR329">
            <v>0</v>
          </cell>
          <cell r="CD329">
            <v>0</v>
          </cell>
          <cell r="CE329" t="str">
            <v>OK</v>
          </cell>
          <cell r="CF329">
            <v>0</v>
          </cell>
          <cell r="CH329">
            <v>0</v>
          </cell>
          <cell r="CJ329">
            <v>0</v>
          </cell>
          <cell r="CL329">
            <v>0</v>
          </cell>
          <cell r="CN329">
            <v>0</v>
          </cell>
          <cell r="CP329">
            <v>0</v>
          </cell>
          <cell r="CR329">
            <v>0</v>
          </cell>
          <cell r="CS329">
            <v>0</v>
          </cell>
          <cell r="CT329">
            <v>0</v>
          </cell>
          <cell r="CU329">
            <v>0</v>
          </cell>
          <cell r="CV329">
            <v>0</v>
          </cell>
          <cell r="CW329">
            <v>0</v>
          </cell>
          <cell r="CX329">
            <v>0</v>
          </cell>
          <cell r="CY329">
            <v>0</v>
          </cell>
          <cell r="CZ329">
            <v>0</v>
          </cell>
          <cell r="DA329">
            <v>0</v>
          </cell>
          <cell r="DB329">
            <v>0</v>
          </cell>
          <cell r="DC329">
            <v>0</v>
          </cell>
          <cell r="DD329">
            <v>0</v>
          </cell>
          <cell r="DE329">
            <v>0</v>
          </cell>
          <cell r="DF329">
            <v>0</v>
          </cell>
          <cell r="DG329">
            <v>0</v>
          </cell>
          <cell r="DH329">
            <v>0</v>
          </cell>
          <cell r="DI329">
            <v>0</v>
          </cell>
          <cell r="DJ329">
            <v>0</v>
          </cell>
          <cell r="DK329">
            <v>0</v>
          </cell>
          <cell r="DL329">
            <v>0</v>
          </cell>
          <cell r="DM329">
            <v>0</v>
          </cell>
          <cell r="DN329">
            <v>0</v>
          </cell>
          <cell r="DO329">
            <v>0</v>
          </cell>
          <cell r="DP329">
            <v>0</v>
          </cell>
          <cell r="DQ329">
            <v>0</v>
          </cell>
          <cell r="DR329">
            <v>0</v>
          </cell>
          <cell r="DS329">
            <v>0</v>
          </cell>
          <cell r="DT329">
            <v>0</v>
          </cell>
          <cell r="DU329">
            <v>0</v>
          </cell>
          <cell r="DV329">
            <v>0</v>
          </cell>
          <cell r="DW329">
            <v>0</v>
          </cell>
          <cell r="DX329">
            <v>0</v>
          </cell>
          <cell r="DY329">
            <v>0</v>
          </cell>
          <cell r="DZ329">
            <v>0</v>
          </cell>
          <cell r="EA329">
            <v>0</v>
          </cell>
          <cell r="EB329">
            <v>0</v>
          </cell>
          <cell r="EC329" t="str">
            <v>OK</v>
          </cell>
          <cell r="EE329">
            <v>0</v>
          </cell>
          <cell r="EF329">
            <v>0</v>
          </cell>
        </row>
        <row r="330">
          <cell r="G330" t="str">
            <v xml:space="preserve"> </v>
          </cell>
          <cell r="H330" t="str">
            <v xml:space="preserve"> </v>
          </cell>
          <cell r="I330">
            <v>0</v>
          </cell>
          <cell r="J330" t="str">
            <v xml:space="preserve"> </v>
          </cell>
          <cell r="K330">
            <v>0</v>
          </cell>
          <cell r="L330">
            <v>0</v>
          </cell>
          <cell r="N330">
            <v>0</v>
          </cell>
          <cell r="P330">
            <v>0</v>
          </cell>
          <cell r="Q330">
            <v>0</v>
          </cell>
          <cell r="R330">
            <v>0</v>
          </cell>
          <cell r="S330">
            <v>0</v>
          </cell>
          <cell r="T330">
            <v>0</v>
          </cell>
          <cell r="U330">
            <v>0</v>
          </cell>
          <cell r="V330">
            <v>0</v>
          </cell>
          <cell r="X330">
            <v>0</v>
          </cell>
          <cell r="AR330">
            <v>0</v>
          </cell>
          <cell r="CD330">
            <v>0</v>
          </cell>
          <cell r="CE330" t="str">
            <v>OK</v>
          </cell>
          <cell r="CF330">
            <v>0</v>
          </cell>
          <cell r="CH330">
            <v>0</v>
          </cell>
          <cell r="CJ330">
            <v>0</v>
          </cell>
          <cell r="CL330">
            <v>0</v>
          </cell>
          <cell r="CN330">
            <v>0</v>
          </cell>
          <cell r="CP330">
            <v>0</v>
          </cell>
          <cell r="CR330">
            <v>0</v>
          </cell>
          <cell r="CS330">
            <v>0</v>
          </cell>
          <cell r="CT330">
            <v>0</v>
          </cell>
          <cell r="CU330">
            <v>0</v>
          </cell>
          <cell r="CV330">
            <v>0</v>
          </cell>
          <cell r="CW330">
            <v>0</v>
          </cell>
          <cell r="CX330">
            <v>0</v>
          </cell>
          <cell r="CY330">
            <v>0</v>
          </cell>
          <cell r="CZ330">
            <v>0</v>
          </cell>
          <cell r="DA330">
            <v>0</v>
          </cell>
          <cell r="DB330">
            <v>0</v>
          </cell>
          <cell r="DC330">
            <v>0</v>
          </cell>
          <cell r="DD330">
            <v>0</v>
          </cell>
          <cell r="DE330">
            <v>0</v>
          </cell>
          <cell r="DF330">
            <v>0</v>
          </cell>
          <cell r="DG330">
            <v>0</v>
          </cell>
          <cell r="DH330">
            <v>0</v>
          </cell>
          <cell r="DI330">
            <v>0</v>
          </cell>
          <cell r="DJ330">
            <v>0</v>
          </cell>
          <cell r="DK330">
            <v>0</v>
          </cell>
          <cell r="DL330">
            <v>0</v>
          </cell>
          <cell r="DM330">
            <v>0</v>
          </cell>
          <cell r="DN330">
            <v>0</v>
          </cell>
          <cell r="DO330">
            <v>0</v>
          </cell>
          <cell r="DP330">
            <v>0</v>
          </cell>
          <cell r="DQ330">
            <v>0</v>
          </cell>
          <cell r="DR330">
            <v>0</v>
          </cell>
          <cell r="DS330">
            <v>0</v>
          </cell>
          <cell r="DT330">
            <v>0</v>
          </cell>
          <cell r="DU330">
            <v>0</v>
          </cell>
          <cell r="DV330">
            <v>0</v>
          </cell>
          <cell r="DW330">
            <v>0</v>
          </cell>
          <cell r="DX330">
            <v>0</v>
          </cell>
          <cell r="DY330">
            <v>0</v>
          </cell>
          <cell r="DZ330">
            <v>0</v>
          </cell>
          <cell r="EA330">
            <v>0</v>
          </cell>
          <cell r="EB330">
            <v>0</v>
          </cell>
          <cell r="EC330" t="str">
            <v>OK</v>
          </cell>
          <cell r="EE330">
            <v>0</v>
          </cell>
          <cell r="EF330">
            <v>0</v>
          </cell>
        </row>
        <row r="331">
          <cell r="EC331" t="str">
            <v>OK</v>
          </cell>
        </row>
        <row r="332">
          <cell r="F332" t="str">
            <v>2.26.</v>
          </cell>
          <cell r="G332" t="str">
            <v>San lấp mặt bằng</v>
          </cell>
          <cell r="K332">
            <v>990067200</v>
          </cell>
          <cell r="L332">
            <v>3465</v>
          </cell>
          <cell r="N332">
            <v>693000000</v>
          </cell>
          <cell r="P332">
            <v>0</v>
          </cell>
          <cell r="Q332">
            <v>0</v>
          </cell>
          <cell r="R332">
            <v>0</v>
          </cell>
          <cell r="S332">
            <v>3465</v>
          </cell>
          <cell r="T332">
            <v>693000000</v>
          </cell>
          <cell r="V332">
            <v>3465</v>
          </cell>
          <cell r="X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U332">
            <v>3464.45</v>
          </cell>
          <cell r="AV332">
            <v>0</v>
          </cell>
          <cell r="AW332">
            <v>0</v>
          </cell>
          <cell r="AX332">
            <v>202.32</v>
          </cell>
          <cell r="AY332">
            <v>0</v>
          </cell>
          <cell r="BA332">
            <v>0</v>
          </cell>
          <cell r="BB332">
            <v>0</v>
          </cell>
          <cell r="BC332">
            <v>0</v>
          </cell>
          <cell r="BD332">
            <v>0</v>
          </cell>
          <cell r="BE332">
            <v>0</v>
          </cell>
          <cell r="BG332">
            <v>0</v>
          </cell>
          <cell r="BH332">
            <v>0</v>
          </cell>
          <cell r="BI332">
            <v>0</v>
          </cell>
          <cell r="BJ332">
            <v>0</v>
          </cell>
          <cell r="BK332">
            <v>0</v>
          </cell>
          <cell r="BM332">
            <v>0</v>
          </cell>
          <cell r="BN332">
            <v>0</v>
          </cell>
          <cell r="BO332">
            <v>0</v>
          </cell>
          <cell r="BP332">
            <v>0</v>
          </cell>
          <cell r="BQ332">
            <v>0</v>
          </cell>
          <cell r="BS332">
            <v>0</v>
          </cell>
          <cell r="BT332">
            <v>0</v>
          </cell>
          <cell r="BU332">
            <v>0</v>
          </cell>
          <cell r="BV332">
            <v>0</v>
          </cell>
          <cell r="BW332">
            <v>0</v>
          </cell>
          <cell r="BY332">
            <v>0</v>
          </cell>
          <cell r="BZ332">
            <v>0</v>
          </cell>
          <cell r="CA332">
            <v>0</v>
          </cell>
          <cell r="CB332">
            <v>0</v>
          </cell>
          <cell r="CC332">
            <v>0</v>
          </cell>
          <cell r="CD332">
            <v>3666.77</v>
          </cell>
          <cell r="CE332">
            <v>0</v>
          </cell>
          <cell r="CF332">
            <v>0</v>
          </cell>
          <cell r="CH332">
            <v>0</v>
          </cell>
          <cell r="CJ332">
            <v>0</v>
          </cell>
          <cell r="CL332">
            <v>0</v>
          </cell>
          <cell r="CN332">
            <v>0</v>
          </cell>
          <cell r="CP332">
            <v>0</v>
          </cell>
          <cell r="CR332">
            <v>0</v>
          </cell>
          <cell r="CS332">
            <v>0</v>
          </cell>
          <cell r="CT332">
            <v>0</v>
          </cell>
          <cell r="CU332">
            <v>0</v>
          </cell>
          <cell r="CV332">
            <v>0</v>
          </cell>
          <cell r="CW332">
            <v>0</v>
          </cell>
          <cell r="CX332">
            <v>0</v>
          </cell>
          <cell r="CY332">
            <v>0</v>
          </cell>
          <cell r="CZ332">
            <v>0</v>
          </cell>
          <cell r="DA332">
            <v>0</v>
          </cell>
          <cell r="DB332">
            <v>0</v>
          </cell>
          <cell r="DC332">
            <v>0</v>
          </cell>
          <cell r="DD332">
            <v>0</v>
          </cell>
          <cell r="DE332">
            <v>0</v>
          </cell>
          <cell r="DF332">
            <v>0</v>
          </cell>
          <cell r="DG332">
            <v>0</v>
          </cell>
          <cell r="DH332">
            <v>0</v>
          </cell>
          <cell r="DI332">
            <v>0</v>
          </cell>
          <cell r="DJ332">
            <v>0</v>
          </cell>
          <cell r="DK332">
            <v>0</v>
          </cell>
          <cell r="DL332">
            <v>0</v>
          </cell>
          <cell r="DM332">
            <v>0</v>
          </cell>
          <cell r="DN332">
            <v>0</v>
          </cell>
          <cell r="DO332">
            <v>0</v>
          </cell>
          <cell r="DP332">
            <v>0</v>
          </cell>
          <cell r="DQ332">
            <v>0</v>
          </cell>
          <cell r="DR332">
            <v>0</v>
          </cell>
          <cell r="DS332">
            <v>0</v>
          </cell>
          <cell r="DT332">
            <v>0</v>
          </cell>
          <cell r="DU332">
            <v>0</v>
          </cell>
          <cell r="DV332">
            <v>0</v>
          </cell>
          <cell r="DW332">
            <v>0</v>
          </cell>
          <cell r="DX332">
            <v>0</v>
          </cell>
          <cell r="DY332">
            <v>0</v>
          </cell>
          <cell r="DZ332">
            <v>0</v>
          </cell>
          <cell r="EA332">
            <v>0</v>
          </cell>
          <cell r="EB332">
            <v>0</v>
          </cell>
          <cell r="EC332" t="str">
            <v>OK</v>
          </cell>
          <cell r="EE332">
            <v>-201.76999999999981</v>
          </cell>
          <cell r="EF332">
            <v>693000000</v>
          </cell>
        </row>
        <row r="333">
          <cell r="F333" t="str">
            <v>2.26.01</v>
          </cell>
          <cell r="G333" t="str">
            <v>San lấp cát  回填砂</v>
          </cell>
          <cell r="H333" t="str">
            <v>m3</v>
          </cell>
          <cell r="I333">
            <v>4531.2</v>
          </cell>
          <cell r="J333">
            <v>218500</v>
          </cell>
          <cell r="K333">
            <v>990067200</v>
          </cell>
          <cell r="L333">
            <v>3465</v>
          </cell>
          <cell r="M333">
            <v>200000</v>
          </cell>
          <cell r="N333">
            <v>693000000</v>
          </cell>
          <cell r="P333">
            <v>0</v>
          </cell>
          <cell r="Q333">
            <v>0</v>
          </cell>
          <cell r="R333">
            <v>0</v>
          </cell>
          <cell r="S333">
            <v>3465</v>
          </cell>
          <cell r="T333">
            <v>693000000</v>
          </cell>
          <cell r="U333">
            <v>1</v>
          </cell>
          <cell r="V333">
            <v>3465</v>
          </cell>
          <cell r="X333">
            <v>0</v>
          </cell>
          <cell r="AR333">
            <v>0</v>
          </cell>
          <cell r="AU333">
            <v>3464.45</v>
          </cell>
          <cell r="CD333">
            <v>3464.45</v>
          </cell>
          <cell r="CE333" t="str">
            <v>OK</v>
          </cell>
          <cell r="CF333">
            <v>0</v>
          </cell>
          <cell r="CH333">
            <v>0</v>
          </cell>
          <cell r="CJ333">
            <v>0</v>
          </cell>
          <cell r="CL333">
            <v>0</v>
          </cell>
          <cell r="CN333">
            <v>0</v>
          </cell>
          <cell r="CP333">
            <v>0</v>
          </cell>
          <cell r="CR333">
            <v>0</v>
          </cell>
          <cell r="CS333">
            <v>0</v>
          </cell>
          <cell r="CT333">
            <v>0</v>
          </cell>
          <cell r="CU333">
            <v>0</v>
          </cell>
          <cell r="CV333">
            <v>0</v>
          </cell>
          <cell r="CW333">
            <v>0</v>
          </cell>
          <cell r="CX333">
            <v>0</v>
          </cell>
          <cell r="CY333">
            <v>0</v>
          </cell>
          <cell r="CZ333">
            <v>0</v>
          </cell>
          <cell r="DA333">
            <v>0</v>
          </cell>
          <cell r="DB333">
            <v>0</v>
          </cell>
          <cell r="DC333">
            <v>0</v>
          </cell>
          <cell r="DD333">
            <v>0</v>
          </cell>
          <cell r="DE333">
            <v>0</v>
          </cell>
          <cell r="DF333">
            <v>0</v>
          </cell>
          <cell r="DG333">
            <v>0</v>
          </cell>
          <cell r="DH333">
            <v>0</v>
          </cell>
          <cell r="DI333">
            <v>0</v>
          </cell>
          <cell r="DJ333">
            <v>0</v>
          </cell>
          <cell r="DK333">
            <v>0</v>
          </cell>
          <cell r="DL333">
            <v>0</v>
          </cell>
          <cell r="DM333">
            <v>0</v>
          </cell>
          <cell r="DN333">
            <v>0</v>
          </cell>
          <cell r="DO333">
            <v>0</v>
          </cell>
          <cell r="DP333">
            <v>0</v>
          </cell>
          <cell r="DQ333">
            <v>0</v>
          </cell>
          <cell r="DR333">
            <v>0</v>
          </cell>
          <cell r="DS333">
            <v>0</v>
          </cell>
          <cell r="DT333">
            <v>0</v>
          </cell>
          <cell r="DU333">
            <v>0</v>
          </cell>
          <cell r="DV333">
            <v>0</v>
          </cell>
          <cell r="DW333">
            <v>0</v>
          </cell>
          <cell r="DX333">
            <v>0</v>
          </cell>
          <cell r="DY333">
            <v>0</v>
          </cell>
          <cell r="DZ333">
            <v>0</v>
          </cell>
          <cell r="EA333">
            <v>0</v>
          </cell>
          <cell r="EB333">
            <v>0</v>
          </cell>
          <cell r="EC333" t="str">
            <v>OK</v>
          </cell>
          <cell r="EE333">
            <v>0.5500000000001819</v>
          </cell>
          <cell r="EF333">
            <v>693000000</v>
          </cell>
        </row>
        <row r="334">
          <cell r="F334" t="str">
            <v>VO-2.26.01</v>
          </cell>
          <cell r="G334" t="str">
            <v xml:space="preserve"> </v>
          </cell>
          <cell r="H334" t="str">
            <v xml:space="preserve"> </v>
          </cell>
          <cell r="I334">
            <v>0</v>
          </cell>
          <cell r="J334" t="str">
            <v xml:space="preserve"> </v>
          </cell>
          <cell r="K334">
            <v>0</v>
          </cell>
          <cell r="L334">
            <v>0</v>
          </cell>
          <cell r="M334">
            <v>200000</v>
          </cell>
          <cell r="N334">
            <v>0</v>
          </cell>
          <cell r="P334">
            <v>0</v>
          </cell>
          <cell r="Q334">
            <v>0</v>
          </cell>
          <cell r="R334">
            <v>0</v>
          </cell>
          <cell r="S334">
            <v>0</v>
          </cell>
          <cell r="T334">
            <v>0</v>
          </cell>
          <cell r="U334">
            <v>0</v>
          </cell>
          <cell r="V334">
            <v>0</v>
          </cell>
          <cell r="X334">
            <v>0</v>
          </cell>
          <cell r="AR334">
            <v>0</v>
          </cell>
          <cell r="AX334">
            <v>202.32</v>
          </cell>
          <cell r="CD334">
            <v>202.32</v>
          </cell>
          <cell r="CE334" t="str">
            <v>Failse</v>
          </cell>
          <cell r="CF334">
            <v>0</v>
          </cell>
          <cell r="CH334">
            <v>0</v>
          </cell>
          <cell r="CJ334">
            <v>0</v>
          </cell>
          <cell r="CL334">
            <v>0</v>
          </cell>
          <cell r="CN334">
            <v>0</v>
          </cell>
          <cell r="CP334">
            <v>0</v>
          </cell>
          <cell r="CR334">
            <v>0</v>
          </cell>
          <cell r="CS334">
            <v>0</v>
          </cell>
          <cell r="CT334">
            <v>0</v>
          </cell>
          <cell r="CU334">
            <v>0</v>
          </cell>
          <cell r="CV334">
            <v>0</v>
          </cell>
          <cell r="CW334">
            <v>0</v>
          </cell>
          <cell r="CX334">
            <v>0</v>
          </cell>
          <cell r="CY334">
            <v>0</v>
          </cell>
          <cell r="CZ334">
            <v>0</v>
          </cell>
          <cell r="DA334">
            <v>0</v>
          </cell>
          <cell r="DB334">
            <v>0</v>
          </cell>
          <cell r="DC334">
            <v>0</v>
          </cell>
          <cell r="DD334">
            <v>0</v>
          </cell>
          <cell r="DE334">
            <v>0</v>
          </cell>
          <cell r="DF334">
            <v>0</v>
          </cell>
          <cell r="DG334">
            <v>0</v>
          </cell>
          <cell r="DH334">
            <v>0</v>
          </cell>
          <cell r="DI334">
            <v>0</v>
          </cell>
          <cell r="DJ334">
            <v>0</v>
          </cell>
          <cell r="DK334">
            <v>0</v>
          </cell>
          <cell r="DL334">
            <v>0</v>
          </cell>
          <cell r="DM334">
            <v>0</v>
          </cell>
          <cell r="DN334">
            <v>0</v>
          </cell>
          <cell r="DO334">
            <v>0</v>
          </cell>
          <cell r="DP334">
            <v>0</v>
          </cell>
          <cell r="DQ334">
            <v>0</v>
          </cell>
          <cell r="DR334">
            <v>0</v>
          </cell>
          <cell r="DS334">
            <v>0</v>
          </cell>
          <cell r="DT334">
            <v>0</v>
          </cell>
          <cell r="DU334">
            <v>0</v>
          </cell>
          <cell r="DV334">
            <v>0</v>
          </cell>
          <cell r="DW334">
            <v>0</v>
          </cell>
          <cell r="DX334">
            <v>0</v>
          </cell>
          <cell r="DY334">
            <v>0</v>
          </cell>
          <cell r="DZ334">
            <v>0</v>
          </cell>
          <cell r="EA334">
            <v>0</v>
          </cell>
          <cell r="EB334">
            <v>0</v>
          </cell>
          <cell r="EC334" t="str">
            <v>OK</v>
          </cell>
          <cell r="EE334">
            <v>-202.32</v>
          </cell>
          <cell r="EF334">
            <v>0</v>
          </cell>
        </row>
        <row r="335">
          <cell r="F335" t="str">
            <v>VO-2.26.02</v>
          </cell>
          <cell r="G335" t="str">
            <v xml:space="preserve"> </v>
          </cell>
          <cell r="H335" t="str">
            <v xml:space="preserve"> </v>
          </cell>
          <cell r="I335">
            <v>0</v>
          </cell>
          <cell r="J335" t="str">
            <v xml:space="preserve"> </v>
          </cell>
          <cell r="K335">
            <v>0</v>
          </cell>
          <cell r="L335">
            <v>0</v>
          </cell>
          <cell r="M335">
            <v>200000</v>
          </cell>
          <cell r="N335">
            <v>0</v>
          </cell>
          <cell r="P335">
            <v>0</v>
          </cell>
          <cell r="Q335">
            <v>0</v>
          </cell>
          <cell r="R335">
            <v>0</v>
          </cell>
          <cell r="S335">
            <v>0</v>
          </cell>
          <cell r="T335">
            <v>0</v>
          </cell>
          <cell r="U335">
            <v>0</v>
          </cell>
          <cell r="V335">
            <v>0</v>
          </cell>
          <cell r="X335">
            <v>0</v>
          </cell>
          <cell r="AR335">
            <v>0</v>
          </cell>
          <cell r="CD335">
            <v>0</v>
          </cell>
          <cell r="CE335" t="str">
            <v>OK</v>
          </cell>
          <cell r="CF335">
            <v>0</v>
          </cell>
          <cell r="CH335">
            <v>0</v>
          </cell>
          <cell r="CJ335">
            <v>0</v>
          </cell>
          <cell r="CL335">
            <v>0</v>
          </cell>
          <cell r="CN335">
            <v>0</v>
          </cell>
          <cell r="CP335">
            <v>0</v>
          </cell>
          <cell r="CR335">
            <v>0</v>
          </cell>
          <cell r="CS335">
            <v>0</v>
          </cell>
          <cell r="CT335">
            <v>0</v>
          </cell>
          <cell r="CU335">
            <v>0</v>
          </cell>
          <cell r="CV335">
            <v>0</v>
          </cell>
          <cell r="CW335">
            <v>0</v>
          </cell>
          <cell r="CX335">
            <v>0</v>
          </cell>
          <cell r="CY335">
            <v>0</v>
          </cell>
          <cell r="CZ335">
            <v>0</v>
          </cell>
          <cell r="DA335">
            <v>0</v>
          </cell>
          <cell r="DB335">
            <v>0</v>
          </cell>
          <cell r="DC335">
            <v>0</v>
          </cell>
          <cell r="DD335">
            <v>0</v>
          </cell>
          <cell r="DE335">
            <v>0</v>
          </cell>
          <cell r="DF335">
            <v>0</v>
          </cell>
          <cell r="DG335">
            <v>0</v>
          </cell>
          <cell r="DH335">
            <v>0</v>
          </cell>
          <cell r="DI335">
            <v>0</v>
          </cell>
          <cell r="DJ335">
            <v>0</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v>
          </cell>
          <cell r="EC335" t="str">
            <v>OK</v>
          </cell>
          <cell r="EE335">
            <v>0</v>
          </cell>
          <cell r="EF335">
            <v>0</v>
          </cell>
        </row>
        <row r="336">
          <cell r="F336" t="str">
            <v>VO-2.26.03</v>
          </cell>
          <cell r="G336" t="str">
            <v xml:space="preserve"> </v>
          </cell>
          <cell r="H336" t="str">
            <v xml:space="preserve"> </v>
          </cell>
          <cell r="I336">
            <v>0</v>
          </cell>
          <cell r="J336" t="str">
            <v xml:space="preserve"> </v>
          </cell>
          <cell r="K336">
            <v>0</v>
          </cell>
          <cell r="L336">
            <v>0</v>
          </cell>
          <cell r="M336">
            <v>200000</v>
          </cell>
          <cell r="N336">
            <v>0</v>
          </cell>
          <cell r="P336">
            <v>0</v>
          </cell>
          <cell r="Q336">
            <v>0</v>
          </cell>
          <cell r="R336">
            <v>0</v>
          </cell>
          <cell r="S336">
            <v>0</v>
          </cell>
          <cell r="T336">
            <v>0</v>
          </cell>
          <cell r="U336">
            <v>0</v>
          </cell>
          <cell r="V336">
            <v>0</v>
          </cell>
          <cell r="X336">
            <v>0</v>
          </cell>
          <cell r="AR336">
            <v>0</v>
          </cell>
          <cell r="CD336">
            <v>0</v>
          </cell>
          <cell r="CE336" t="str">
            <v>OK</v>
          </cell>
          <cell r="CF336">
            <v>0</v>
          </cell>
          <cell r="CH336">
            <v>0</v>
          </cell>
          <cell r="CJ336">
            <v>0</v>
          </cell>
          <cell r="CL336">
            <v>0</v>
          </cell>
          <cell r="CN336">
            <v>0</v>
          </cell>
          <cell r="CP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t="str">
            <v>OK</v>
          </cell>
          <cell r="EE336">
            <v>0</v>
          </cell>
          <cell r="EF336">
            <v>0</v>
          </cell>
        </row>
        <row r="337">
          <cell r="F337" t="str">
            <v>VO-2.26.04</v>
          </cell>
          <cell r="G337" t="str">
            <v xml:space="preserve"> </v>
          </cell>
          <cell r="H337" t="str">
            <v xml:space="preserve"> </v>
          </cell>
          <cell r="I337">
            <v>0</v>
          </cell>
          <cell r="J337" t="str">
            <v xml:space="preserve"> </v>
          </cell>
          <cell r="K337">
            <v>0</v>
          </cell>
          <cell r="L337">
            <v>0</v>
          </cell>
          <cell r="M337">
            <v>200000</v>
          </cell>
          <cell r="N337">
            <v>0</v>
          </cell>
          <cell r="P337">
            <v>0</v>
          </cell>
          <cell r="Q337">
            <v>0</v>
          </cell>
          <cell r="R337">
            <v>0</v>
          </cell>
          <cell r="S337">
            <v>0</v>
          </cell>
          <cell r="T337">
            <v>0</v>
          </cell>
          <cell r="U337">
            <v>0</v>
          </cell>
          <cell r="V337">
            <v>0</v>
          </cell>
          <cell r="X337">
            <v>0</v>
          </cell>
          <cell r="AR337">
            <v>0</v>
          </cell>
          <cell r="CD337">
            <v>0</v>
          </cell>
          <cell r="CE337" t="str">
            <v>OK</v>
          </cell>
          <cell r="CF337">
            <v>0</v>
          </cell>
          <cell r="CH337">
            <v>0</v>
          </cell>
          <cell r="CJ337">
            <v>0</v>
          </cell>
          <cell r="CL337">
            <v>0</v>
          </cell>
          <cell r="CN337">
            <v>0</v>
          </cell>
          <cell r="CP337">
            <v>0</v>
          </cell>
          <cell r="CR337">
            <v>0</v>
          </cell>
          <cell r="CS337">
            <v>0</v>
          </cell>
          <cell r="CT337">
            <v>0</v>
          </cell>
          <cell r="CU337">
            <v>0</v>
          </cell>
          <cell r="CV337">
            <v>0</v>
          </cell>
          <cell r="CW337">
            <v>0</v>
          </cell>
          <cell r="CX337">
            <v>0</v>
          </cell>
          <cell r="CY337">
            <v>0</v>
          </cell>
          <cell r="CZ337">
            <v>0</v>
          </cell>
          <cell r="DA337">
            <v>0</v>
          </cell>
          <cell r="DB337">
            <v>0</v>
          </cell>
          <cell r="DC337">
            <v>0</v>
          </cell>
          <cell r="DD337">
            <v>0</v>
          </cell>
          <cell r="DE337">
            <v>0</v>
          </cell>
          <cell r="DF337">
            <v>0</v>
          </cell>
          <cell r="DG337">
            <v>0</v>
          </cell>
          <cell r="DH337">
            <v>0</v>
          </cell>
          <cell r="DI337">
            <v>0</v>
          </cell>
          <cell r="DJ337">
            <v>0</v>
          </cell>
          <cell r="DK337">
            <v>0</v>
          </cell>
          <cell r="DL337">
            <v>0</v>
          </cell>
          <cell r="DM337">
            <v>0</v>
          </cell>
          <cell r="DN337">
            <v>0</v>
          </cell>
          <cell r="DO337">
            <v>0</v>
          </cell>
          <cell r="DP337">
            <v>0</v>
          </cell>
          <cell r="DQ337">
            <v>0</v>
          </cell>
          <cell r="DR337">
            <v>0</v>
          </cell>
          <cell r="DS337">
            <v>0</v>
          </cell>
          <cell r="DT337">
            <v>0</v>
          </cell>
          <cell r="DU337">
            <v>0</v>
          </cell>
          <cell r="DV337">
            <v>0</v>
          </cell>
          <cell r="DW337">
            <v>0</v>
          </cell>
          <cell r="DX337">
            <v>0</v>
          </cell>
          <cell r="DY337">
            <v>0</v>
          </cell>
          <cell r="DZ337">
            <v>0</v>
          </cell>
          <cell r="EA337">
            <v>0</v>
          </cell>
          <cell r="EB337">
            <v>0</v>
          </cell>
          <cell r="EC337" t="str">
            <v>OK</v>
          </cell>
          <cell r="EE337">
            <v>0</v>
          </cell>
          <cell r="EF337">
            <v>0</v>
          </cell>
        </row>
        <row r="338">
          <cell r="F338" t="str">
            <v>VO-2.26.05</v>
          </cell>
          <cell r="G338" t="str">
            <v xml:space="preserve"> </v>
          </cell>
          <cell r="H338" t="str">
            <v xml:space="preserve"> </v>
          </cell>
          <cell r="I338">
            <v>0</v>
          </cell>
          <cell r="J338" t="str">
            <v xml:space="preserve"> </v>
          </cell>
          <cell r="K338">
            <v>0</v>
          </cell>
          <cell r="L338">
            <v>0</v>
          </cell>
          <cell r="M338">
            <v>200000</v>
          </cell>
          <cell r="N338">
            <v>0</v>
          </cell>
          <cell r="P338">
            <v>0</v>
          </cell>
          <cell r="Q338">
            <v>0</v>
          </cell>
          <cell r="R338">
            <v>0</v>
          </cell>
          <cell r="S338">
            <v>0</v>
          </cell>
          <cell r="T338">
            <v>0</v>
          </cell>
          <cell r="U338">
            <v>0</v>
          </cell>
          <cell r="V338">
            <v>0</v>
          </cell>
          <cell r="X338">
            <v>0</v>
          </cell>
          <cell r="AR338">
            <v>0</v>
          </cell>
          <cell r="CD338">
            <v>0</v>
          </cell>
          <cell r="CE338" t="str">
            <v>OK</v>
          </cell>
          <cell r="CF338">
            <v>0</v>
          </cell>
          <cell r="CH338">
            <v>0</v>
          </cell>
          <cell r="CJ338">
            <v>0</v>
          </cell>
          <cell r="CL338">
            <v>0</v>
          </cell>
          <cell r="CN338">
            <v>0</v>
          </cell>
          <cell r="CP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t="str">
            <v>OK</v>
          </cell>
          <cell r="EE338">
            <v>0</v>
          </cell>
          <cell r="EF338">
            <v>0</v>
          </cell>
        </row>
        <row r="339">
          <cell r="G339" t="str">
            <v xml:space="preserve"> </v>
          </cell>
          <cell r="H339" t="str">
            <v xml:space="preserve"> </v>
          </cell>
          <cell r="I339">
            <v>0</v>
          </cell>
          <cell r="J339" t="str">
            <v xml:space="preserve"> </v>
          </cell>
          <cell r="K339">
            <v>0</v>
          </cell>
          <cell r="L339">
            <v>0</v>
          </cell>
          <cell r="N339">
            <v>0</v>
          </cell>
          <cell r="P339">
            <v>0</v>
          </cell>
          <cell r="Q339">
            <v>0</v>
          </cell>
          <cell r="R339">
            <v>0</v>
          </cell>
          <cell r="S339">
            <v>0</v>
          </cell>
          <cell r="T339">
            <v>0</v>
          </cell>
          <cell r="U339">
            <v>0</v>
          </cell>
          <cell r="V339">
            <v>0</v>
          </cell>
          <cell r="X339">
            <v>0</v>
          </cell>
          <cell r="AR339">
            <v>0</v>
          </cell>
          <cell r="CD339">
            <v>0</v>
          </cell>
          <cell r="CE339" t="str">
            <v>OK</v>
          </cell>
          <cell r="CF339">
            <v>0</v>
          </cell>
          <cell r="CH339">
            <v>0</v>
          </cell>
          <cell r="CJ339">
            <v>0</v>
          </cell>
          <cell r="CL339">
            <v>0</v>
          </cell>
          <cell r="CN339">
            <v>0</v>
          </cell>
          <cell r="CP339">
            <v>0</v>
          </cell>
          <cell r="CR339">
            <v>0</v>
          </cell>
          <cell r="CS339">
            <v>0</v>
          </cell>
          <cell r="CT339">
            <v>0</v>
          </cell>
          <cell r="CU339">
            <v>0</v>
          </cell>
          <cell r="CV339">
            <v>0</v>
          </cell>
          <cell r="CW339">
            <v>0</v>
          </cell>
          <cell r="CX339">
            <v>0</v>
          </cell>
          <cell r="CY339">
            <v>0</v>
          </cell>
          <cell r="CZ339">
            <v>0</v>
          </cell>
          <cell r="DA339">
            <v>0</v>
          </cell>
          <cell r="DB339">
            <v>0</v>
          </cell>
          <cell r="DC339">
            <v>0</v>
          </cell>
          <cell r="DD339">
            <v>0</v>
          </cell>
          <cell r="DE339">
            <v>0</v>
          </cell>
          <cell r="DF339">
            <v>0</v>
          </cell>
          <cell r="DG339">
            <v>0</v>
          </cell>
          <cell r="DH339">
            <v>0</v>
          </cell>
          <cell r="DI339">
            <v>0</v>
          </cell>
          <cell r="DJ339">
            <v>0</v>
          </cell>
          <cell r="DK339">
            <v>0</v>
          </cell>
          <cell r="DL339">
            <v>0</v>
          </cell>
          <cell r="DM339">
            <v>0</v>
          </cell>
          <cell r="DN339">
            <v>0</v>
          </cell>
          <cell r="DO339">
            <v>0</v>
          </cell>
          <cell r="DP339">
            <v>0</v>
          </cell>
          <cell r="DQ339">
            <v>0</v>
          </cell>
          <cell r="DR339">
            <v>0</v>
          </cell>
          <cell r="DS339">
            <v>0</v>
          </cell>
          <cell r="DT339">
            <v>0</v>
          </cell>
          <cell r="DU339">
            <v>0</v>
          </cell>
          <cell r="DV339">
            <v>0</v>
          </cell>
          <cell r="DW339">
            <v>0</v>
          </cell>
          <cell r="DX339">
            <v>0</v>
          </cell>
          <cell r="DY339">
            <v>0</v>
          </cell>
          <cell r="DZ339">
            <v>0</v>
          </cell>
          <cell r="EA339">
            <v>0</v>
          </cell>
          <cell r="EB339">
            <v>0</v>
          </cell>
          <cell r="EC339" t="str">
            <v>OK</v>
          </cell>
          <cell r="EE339">
            <v>0</v>
          </cell>
          <cell r="EF339">
            <v>0</v>
          </cell>
        </row>
        <row r="340">
          <cell r="EC340" t="str">
            <v>OK</v>
          </cell>
        </row>
        <row r="341">
          <cell r="F341" t="str">
            <v>2.31.</v>
          </cell>
          <cell r="G341" t="str">
            <v>CƠ KHÍ</v>
          </cell>
          <cell r="K341">
            <v>362294025.07744998</v>
          </cell>
          <cell r="L341">
            <v>679.54499999999996</v>
          </cell>
          <cell r="N341">
            <v>331632387.82357746</v>
          </cell>
          <cell r="P341">
            <v>0</v>
          </cell>
          <cell r="Q341">
            <v>0</v>
          </cell>
          <cell r="R341">
            <v>0</v>
          </cell>
          <cell r="S341">
            <v>679.54499999999996</v>
          </cell>
          <cell r="T341">
            <v>331632387.82357746</v>
          </cell>
          <cell r="V341">
            <v>679.54499999999996</v>
          </cell>
          <cell r="X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U341">
            <v>0</v>
          </cell>
          <cell r="AV341">
            <v>0</v>
          </cell>
          <cell r="AW341">
            <v>0</v>
          </cell>
          <cell r="AX341">
            <v>0</v>
          </cell>
          <cell r="AY341">
            <v>0</v>
          </cell>
          <cell r="BA341">
            <v>0</v>
          </cell>
          <cell r="BB341">
            <v>0</v>
          </cell>
          <cell r="BC341">
            <v>0</v>
          </cell>
          <cell r="BD341">
            <v>0</v>
          </cell>
          <cell r="BE341">
            <v>0</v>
          </cell>
          <cell r="BG341">
            <v>0</v>
          </cell>
          <cell r="BH341">
            <v>0</v>
          </cell>
          <cell r="BI341">
            <v>0</v>
          </cell>
          <cell r="BJ341">
            <v>0</v>
          </cell>
          <cell r="BK341">
            <v>0</v>
          </cell>
          <cell r="BM341">
            <v>0</v>
          </cell>
          <cell r="BN341">
            <v>0</v>
          </cell>
          <cell r="BO341">
            <v>0</v>
          </cell>
          <cell r="BP341">
            <v>0</v>
          </cell>
          <cell r="BQ341">
            <v>0</v>
          </cell>
          <cell r="BS341">
            <v>0</v>
          </cell>
          <cell r="BT341">
            <v>0</v>
          </cell>
          <cell r="BU341">
            <v>0</v>
          </cell>
          <cell r="BV341">
            <v>0</v>
          </cell>
          <cell r="BW341">
            <v>0</v>
          </cell>
          <cell r="BY341">
            <v>0</v>
          </cell>
          <cell r="BZ341">
            <v>0</v>
          </cell>
          <cell r="CA341">
            <v>0</v>
          </cell>
          <cell r="CB341">
            <v>0</v>
          </cell>
          <cell r="CC341">
            <v>0</v>
          </cell>
          <cell r="CD341">
            <v>0</v>
          </cell>
          <cell r="CE341">
            <v>0</v>
          </cell>
          <cell r="CF341">
            <v>0</v>
          </cell>
          <cell r="CH341">
            <v>0</v>
          </cell>
          <cell r="CJ341">
            <v>0</v>
          </cell>
          <cell r="CL341">
            <v>0</v>
          </cell>
          <cell r="CN341">
            <v>0</v>
          </cell>
          <cell r="CP341">
            <v>0</v>
          </cell>
          <cell r="CR341">
            <v>0</v>
          </cell>
          <cell r="CS341">
            <v>0</v>
          </cell>
          <cell r="CT341">
            <v>0</v>
          </cell>
          <cell r="CU341">
            <v>0</v>
          </cell>
          <cell r="CV341">
            <v>0</v>
          </cell>
          <cell r="CW341">
            <v>0</v>
          </cell>
          <cell r="CX341">
            <v>0</v>
          </cell>
          <cell r="CY341">
            <v>0</v>
          </cell>
          <cell r="CZ341">
            <v>0</v>
          </cell>
          <cell r="DA341">
            <v>0</v>
          </cell>
          <cell r="DB341">
            <v>0</v>
          </cell>
          <cell r="DC341">
            <v>0</v>
          </cell>
          <cell r="DD341">
            <v>0</v>
          </cell>
          <cell r="DE341">
            <v>0</v>
          </cell>
          <cell r="DF341">
            <v>0</v>
          </cell>
          <cell r="DG341">
            <v>0</v>
          </cell>
          <cell r="DH341">
            <v>0</v>
          </cell>
          <cell r="DI341">
            <v>0</v>
          </cell>
          <cell r="DJ341">
            <v>0</v>
          </cell>
          <cell r="DK341">
            <v>0</v>
          </cell>
          <cell r="DL341">
            <v>0</v>
          </cell>
          <cell r="DM341">
            <v>0</v>
          </cell>
          <cell r="DN341">
            <v>0</v>
          </cell>
          <cell r="DO341">
            <v>0</v>
          </cell>
          <cell r="DP341">
            <v>0</v>
          </cell>
          <cell r="DQ341">
            <v>0</v>
          </cell>
          <cell r="DR341">
            <v>0</v>
          </cell>
          <cell r="DS341">
            <v>0</v>
          </cell>
          <cell r="DT341">
            <v>0</v>
          </cell>
          <cell r="DU341">
            <v>0</v>
          </cell>
          <cell r="DV341">
            <v>0</v>
          </cell>
          <cell r="DW341">
            <v>0</v>
          </cell>
          <cell r="DX341">
            <v>0</v>
          </cell>
          <cell r="DY341">
            <v>0</v>
          </cell>
          <cell r="DZ341">
            <v>0</v>
          </cell>
          <cell r="EA341">
            <v>0</v>
          </cell>
          <cell r="EB341">
            <v>0</v>
          </cell>
          <cell r="EC341" t="str">
            <v>OK</v>
          </cell>
          <cell r="EE341">
            <v>679.54499999999996</v>
          </cell>
          <cell r="EF341">
            <v>331632387.82357746</v>
          </cell>
        </row>
        <row r="342">
          <cell r="F342" t="str">
            <v>2.31.01</v>
          </cell>
          <cell r="G342" t="str">
            <v>Mương thoát nước inox (dưới chân cửa vào Wc) 不锈钢排水沟（厕所门下）</v>
          </cell>
          <cell r="H342" t="str">
            <v>md</v>
          </cell>
          <cell r="I342">
            <v>12</v>
          </cell>
          <cell r="J342">
            <v>131880.00000000003</v>
          </cell>
          <cell r="K342">
            <v>1582560.0000000005</v>
          </cell>
          <cell r="L342">
            <v>12</v>
          </cell>
          <cell r="M342">
            <v>250572</v>
          </cell>
          <cell r="N342">
            <v>3006864</v>
          </cell>
          <cell r="P342">
            <v>0</v>
          </cell>
          <cell r="Q342">
            <v>0</v>
          </cell>
          <cell r="R342">
            <v>0</v>
          </cell>
          <cell r="S342">
            <v>12</v>
          </cell>
          <cell r="T342">
            <v>3006864</v>
          </cell>
          <cell r="U342">
            <v>1</v>
          </cell>
          <cell r="V342">
            <v>12</v>
          </cell>
          <cell r="X342">
            <v>0</v>
          </cell>
          <cell r="AR342">
            <v>0</v>
          </cell>
          <cell r="CD342">
            <v>0</v>
          </cell>
          <cell r="CE342" t="str">
            <v>OK</v>
          </cell>
          <cell r="CF342">
            <v>0</v>
          </cell>
          <cell r="CH342">
            <v>0</v>
          </cell>
          <cell r="CJ342">
            <v>0</v>
          </cell>
          <cell r="CL342">
            <v>0</v>
          </cell>
          <cell r="CN342">
            <v>0</v>
          </cell>
          <cell r="CP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t="str">
            <v>OK</v>
          </cell>
          <cell r="EE342">
            <v>12</v>
          </cell>
          <cell r="EF342">
            <v>3006864</v>
          </cell>
        </row>
        <row r="343">
          <cell r="F343" t="str">
            <v>2.31.02</v>
          </cell>
          <cell r="G343" t="str">
            <v>Song sắt 鐵欄杆</v>
          </cell>
          <cell r="H343" t="str">
            <v>m2</v>
          </cell>
          <cell r="I343">
            <v>501.46499999999992</v>
          </cell>
          <cell r="J343">
            <v>564318.59666666668</v>
          </cell>
          <cell r="K343">
            <v>282986025.07744998</v>
          </cell>
          <cell r="L343">
            <v>501.46499999999992</v>
          </cell>
          <cell r="M343">
            <v>536102.66683333332</v>
          </cell>
          <cell r="N343">
            <v>268836723.82357746</v>
          </cell>
          <cell r="P343">
            <v>0</v>
          </cell>
          <cell r="Q343">
            <v>0</v>
          </cell>
          <cell r="R343">
            <v>0</v>
          </cell>
          <cell r="S343">
            <v>501.46499999999992</v>
          </cell>
          <cell r="T343">
            <v>268836723.82357746</v>
          </cell>
          <cell r="U343">
            <v>1</v>
          </cell>
          <cell r="V343">
            <v>501.46499999999992</v>
          </cell>
          <cell r="X343">
            <v>0</v>
          </cell>
          <cell r="AR343">
            <v>0</v>
          </cell>
          <cell r="CD343">
            <v>0</v>
          </cell>
          <cell r="CE343" t="str">
            <v>OK</v>
          </cell>
          <cell r="CF343">
            <v>0</v>
          </cell>
          <cell r="CH343">
            <v>0</v>
          </cell>
          <cell r="CJ343">
            <v>0</v>
          </cell>
          <cell r="CL343">
            <v>0</v>
          </cell>
          <cell r="CN343">
            <v>0</v>
          </cell>
          <cell r="CP343">
            <v>0</v>
          </cell>
          <cell r="CR343">
            <v>0</v>
          </cell>
          <cell r="CS343">
            <v>0</v>
          </cell>
          <cell r="CT343">
            <v>0</v>
          </cell>
          <cell r="CU343">
            <v>0</v>
          </cell>
          <cell r="CV343">
            <v>0</v>
          </cell>
          <cell r="CW343">
            <v>0</v>
          </cell>
          <cell r="CX343">
            <v>0</v>
          </cell>
          <cell r="CY343">
            <v>0</v>
          </cell>
          <cell r="CZ343">
            <v>0</v>
          </cell>
          <cell r="DA343">
            <v>0</v>
          </cell>
          <cell r="DB343">
            <v>0</v>
          </cell>
          <cell r="DC343">
            <v>0</v>
          </cell>
          <cell r="DD343">
            <v>0</v>
          </cell>
          <cell r="DE343">
            <v>0</v>
          </cell>
          <cell r="DF343">
            <v>0</v>
          </cell>
          <cell r="DG343">
            <v>0</v>
          </cell>
          <cell r="DH343">
            <v>0</v>
          </cell>
          <cell r="DI343">
            <v>0</v>
          </cell>
          <cell r="DJ343">
            <v>0</v>
          </cell>
          <cell r="DK343">
            <v>0</v>
          </cell>
          <cell r="DL343">
            <v>0</v>
          </cell>
          <cell r="DM343">
            <v>0</v>
          </cell>
          <cell r="DN343">
            <v>0</v>
          </cell>
          <cell r="DO343">
            <v>0</v>
          </cell>
          <cell r="DP343">
            <v>0</v>
          </cell>
          <cell r="DQ343">
            <v>0</v>
          </cell>
          <cell r="DR343">
            <v>0</v>
          </cell>
          <cell r="DS343">
            <v>0</v>
          </cell>
          <cell r="DT343">
            <v>0</v>
          </cell>
          <cell r="DU343">
            <v>0</v>
          </cell>
          <cell r="DV343">
            <v>0</v>
          </cell>
          <cell r="DW343">
            <v>0</v>
          </cell>
          <cell r="DX343">
            <v>0</v>
          </cell>
          <cell r="DY343">
            <v>0</v>
          </cell>
          <cell r="DZ343">
            <v>0</v>
          </cell>
          <cell r="EA343">
            <v>0</v>
          </cell>
          <cell r="EB343">
            <v>0</v>
          </cell>
          <cell r="EC343" t="str">
            <v>OK</v>
          </cell>
          <cell r="EE343">
            <v>501.46499999999992</v>
          </cell>
          <cell r="EF343">
            <v>268836723.82357746</v>
          </cell>
        </row>
        <row r="344">
          <cell r="F344" t="str">
            <v>2.31.03</v>
          </cell>
          <cell r="G344" t="str">
            <v>CCLD lưới chắn côn trùng phía sau lam Z 不锈钢防蚊虫网</v>
          </cell>
          <cell r="H344" t="str">
            <v>m2</v>
          </cell>
          <cell r="I344">
            <v>166.08</v>
          </cell>
          <cell r="J344">
            <v>468000</v>
          </cell>
          <cell r="K344">
            <v>77725440</v>
          </cell>
          <cell r="L344">
            <v>166.08</v>
          </cell>
          <cell r="M344">
            <v>360000</v>
          </cell>
          <cell r="N344">
            <v>59788800.000000007</v>
          </cell>
          <cell r="P344">
            <v>0</v>
          </cell>
          <cell r="Q344">
            <v>0</v>
          </cell>
          <cell r="R344">
            <v>0</v>
          </cell>
          <cell r="S344">
            <v>166.08</v>
          </cell>
          <cell r="T344">
            <v>59788800.000000007</v>
          </cell>
          <cell r="U344">
            <v>1</v>
          </cell>
          <cell r="V344">
            <v>166.08</v>
          </cell>
          <cell r="X344">
            <v>0</v>
          </cell>
          <cell r="AR344">
            <v>0</v>
          </cell>
          <cell r="CD344">
            <v>0</v>
          </cell>
          <cell r="CE344" t="str">
            <v>OK</v>
          </cell>
          <cell r="CF344">
            <v>0</v>
          </cell>
          <cell r="CH344">
            <v>0</v>
          </cell>
          <cell r="CJ344">
            <v>0</v>
          </cell>
          <cell r="CL344">
            <v>0</v>
          </cell>
          <cell r="CN344">
            <v>0</v>
          </cell>
          <cell r="CP344">
            <v>0</v>
          </cell>
          <cell r="CR344">
            <v>0</v>
          </cell>
          <cell r="CS344">
            <v>0</v>
          </cell>
          <cell r="CT344">
            <v>0</v>
          </cell>
          <cell r="CU344">
            <v>0</v>
          </cell>
          <cell r="CV344">
            <v>0</v>
          </cell>
          <cell r="CW344">
            <v>0</v>
          </cell>
          <cell r="CX344">
            <v>0</v>
          </cell>
          <cell r="CY344">
            <v>0</v>
          </cell>
          <cell r="CZ344">
            <v>0</v>
          </cell>
          <cell r="DA344">
            <v>0</v>
          </cell>
          <cell r="DB344">
            <v>0</v>
          </cell>
          <cell r="DC344">
            <v>0</v>
          </cell>
          <cell r="DD344">
            <v>0</v>
          </cell>
          <cell r="DE344">
            <v>0</v>
          </cell>
          <cell r="DF344">
            <v>0</v>
          </cell>
          <cell r="DG344">
            <v>0</v>
          </cell>
          <cell r="DH344">
            <v>0</v>
          </cell>
          <cell r="DI344">
            <v>0</v>
          </cell>
          <cell r="DJ344">
            <v>0</v>
          </cell>
          <cell r="DK344">
            <v>0</v>
          </cell>
          <cell r="DL344">
            <v>0</v>
          </cell>
          <cell r="DM344">
            <v>0</v>
          </cell>
          <cell r="DN344">
            <v>0</v>
          </cell>
          <cell r="DO344">
            <v>0</v>
          </cell>
          <cell r="DP344">
            <v>0</v>
          </cell>
          <cell r="DQ344">
            <v>0</v>
          </cell>
          <cell r="DR344">
            <v>0</v>
          </cell>
          <cell r="DS344">
            <v>0</v>
          </cell>
          <cell r="DT344">
            <v>0</v>
          </cell>
          <cell r="DU344">
            <v>0</v>
          </cell>
          <cell r="DV344">
            <v>0</v>
          </cell>
          <cell r="DW344">
            <v>0</v>
          </cell>
          <cell r="DX344">
            <v>0</v>
          </cell>
          <cell r="DY344">
            <v>0</v>
          </cell>
          <cell r="DZ344">
            <v>0</v>
          </cell>
          <cell r="EA344">
            <v>0</v>
          </cell>
          <cell r="EB344">
            <v>0</v>
          </cell>
          <cell r="EC344" t="str">
            <v>OK</v>
          </cell>
          <cell r="EE344">
            <v>166.08</v>
          </cell>
          <cell r="EF344">
            <v>59788800.000000007</v>
          </cell>
        </row>
        <row r="345">
          <cell r="F345" t="str">
            <v>VO-2.31.01</v>
          </cell>
          <cell r="G345" t="str">
            <v xml:space="preserve"> </v>
          </cell>
          <cell r="H345" t="str">
            <v xml:space="preserve"> </v>
          </cell>
          <cell r="I345">
            <v>0</v>
          </cell>
          <cell r="J345" t="str">
            <v xml:space="preserve"> </v>
          </cell>
          <cell r="K345">
            <v>0</v>
          </cell>
          <cell r="L345">
            <v>0</v>
          </cell>
          <cell r="N345">
            <v>0</v>
          </cell>
          <cell r="P345">
            <v>0</v>
          </cell>
          <cell r="Q345">
            <v>0</v>
          </cell>
          <cell r="R345">
            <v>0</v>
          </cell>
          <cell r="S345">
            <v>0</v>
          </cell>
          <cell r="T345">
            <v>0</v>
          </cell>
          <cell r="U345">
            <v>0</v>
          </cell>
          <cell r="V345">
            <v>0</v>
          </cell>
          <cell r="X345">
            <v>0</v>
          </cell>
          <cell r="AR345">
            <v>0</v>
          </cell>
          <cell r="CD345">
            <v>0</v>
          </cell>
          <cell r="CE345" t="str">
            <v>OK</v>
          </cell>
          <cell r="CF345">
            <v>0</v>
          </cell>
          <cell r="CH345">
            <v>0</v>
          </cell>
          <cell r="CJ345">
            <v>0</v>
          </cell>
          <cell r="CL345">
            <v>0</v>
          </cell>
          <cell r="CN345">
            <v>0</v>
          </cell>
          <cell r="CP345">
            <v>0</v>
          </cell>
          <cell r="CR345">
            <v>0</v>
          </cell>
          <cell r="CS345">
            <v>0</v>
          </cell>
          <cell r="CT345">
            <v>0</v>
          </cell>
          <cell r="CU345">
            <v>0</v>
          </cell>
          <cell r="CV345">
            <v>0</v>
          </cell>
          <cell r="CW345">
            <v>0</v>
          </cell>
          <cell r="CX345">
            <v>0</v>
          </cell>
          <cell r="CY345">
            <v>0</v>
          </cell>
          <cell r="CZ345">
            <v>0</v>
          </cell>
          <cell r="DA345">
            <v>0</v>
          </cell>
          <cell r="DB345">
            <v>0</v>
          </cell>
          <cell r="DC345">
            <v>0</v>
          </cell>
          <cell r="DD345">
            <v>0</v>
          </cell>
          <cell r="DE345">
            <v>0</v>
          </cell>
          <cell r="DF345">
            <v>0</v>
          </cell>
          <cell r="DG345">
            <v>0</v>
          </cell>
          <cell r="DH345">
            <v>0</v>
          </cell>
          <cell r="DI345">
            <v>0</v>
          </cell>
          <cell r="DJ345">
            <v>0</v>
          </cell>
          <cell r="DK345">
            <v>0</v>
          </cell>
          <cell r="DL345">
            <v>0</v>
          </cell>
          <cell r="DM345">
            <v>0</v>
          </cell>
          <cell r="DN345">
            <v>0</v>
          </cell>
          <cell r="DO345">
            <v>0</v>
          </cell>
          <cell r="DP345">
            <v>0</v>
          </cell>
          <cell r="DQ345">
            <v>0</v>
          </cell>
          <cell r="DR345">
            <v>0</v>
          </cell>
          <cell r="DS345">
            <v>0</v>
          </cell>
          <cell r="DT345">
            <v>0</v>
          </cell>
          <cell r="DU345">
            <v>0</v>
          </cell>
          <cell r="DV345">
            <v>0</v>
          </cell>
          <cell r="DW345">
            <v>0</v>
          </cell>
          <cell r="DX345">
            <v>0</v>
          </cell>
          <cell r="DY345">
            <v>0</v>
          </cell>
          <cell r="DZ345">
            <v>0</v>
          </cell>
          <cell r="EA345">
            <v>0</v>
          </cell>
          <cell r="EB345">
            <v>0</v>
          </cell>
          <cell r="EC345" t="str">
            <v>OK</v>
          </cell>
          <cell r="EE345">
            <v>0</v>
          </cell>
          <cell r="EF345">
            <v>0</v>
          </cell>
        </row>
        <row r="346">
          <cell r="F346" t="str">
            <v>VO-2.31.02</v>
          </cell>
          <cell r="G346" t="str">
            <v xml:space="preserve"> </v>
          </cell>
          <cell r="H346" t="str">
            <v xml:space="preserve"> </v>
          </cell>
          <cell r="I346">
            <v>0</v>
          </cell>
          <cell r="J346" t="str">
            <v xml:space="preserve"> </v>
          </cell>
          <cell r="K346">
            <v>0</v>
          </cell>
          <cell r="L346">
            <v>0</v>
          </cell>
          <cell r="N346">
            <v>0</v>
          </cell>
          <cell r="P346">
            <v>0</v>
          </cell>
          <cell r="Q346">
            <v>0</v>
          </cell>
          <cell r="R346">
            <v>0</v>
          </cell>
          <cell r="S346">
            <v>0</v>
          </cell>
          <cell r="T346">
            <v>0</v>
          </cell>
          <cell r="U346">
            <v>0</v>
          </cell>
          <cell r="V346">
            <v>0</v>
          </cell>
          <cell r="X346">
            <v>0</v>
          </cell>
          <cell r="AR346">
            <v>0</v>
          </cell>
          <cell r="CD346">
            <v>0</v>
          </cell>
          <cell r="CE346" t="str">
            <v>OK</v>
          </cell>
          <cell r="CF346">
            <v>0</v>
          </cell>
          <cell r="CH346">
            <v>0</v>
          </cell>
          <cell r="CJ346">
            <v>0</v>
          </cell>
          <cell r="CL346">
            <v>0</v>
          </cell>
          <cell r="CN346">
            <v>0</v>
          </cell>
          <cell r="CP346">
            <v>0</v>
          </cell>
          <cell r="CR346">
            <v>0</v>
          </cell>
          <cell r="CS346">
            <v>0</v>
          </cell>
          <cell r="CT346">
            <v>0</v>
          </cell>
          <cell r="CU346">
            <v>0</v>
          </cell>
          <cell r="CV346">
            <v>0</v>
          </cell>
          <cell r="CW346">
            <v>0</v>
          </cell>
          <cell r="CX346">
            <v>0</v>
          </cell>
          <cell r="CY346">
            <v>0</v>
          </cell>
          <cell r="CZ346">
            <v>0</v>
          </cell>
          <cell r="DA346">
            <v>0</v>
          </cell>
          <cell r="DB346">
            <v>0</v>
          </cell>
          <cell r="DC346">
            <v>0</v>
          </cell>
          <cell r="DD346">
            <v>0</v>
          </cell>
          <cell r="DE346">
            <v>0</v>
          </cell>
          <cell r="DF346">
            <v>0</v>
          </cell>
          <cell r="DG346">
            <v>0</v>
          </cell>
          <cell r="DH346">
            <v>0</v>
          </cell>
          <cell r="DI346">
            <v>0</v>
          </cell>
          <cell r="DJ346">
            <v>0</v>
          </cell>
          <cell r="DK346">
            <v>0</v>
          </cell>
          <cell r="DL346">
            <v>0</v>
          </cell>
          <cell r="DM346">
            <v>0</v>
          </cell>
          <cell r="DN346">
            <v>0</v>
          </cell>
          <cell r="DO346">
            <v>0</v>
          </cell>
          <cell r="DP346">
            <v>0</v>
          </cell>
          <cell r="DQ346">
            <v>0</v>
          </cell>
          <cell r="DR346">
            <v>0</v>
          </cell>
          <cell r="DS346">
            <v>0</v>
          </cell>
          <cell r="DT346">
            <v>0</v>
          </cell>
          <cell r="DU346">
            <v>0</v>
          </cell>
          <cell r="DV346">
            <v>0</v>
          </cell>
          <cell r="DW346">
            <v>0</v>
          </cell>
          <cell r="DX346">
            <v>0</v>
          </cell>
          <cell r="DY346">
            <v>0</v>
          </cell>
          <cell r="DZ346">
            <v>0</v>
          </cell>
          <cell r="EA346">
            <v>0</v>
          </cell>
          <cell r="EB346">
            <v>0</v>
          </cell>
          <cell r="EC346" t="str">
            <v>OK</v>
          </cell>
          <cell r="EE346">
            <v>0</v>
          </cell>
          <cell r="EF346">
            <v>0</v>
          </cell>
        </row>
        <row r="347">
          <cell r="F347" t="str">
            <v>VO-2.31.03</v>
          </cell>
          <cell r="G347" t="str">
            <v xml:space="preserve"> </v>
          </cell>
          <cell r="H347" t="str">
            <v xml:space="preserve"> </v>
          </cell>
          <cell r="I347">
            <v>0</v>
          </cell>
          <cell r="J347" t="str">
            <v xml:space="preserve"> </v>
          </cell>
          <cell r="K347">
            <v>0</v>
          </cell>
          <cell r="L347">
            <v>0</v>
          </cell>
          <cell r="N347">
            <v>0</v>
          </cell>
          <cell r="P347">
            <v>0</v>
          </cell>
          <cell r="Q347">
            <v>0</v>
          </cell>
          <cell r="R347">
            <v>0</v>
          </cell>
          <cell r="S347">
            <v>0</v>
          </cell>
          <cell r="T347">
            <v>0</v>
          </cell>
          <cell r="U347">
            <v>0</v>
          </cell>
          <cell r="V347">
            <v>0</v>
          </cell>
          <cell r="X347">
            <v>0</v>
          </cell>
          <cell r="AR347">
            <v>0</v>
          </cell>
          <cell r="CD347">
            <v>0</v>
          </cell>
          <cell r="CE347" t="str">
            <v>OK</v>
          </cell>
          <cell r="CF347">
            <v>0</v>
          </cell>
          <cell r="CH347">
            <v>0</v>
          </cell>
          <cell r="CJ347">
            <v>0</v>
          </cell>
          <cell r="CL347">
            <v>0</v>
          </cell>
          <cell r="CN347">
            <v>0</v>
          </cell>
          <cell r="CP347">
            <v>0</v>
          </cell>
          <cell r="CR347">
            <v>0</v>
          </cell>
          <cell r="CS347">
            <v>0</v>
          </cell>
          <cell r="CT347">
            <v>0</v>
          </cell>
          <cell r="CU347">
            <v>0</v>
          </cell>
          <cell r="CV347">
            <v>0</v>
          </cell>
          <cell r="CW347">
            <v>0</v>
          </cell>
          <cell r="CX347">
            <v>0</v>
          </cell>
          <cell r="CY347">
            <v>0</v>
          </cell>
          <cell r="CZ347">
            <v>0</v>
          </cell>
          <cell r="DA347">
            <v>0</v>
          </cell>
          <cell r="DB347">
            <v>0</v>
          </cell>
          <cell r="DC347">
            <v>0</v>
          </cell>
          <cell r="DD347">
            <v>0</v>
          </cell>
          <cell r="DE347">
            <v>0</v>
          </cell>
          <cell r="DF347">
            <v>0</v>
          </cell>
          <cell r="DG347">
            <v>0</v>
          </cell>
          <cell r="DH347">
            <v>0</v>
          </cell>
          <cell r="DI347">
            <v>0</v>
          </cell>
          <cell r="DJ347">
            <v>0</v>
          </cell>
          <cell r="DK347">
            <v>0</v>
          </cell>
          <cell r="DL347">
            <v>0</v>
          </cell>
          <cell r="DM347">
            <v>0</v>
          </cell>
          <cell r="DN347">
            <v>0</v>
          </cell>
          <cell r="DO347">
            <v>0</v>
          </cell>
          <cell r="DP347">
            <v>0</v>
          </cell>
          <cell r="DQ347">
            <v>0</v>
          </cell>
          <cell r="DR347">
            <v>0</v>
          </cell>
          <cell r="DS347">
            <v>0</v>
          </cell>
          <cell r="DT347">
            <v>0</v>
          </cell>
          <cell r="DU347">
            <v>0</v>
          </cell>
          <cell r="DV347">
            <v>0</v>
          </cell>
          <cell r="DW347">
            <v>0</v>
          </cell>
          <cell r="DX347">
            <v>0</v>
          </cell>
          <cell r="DY347">
            <v>0</v>
          </cell>
          <cell r="DZ347">
            <v>0</v>
          </cell>
          <cell r="EA347">
            <v>0</v>
          </cell>
          <cell r="EB347">
            <v>0</v>
          </cell>
          <cell r="EC347" t="str">
            <v>OK</v>
          </cell>
          <cell r="EE347">
            <v>0</v>
          </cell>
          <cell r="EF347">
            <v>0</v>
          </cell>
        </row>
        <row r="348">
          <cell r="F348" t="str">
            <v>VO-2.31.04</v>
          </cell>
          <cell r="G348" t="str">
            <v xml:space="preserve"> </v>
          </cell>
          <cell r="H348" t="str">
            <v xml:space="preserve"> </v>
          </cell>
          <cell r="I348">
            <v>0</v>
          </cell>
          <cell r="J348" t="str">
            <v xml:space="preserve"> </v>
          </cell>
          <cell r="K348">
            <v>0</v>
          </cell>
          <cell r="L348">
            <v>0</v>
          </cell>
          <cell r="N348">
            <v>0</v>
          </cell>
          <cell r="P348">
            <v>0</v>
          </cell>
          <cell r="Q348">
            <v>0</v>
          </cell>
          <cell r="R348">
            <v>0</v>
          </cell>
          <cell r="S348">
            <v>0</v>
          </cell>
          <cell r="T348">
            <v>0</v>
          </cell>
          <cell r="U348">
            <v>0</v>
          </cell>
          <cell r="V348">
            <v>0</v>
          </cell>
          <cell r="X348">
            <v>0</v>
          </cell>
          <cell r="AR348">
            <v>0</v>
          </cell>
          <cell r="CD348">
            <v>0</v>
          </cell>
          <cell r="CE348" t="str">
            <v>OK</v>
          </cell>
          <cell r="CF348">
            <v>0</v>
          </cell>
          <cell r="CH348">
            <v>0</v>
          </cell>
          <cell r="CJ348">
            <v>0</v>
          </cell>
          <cell r="CL348">
            <v>0</v>
          </cell>
          <cell r="CN348">
            <v>0</v>
          </cell>
          <cell r="CP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t="str">
            <v>OK</v>
          </cell>
          <cell r="EE348">
            <v>0</v>
          </cell>
          <cell r="EF348">
            <v>0</v>
          </cell>
        </row>
        <row r="349">
          <cell r="F349" t="str">
            <v>VO-2.31.05</v>
          </cell>
          <cell r="G349" t="str">
            <v xml:space="preserve"> </v>
          </cell>
          <cell r="H349" t="str">
            <v xml:space="preserve"> </v>
          </cell>
          <cell r="I349">
            <v>0</v>
          </cell>
          <cell r="J349" t="str">
            <v xml:space="preserve"> </v>
          </cell>
          <cell r="K349">
            <v>0</v>
          </cell>
          <cell r="L349">
            <v>0</v>
          </cell>
          <cell r="N349">
            <v>0</v>
          </cell>
          <cell r="P349">
            <v>0</v>
          </cell>
          <cell r="Q349">
            <v>0</v>
          </cell>
          <cell r="R349">
            <v>0</v>
          </cell>
          <cell r="S349">
            <v>0</v>
          </cell>
          <cell r="T349">
            <v>0</v>
          </cell>
          <cell r="U349">
            <v>0</v>
          </cell>
          <cell r="V349">
            <v>0</v>
          </cell>
          <cell r="X349">
            <v>0</v>
          </cell>
          <cell r="AR349">
            <v>0</v>
          </cell>
          <cell r="CD349">
            <v>0</v>
          </cell>
          <cell r="CE349" t="str">
            <v>OK</v>
          </cell>
          <cell r="CF349">
            <v>0</v>
          </cell>
          <cell r="CH349">
            <v>0</v>
          </cell>
          <cell r="CJ349">
            <v>0</v>
          </cell>
          <cell r="CL349">
            <v>0</v>
          </cell>
          <cell r="CN349">
            <v>0</v>
          </cell>
          <cell r="CP349">
            <v>0</v>
          </cell>
          <cell r="CR349">
            <v>0</v>
          </cell>
          <cell r="CS349">
            <v>0</v>
          </cell>
          <cell r="CT349">
            <v>0</v>
          </cell>
          <cell r="CU349">
            <v>0</v>
          </cell>
          <cell r="CV349">
            <v>0</v>
          </cell>
          <cell r="CW349">
            <v>0</v>
          </cell>
          <cell r="CX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t="str">
            <v>OK</v>
          </cell>
          <cell r="EE349">
            <v>0</v>
          </cell>
          <cell r="EF349">
            <v>0</v>
          </cell>
        </row>
        <row r="350">
          <cell r="F350" t="str">
            <v>VO-2.31.06</v>
          </cell>
          <cell r="G350" t="str">
            <v xml:space="preserve"> </v>
          </cell>
          <cell r="H350" t="str">
            <v xml:space="preserve"> </v>
          </cell>
          <cell r="I350">
            <v>0</v>
          </cell>
          <cell r="J350" t="str">
            <v xml:space="preserve"> </v>
          </cell>
          <cell r="K350">
            <v>0</v>
          </cell>
          <cell r="L350">
            <v>0</v>
          </cell>
          <cell r="N350">
            <v>0</v>
          </cell>
          <cell r="P350">
            <v>0</v>
          </cell>
          <cell r="Q350">
            <v>0</v>
          </cell>
          <cell r="R350">
            <v>0</v>
          </cell>
          <cell r="S350">
            <v>0</v>
          </cell>
          <cell r="T350">
            <v>0</v>
          </cell>
          <cell r="U350">
            <v>0</v>
          </cell>
          <cell r="V350">
            <v>0</v>
          </cell>
          <cell r="X350">
            <v>0</v>
          </cell>
          <cell r="AR350">
            <v>0</v>
          </cell>
          <cell r="CD350">
            <v>0</v>
          </cell>
          <cell r="CE350" t="str">
            <v>OK</v>
          </cell>
          <cell r="CF350">
            <v>0</v>
          </cell>
          <cell r="CH350">
            <v>0</v>
          </cell>
          <cell r="CJ350">
            <v>0</v>
          </cell>
          <cell r="CL350">
            <v>0</v>
          </cell>
          <cell r="CN350">
            <v>0</v>
          </cell>
          <cell r="CP350">
            <v>0</v>
          </cell>
          <cell r="CR350">
            <v>0</v>
          </cell>
          <cell r="CS350">
            <v>0</v>
          </cell>
          <cell r="CT350">
            <v>0</v>
          </cell>
          <cell r="CU350">
            <v>0</v>
          </cell>
          <cell r="CV350">
            <v>0</v>
          </cell>
          <cell r="CW350">
            <v>0</v>
          </cell>
          <cell r="CX350">
            <v>0</v>
          </cell>
          <cell r="CY350">
            <v>0</v>
          </cell>
          <cell r="CZ350">
            <v>0</v>
          </cell>
          <cell r="DA350">
            <v>0</v>
          </cell>
          <cell r="DB350">
            <v>0</v>
          </cell>
          <cell r="DC350">
            <v>0</v>
          </cell>
          <cell r="DD350">
            <v>0</v>
          </cell>
          <cell r="DE350">
            <v>0</v>
          </cell>
          <cell r="DF350">
            <v>0</v>
          </cell>
          <cell r="DG350">
            <v>0</v>
          </cell>
          <cell r="DH350">
            <v>0</v>
          </cell>
          <cell r="DI350">
            <v>0</v>
          </cell>
          <cell r="DJ350">
            <v>0</v>
          </cell>
          <cell r="DK350">
            <v>0</v>
          </cell>
          <cell r="DL350">
            <v>0</v>
          </cell>
          <cell r="DM350">
            <v>0</v>
          </cell>
          <cell r="DN350">
            <v>0</v>
          </cell>
          <cell r="DO350">
            <v>0</v>
          </cell>
          <cell r="DP350">
            <v>0</v>
          </cell>
          <cell r="DQ350">
            <v>0</v>
          </cell>
          <cell r="DR350">
            <v>0</v>
          </cell>
          <cell r="DS350">
            <v>0</v>
          </cell>
          <cell r="DT350">
            <v>0</v>
          </cell>
          <cell r="DU350">
            <v>0</v>
          </cell>
          <cell r="DV350">
            <v>0</v>
          </cell>
          <cell r="DW350">
            <v>0</v>
          </cell>
          <cell r="DX350">
            <v>0</v>
          </cell>
          <cell r="DY350">
            <v>0</v>
          </cell>
          <cell r="DZ350">
            <v>0</v>
          </cell>
          <cell r="EA350">
            <v>0</v>
          </cell>
          <cell r="EB350">
            <v>0</v>
          </cell>
          <cell r="EC350" t="str">
            <v>OK</v>
          </cell>
          <cell r="EE350">
            <v>0</v>
          </cell>
          <cell r="EF350">
            <v>0</v>
          </cell>
        </row>
        <row r="351">
          <cell r="F351" t="str">
            <v>VO-2.31.07</v>
          </cell>
          <cell r="G351" t="str">
            <v xml:space="preserve"> </v>
          </cell>
          <cell r="H351" t="str">
            <v xml:space="preserve"> </v>
          </cell>
          <cell r="I351">
            <v>0</v>
          </cell>
          <cell r="J351" t="str">
            <v xml:space="preserve"> </v>
          </cell>
          <cell r="K351">
            <v>0</v>
          </cell>
          <cell r="L351">
            <v>0</v>
          </cell>
          <cell r="N351">
            <v>0</v>
          </cell>
          <cell r="P351">
            <v>0</v>
          </cell>
          <cell r="Q351">
            <v>0</v>
          </cell>
          <cell r="R351">
            <v>0</v>
          </cell>
          <cell r="S351">
            <v>0</v>
          </cell>
          <cell r="T351">
            <v>0</v>
          </cell>
          <cell r="U351">
            <v>0</v>
          </cell>
          <cell r="V351">
            <v>0</v>
          </cell>
          <cell r="X351">
            <v>0</v>
          </cell>
          <cell r="AR351">
            <v>0</v>
          </cell>
          <cell r="CD351">
            <v>0</v>
          </cell>
          <cell r="CE351" t="str">
            <v>OK</v>
          </cell>
          <cell r="CF351">
            <v>0</v>
          </cell>
          <cell r="CH351">
            <v>0</v>
          </cell>
          <cell r="CJ351">
            <v>0</v>
          </cell>
          <cell r="CL351">
            <v>0</v>
          </cell>
          <cell r="CN351">
            <v>0</v>
          </cell>
          <cell r="CP351">
            <v>0</v>
          </cell>
          <cell r="CR351">
            <v>0</v>
          </cell>
          <cell r="CS351">
            <v>0</v>
          </cell>
          <cell r="CT351">
            <v>0</v>
          </cell>
          <cell r="CU351">
            <v>0</v>
          </cell>
          <cell r="CV351">
            <v>0</v>
          </cell>
          <cell r="CW351">
            <v>0</v>
          </cell>
          <cell r="CX351">
            <v>0</v>
          </cell>
          <cell r="CY351">
            <v>0</v>
          </cell>
          <cell r="CZ351">
            <v>0</v>
          </cell>
          <cell r="DA351">
            <v>0</v>
          </cell>
          <cell r="DB351">
            <v>0</v>
          </cell>
          <cell r="DC351">
            <v>0</v>
          </cell>
          <cell r="DD351">
            <v>0</v>
          </cell>
          <cell r="DE351">
            <v>0</v>
          </cell>
          <cell r="DF351">
            <v>0</v>
          </cell>
          <cell r="DG351">
            <v>0</v>
          </cell>
          <cell r="DH351">
            <v>0</v>
          </cell>
          <cell r="DI351">
            <v>0</v>
          </cell>
          <cell r="DJ351">
            <v>0</v>
          </cell>
          <cell r="DK351">
            <v>0</v>
          </cell>
          <cell r="DL351">
            <v>0</v>
          </cell>
          <cell r="DM351">
            <v>0</v>
          </cell>
          <cell r="DN351">
            <v>0</v>
          </cell>
          <cell r="DO351">
            <v>0</v>
          </cell>
          <cell r="DP351">
            <v>0</v>
          </cell>
          <cell r="DQ351">
            <v>0</v>
          </cell>
          <cell r="DR351">
            <v>0</v>
          </cell>
          <cell r="DS351">
            <v>0</v>
          </cell>
          <cell r="DT351">
            <v>0</v>
          </cell>
          <cell r="DU351">
            <v>0</v>
          </cell>
          <cell r="DV351">
            <v>0</v>
          </cell>
          <cell r="DW351">
            <v>0</v>
          </cell>
          <cell r="DX351">
            <v>0</v>
          </cell>
          <cell r="DY351">
            <v>0</v>
          </cell>
          <cell r="DZ351">
            <v>0</v>
          </cell>
          <cell r="EA351">
            <v>0</v>
          </cell>
          <cell r="EB351">
            <v>0</v>
          </cell>
          <cell r="EC351" t="str">
            <v>OK</v>
          </cell>
          <cell r="EE351">
            <v>0</v>
          </cell>
          <cell r="EF351">
            <v>0</v>
          </cell>
        </row>
        <row r="352">
          <cell r="F352" t="str">
            <v>VO-2.31.08</v>
          </cell>
          <cell r="G352" t="str">
            <v xml:space="preserve"> </v>
          </cell>
          <cell r="H352" t="str">
            <v xml:space="preserve"> </v>
          </cell>
          <cell r="I352">
            <v>0</v>
          </cell>
          <cell r="J352" t="str">
            <v xml:space="preserve"> </v>
          </cell>
          <cell r="K352">
            <v>0</v>
          </cell>
          <cell r="L352">
            <v>0</v>
          </cell>
          <cell r="N352">
            <v>0</v>
          </cell>
          <cell r="P352">
            <v>0</v>
          </cell>
          <cell r="Q352">
            <v>0</v>
          </cell>
          <cell r="R352">
            <v>0</v>
          </cell>
          <cell r="S352">
            <v>0</v>
          </cell>
          <cell r="T352">
            <v>0</v>
          </cell>
          <cell r="U352">
            <v>0</v>
          </cell>
          <cell r="V352">
            <v>0</v>
          </cell>
          <cell r="X352">
            <v>0</v>
          </cell>
          <cell r="AR352">
            <v>0</v>
          </cell>
          <cell r="CD352">
            <v>0</v>
          </cell>
          <cell r="CE352" t="str">
            <v>OK</v>
          </cell>
          <cell r="CF352">
            <v>0</v>
          </cell>
          <cell r="CH352">
            <v>0</v>
          </cell>
          <cell r="CJ352">
            <v>0</v>
          </cell>
          <cell r="CL352">
            <v>0</v>
          </cell>
          <cell r="CN352">
            <v>0</v>
          </cell>
          <cell r="CP352">
            <v>0</v>
          </cell>
          <cell r="CR352">
            <v>0</v>
          </cell>
          <cell r="CS352">
            <v>0</v>
          </cell>
          <cell r="CT352">
            <v>0</v>
          </cell>
          <cell r="CU352">
            <v>0</v>
          </cell>
          <cell r="CV352">
            <v>0</v>
          </cell>
          <cell r="CW352">
            <v>0</v>
          </cell>
          <cell r="CX352">
            <v>0</v>
          </cell>
          <cell r="CY352">
            <v>0</v>
          </cell>
          <cell r="CZ352">
            <v>0</v>
          </cell>
          <cell r="DA352">
            <v>0</v>
          </cell>
          <cell r="DB352">
            <v>0</v>
          </cell>
          <cell r="DC352">
            <v>0</v>
          </cell>
          <cell r="DD352">
            <v>0</v>
          </cell>
          <cell r="DE352">
            <v>0</v>
          </cell>
          <cell r="DF352">
            <v>0</v>
          </cell>
          <cell r="DG352">
            <v>0</v>
          </cell>
          <cell r="DH352">
            <v>0</v>
          </cell>
          <cell r="DI352">
            <v>0</v>
          </cell>
          <cell r="DJ352">
            <v>0</v>
          </cell>
          <cell r="DK352">
            <v>0</v>
          </cell>
          <cell r="DL352">
            <v>0</v>
          </cell>
          <cell r="DM352">
            <v>0</v>
          </cell>
          <cell r="DN352">
            <v>0</v>
          </cell>
          <cell r="DO352">
            <v>0</v>
          </cell>
          <cell r="DP352">
            <v>0</v>
          </cell>
          <cell r="DQ352">
            <v>0</v>
          </cell>
          <cell r="DR352">
            <v>0</v>
          </cell>
          <cell r="DS352">
            <v>0</v>
          </cell>
          <cell r="DT352">
            <v>0</v>
          </cell>
          <cell r="DU352">
            <v>0</v>
          </cell>
          <cell r="DV352">
            <v>0</v>
          </cell>
          <cell r="DW352">
            <v>0</v>
          </cell>
          <cell r="DX352">
            <v>0</v>
          </cell>
          <cell r="DY352">
            <v>0</v>
          </cell>
          <cell r="DZ352">
            <v>0</v>
          </cell>
          <cell r="EA352">
            <v>0</v>
          </cell>
          <cell r="EB352">
            <v>0</v>
          </cell>
          <cell r="EC352" t="str">
            <v>OK</v>
          </cell>
          <cell r="EE352">
            <v>0</v>
          </cell>
          <cell r="EF352">
            <v>0</v>
          </cell>
        </row>
        <row r="353">
          <cell r="G353" t="str">
            <v xml:space="preserve"> </v>
          </cell>
          <cell r="H353" t="str">
            <v xml:space="preserve"> </v>
          </cell>
          <cell r="I353">
            <v>0</v>
          </cell>
          <cell r="J353" t="str">
            <v xml:space="preserve"> </v>
          </cell>
          <cell r="K353">
            <v>0</v>
          </cell>
          <cell r="L353">
            <v>0</v>
          </cell>
          <cell r="N353">
            <v>0</v>
          </cell>
          <cell r="P353">
            <v>0</v>
          </cell>
          <cell r="Q353">
            <v>0</v>
          </cell>
          <cell r="R353">
            <v>0</v>
          </cell>
          <cell r="S353">
            <v>0</v>
          </cell>
          <cell r="T353">
            <v>0</v>
          </cell>
          <cell r="U353">
            <v>0</v>
          </cell>
          <cell r="V353">
            <v>0</v>
          </cell>
          <cell r="X353">
            <v>0</v>
          </cell>
          <cell r="AR353">
            <v>0</v>
          </cell>
          <cell r="CD353">
            <v>0</v>
          </cell>
          <cell r="CE353" t="str">
            <v>OK</v>
          </cell>
          <cell r="CF353">
            <v>0</v>
          </cell>
          <cell r="CH353">
            <v>0</v>
          </cell>
          <cell r="CJ353">
            <v>0</v>
          </cell>
          <cell r="CL353">
            <v>0</v>
          </cell>
          <cell r="CN353">
            <v>0</v>
          </cell>
          <cell r="CP353">
            <v>0</v>
          </cell>
          <cell r="CR353">
            <v>0</v>
          </cell>
          <cell r="CS353">
            <v>0</v>
          </cell>
          <cell r="CT353">
            <v>0</v>
          </cell>
          <cell r="CU353">
            <v>0</v>
          </cell>
          <cell r="CV353">
            <v>0</v>
          </cell>
          <cell r="CW353">
            <v>0</v>
          </cell>
          <cell r="CX353">
            <v>0</v>
          </cell>
          <cell r="CY353">
            <v>0</v>
          </cell>
          <cell r="CZ353">
            <v>0</v>
          </cell>
          <cell r="DA353">
            <v>0</v>
          </cell>
          <cell r="DB353">
            <v>0</v>
          </cell>
          <cell r="DC353">
            <v>0</v>
          </cell>
          <cell r="DD353">
            <v>0</v>
          </cell>
          <cell r="DE353">
            <v>0</v>
          </cell>
          <cell r="DF353">
            <v>0</v>
          </cell>
          <cell r="DG353">
            <v>0</v>
          </cell>
          <cell r="DH353">
            <v>0</v>
          </cell>
          <cell r="DI353">
            <v>0</v>
          </cell>
          <cell r="DJ353">
            <v>0</v>
          </cell>
          <cell r="DK353">
            <v>0</v>
          </cell>
          <cell r="DL353">
            <v>0</v>
          </cell>
          <cell r="DM353">
            <v>0</v>
          </cell>
          <cell r="DN353">
            <v>0</v>
          </cell>
          <cell r="DO353">
            <v>0</v>
          </cell>
          <cell r="DP353">
            <v>0</v>
          </cell>
          <cell r="DQ353">
            <v>0</v>
          </cell>
          <cell r="DR353">
            <v>0</v>
          </cell>
          <cell r="DS353">
            <v>0</v>
          </cell>
          <cell r="DT353">
            <v>0</v>
          </cell>
          <cell r="DU353">
            <v>0</v>
          </cell>
          <cell r="DV353">
            <v>0</v>
          </cell>
          <cell r="DW353">
            <v>0</v>
          </cell>
          <cell r="DX353">
            <v>0</v>
          </cell>
          <cell r="DY353">
            <v>0</v>
          </cell>
          <cell r="DZ353">
            <v>0</v>
          </cell>
          <cell r="EA353">
            <v>0</v>
          </cell>
          <cell r="EB353">
            <v>0</v>
          </cell>
          <cell r="EC353" t="str">
            <v>OK</v>
          </cell>
          <cell r="EE353">
            <v>0</v>
          </cell>
          <cell r="EF353">
            <v>0</v>
          </cell>
        </row>
        <row r="354">
          <cell r="EC354" t="str">
            <v>OK</v>
          </cell>
        </row>
        <row r="355">
          <cell r="F355" t="str">
            <v>2.41.</v>
          </cell>
          <cell r="G355" t="str">
            <v>Khung kèo thép</v>
          </cell>
          <cell r="K355">
            <v>25740901793.357834</v>
          </cell>
          <cell r="L355">
            <v>1248675.0081424997</v>
          </cell>
          <cell r="N355">
            <v>514488.88888888888</v>
          </cell>
          <cell r="P355">
            <v>0</v>
          </cell>
          <cell r="Q355">
            <v>0</v>
          </cell>
          <cell r="R355">
            <v>0</v>
          </cell>
          <cell r="S355">
            <v>1248675.0081424997</v>
          </cell>
          <cell r="T355">
            <v>514488.88888888888</v>
          </cell>
          <cell r="V355">
            <v>1248675.0081424997</v>
          </cell>
          <cell r="X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U355">
            <v>12652</v>
          </cell>
          <cell r="AV355">
            <v>0</v>
          </cell>
          <cell r="AW355">
            <v>0</v>
          </cell>
          <cell r="AX355">
            <v>0</v>
          </cell>
          <cell r="AY355">
            <v>0</v>
          </cell>
          <cell r="BA355">
            <v>0</v>
          </cell>
          <cell r="BB355">
            <v>0</v>
          </cell>
          <cell r="BC355">
            <v>0</v>
          </cell>
          <cell r="BD355">
            <v>0</v>
          </cell>
          <cell r="BE355">
            <v>0</v>
          </cell>
          <cell r="BG355">
            <v>0</v>
          </cell>
          <cell r="BH355">
            <v>0</v>
          </cell>
          <cell r="BI355">
            <v>0</v>
          </cell>
          <cell r="BJ355">
            <v>0</v>
          </cell>
          <cell r="BK355">
            <v>0</v>
          </cell>
          <cell r="BM355">
            <v>0</v>
          </cell>
          <cell r="BN355">
            <v>0</v>
          </cell>
          <cell r="BO355">
            <v>0</v>
          </cell>
          <cell r="BP355">
            <v>0</v>
          </cell>
          <cell r="BQ355">
            <v>0</v>
          </cell>
          <cell r="BS355">
            <v>0</v>
          </cell>
          <cell r="BT355">
            <v>0</v>
          </cell>
          <cell r="BU355">
            <v>0</v>
          </cell>
          <cell r="BV355">
            <v>0</v>
          </cell>
          <cell r="BW355">
            <v>0</v>
          </cell>
          <cell r="BY355">
            <v>0</v>
          </cell>
          <cell r="BZ355">
            <v>0</v>
          </cell>
          <cell r="CA355">
            <v>0</v>
          </cell>
          <cell r="CB355">
            <v>0</v>
          </cell>
          <cell r="CC355">
            <v>0</v>
          </cell>
          <cell r="CD355">
            <v>12652</v>
          </cell>
          <cell r="CE355">
            <v>0</v>
          </cell>
          <cell r="CF355">
            <v>0</v>
          </cell>
          <cell r="CH355">
            <v>0</v>
          </cell>
          <cell r="CJ355">
            <v>0</v>
          </cell>
          <cell r="CL355">
            <v>0</v>
          </cell>
          <cell r="CN355">
            <v>0</v>
          </cell>
          <cell r="CP355">
            <v>0</v>
          </cell>
          <cell r="CR355">
            <v>0</v>
          </cell>
          <cell r="CS355">
            <v>0</v>
          </cell>
          <cell r="CT355">
            <v>0</v>
          </cell>
          <cell r="CU355">
            <v>0</v>
          </cell>
          <cell r="CV355">
            <v>0</v>
          </cell>
          <cell r="CW355">
            <v>0</v>
          </cell>
          <cell r="CX355">
            <v>0</v>
          </cell>
          <cell r="CY355">
            <v>0</v>
          </cell>
          <cell r="CZ355">
            <v>0</v>
          </cell>
          <cell r="DA355">
            <v>0</v>
          </cell>
          <cell r="DB355">
            <v>0</v>
          </cell>
          <cell r="DC355">
            <v>0</v>
          </cell>
          <cell r="DD355">
            <v>0</v>
          </cell>
          <cell r="DE355">
            <v>0</v>
          </cell>
          <cell r="DF355">
            <v>0</v>
          </cell>
          <cell r="DG355">
            <v>0</v>
          </cell>
          <cell r="DH355">
            <v>0</v>
          </cell>
          <cell r="DI355">
            <v>0</v>
          </cell>
          <cell r="DJ355">
            <v>0</v>
          </cell>
          <cell r="DK355">
            <v>0</v>
          </cell>
          <cell r="DL355">
            <v>0</v>
          </cell>
          <cell r="DM355">
            <v>0</v>
          </cell>
          <cell r="DN355">
            <v>0</v>
          </cell>
          <cell r="DO355">
            <v>0</v>
          </cell>
          <cell r="DP355">
            <v>0</v>
          </cell>
          <cell r="DQ355">
            <v>0</v>
          </cell>
          <cell r="DR355">
            <v>0</v>
          </cell>
          <cell r="DS355">
            <v>0</v>
          </cell>
          <cell r="DT355">
            <v>0</v>
          </cell>
          <cell r="DU355">
            <v>0</v>
          </cell>
          <cell r="DV355">
            <v>0</v>
          </cell>
          <cell r="DW355">
            <v>0</v>
          </cell>
          <cell r="DX355">
            <v>0</v>
          </cell>
          <cell r="DY355">
            <v>0</v>
          </cell>
          <cell r="DZ355">
            <v>0</v>
          </cell>
          <cell r="EA355">
            <v>0</v>
          </cell>
          <cell r="EB355">
            <v>0</v>
          </cell>
          <cell r="EC355" t="str">
            <v>OK</v>
          </cell>
          <cell r="EE355">
            <v>1236023.0081424997</v>
          </cell>
          <cell r="EF355">
            <v>514488.88888888888</v>
          </cell>
        </row>
        <row r="356">
          <cell r="F356" t="str">
            <v>2.41.01</v>
          </cell>
          <cell r="G356" t="str">
            <v>Lan can cầu thang bê tông 栏杆樓梯</v>
          </cell>
          <cell r="H356" t="str">
            <v>m2</v>
          </cell>
          <cell r="I356">
            <v>270.19799999999998</v>
          </cell>
          <cell r="J356">
            <v>935000.00000000012</v>
          </cell>
          <cell r="K356">
            <v>252635130</v>
          </cell>
          <cell r="L356">
            <v>270.19799999999998</v>
          </cell>
          <cell r="N356">
            <v>0</v>
          </cell>
          <cell r="P356">
            <v>0</v>
          </cell>
          <cell r="Q356">
            <v>0</v>
          </cell>
          <cell r="R356">
            <v>0</v>
          </cell>
          <cell r="S356">
            <v>270.19799999999998</v>
          </cell>
          <cell r="T356">
            <v>0</v>
          </cell>
          <cell r="U356">
            <v>0</v>
          </cell>
          <cell r="V356">
            <v>270.19799999999998</v>
          </cell>
          <cell r="X356">
            <v>0</v>
          </cell>
          <cell r="AR356">
            <v>0</v>
          </cell>
          <cell r="CD356">
            <v>0</v>
          </cell>
          <cell r="CE356" t="str">
            <v>OK</v>
          </cell>
          <cell r="CF356">
            <v>0</v>
          </cell>
          <cell r="CH356">
            <v>0</v>
          </cell>
          <cell r="CJ356">
            <v>0</v>
          </cell>
          <cell r="CL356">
            <v>0</v>
          </cell>
          <cell r="CN356">
            <v>0</v>
          </cell>
          <cell r="CP356">
            <v>0</v>
          </cell>
          <cell r="CR356">
            <v>0</v>
          </cell>
          <cell r="CS356">
            <v>0</v>
          </cell>
          <cell r="CT356">
            <v>0</v>
          </cell>
          <cell r="CU356">
            <v>0</v>
          </cell>
          <cell r="CV356">
            <v>0</v>
          </cell>
          <cell r="CW356">
            <v>0</v>
          </cell>
          <cell r="CX356">
            <v>0</v>
          </cell>
          <cell r="CY356">
            <v>0</v>
          </cell>
          <cell r="CZ356">
            <v>0</v>
          </cell>
          <cell r="DA356">
            <v>0</v>
          </cell>
          <cell r="DB356">
            <v>0</v>
          </cell>
          <cell r="DC356">
            <v>0</v>
          </cell>
          <cell r="DD356">
            <v>0</v>
          </cell>
          <cell r="DE356">
            <v>0</v>
          </cell>
          <cell r="DF356">
            <v>0</v>
          </cell>
          <cell r="DG356">
            <v>0</v>
          </cell>
          <cell r="DH356">
            <v>0</v>
          </cell>
          <cell r="DI356">
            <v>0</v>
          </cell>
          <cell r="DJ356">
            <v>0</v>
          </cell>
          <cell r="DK356">
            <v>0</v>
          </cell>
          <cell r="DL356">
            <v>0</v>
          </cell>
          <cell r="DM356">
            <v>0</v>
          </cell>
          <cell r="DN356">
            <v>0</v>
          </cell>
          <cell r="DO356">
            <v>0</v>
          </cell>
          <cell r="DP356">
            <v>0</v>
          </cell>
          <cell r="DQ356">
            <v>0</v>
          </cell>
          <cell r="DR356">
            <v>0</v>
          </cell>
          <cell r="DS356">
            <v>0</v>
          </cell>
          <cell r="DT356">
            <v>0</v>
          </cell>
          <cell r="DU356">
            <v>0</v>
          </cell>
          <cell r="DV356">
            <v>0</v>
          </cell>
          <cell r="DW356">
            <v>0</v>
          </cell>
          <cell r="DX356">
            <v>0</v>
          </cell>
          <cell r="DY356">
            <v>0</v>
          </cell>
          <cell r="DZ356">
            <v>0</v>
          </cell>
          <cell r="EA356">
            <v>0</v>
          </cell>
          <cell r="EB356">
            <v>0</v>
          </cell>
          <cell r="EC356" t="str">
            <v>OK</v>
          </cell>
          <cell r="EE356">
            <v>270.19799999999998</v>
          </cell>
          <cell r="EF356">
            <v>0</v>
          </cell>
        </row>
        <row r="357">
          <cell r="F357" t="str">
            <v>2.41.02</v>
          </cell>
          <cell r="G357" t="str">
            <v>CCLD thang lên mái Inox 不锈钢樓梯</v>
          </cell>
          <cell r="H357" t="str">
            <v>md</v>
          </cell>
          <cell r="I357">
            <v>14.47</v>
          </cell>
          <cell r="J357">
            <v>1100000</v>
          </cell>
          <cell r="K357">
            <v>15917000</v>
          </cell>
          <cell r="L357">
            <v>14.47</v>
          </cell>
          <cell r="M357">
            <v>35555.555555555555</v>
          </cell>
          <cell r="N357">
            <v>514488.88888888888</v>
          </cell>
          <cell r="P357">
            <v>0</v>
          </cell>
          <cell r="Q357">
            <v>0</v>
          </cell>
          <cell r="R357">
            <v>0</v>
          </cell>
          <cell r="S357">
            <v>14.47</v>
          </cell>
          <cell r="T357">
            <v>514488.88888888888</v>
          </cell>
          <cell r="U357">
            <v>1</v>
          </cell>
          <cell r="V357">
            <v>14.47</v>
          </cell>
          <cell r="X357">
            <v>0</v>
          </cell>
          <cell r="AR357">
            <v>0</v>
          </cell>
          <cell r="CD357">
            <v>0</v>
          </cell>
          <cell r="CE357" t="str">
            <v>OK</v>
          </cell>
          <cell r="CF357">
            <v>0</v>
          </cell>
          <cell r="CH357">
            <v>0</v>
          </cell>
          <cell r="CJ357">
            <v>0</v>
          </cell>
          <cell r="CL357">
            <v>0</v>
          </cell>
          <cell r="CN357">
            <v>0</v>
          </cell>
          <cell r="CP357">
            <v>0</v>
          </cell>
          <cell r="CR357">
            <v>0</v>
          </cell>
          <cell r="CS357">
            <v>0</v>
          </cell>
          <cell r="CT357">
            <v>0</v>
          </cell>
          <cell r="CU357">
            <v>0</v>
          </cell>
          <cell r="CV357">
            <v>0</v>
          </cell>
          <cell r="CW357">
            <v>0</v>
          </cell>
          <cell r="CX357">
            <v>0</v>
          </cell>
          <cell r="CY357">
            <v>0</v>
          </cell>
          <cell r="CZ357">
            <v>0</v>
          </cell>
          <cell r="DA357">
            <v>0</v>
          </cell>
          <cell r="DB357">
            <v>0</v>
          </cell>
          <cell r="DC357">
            <v>0</v>
          </cell>
          <cell r="DD357">
            <v>0</v>
          </cell>
          <cell r="DE357">
            <v>0</v>
          </cell>
          <cell r="DF357">
            <v>0</v>
          </cell>
          <cell r="DG357">
            <v>0</v>
          </cell>
          <cell r="DH357">
            <v>0</v>
          </cell>
          <cell r="DI357">
            <v>0</v>
          </cell>
          <cell r="DJ357">
            <v>0</v>
          </cell>
          <cell r="DK357">
            <v>0</v>
          </cell>
          <cell r="DL357">
            <v>0</v>
          </cell>
          <cell r="DM357">
            <v>0</v>
          </cell>
          <cell r="DN357">
            <v>0</v>
          </cell>
          <cell r="DO357">
            <v>0</v>
          </cell>
          <cell r="DP357">
            <v>0</v>
          </cell>
          <cell r="DQ357">
            <v>0</v>
          </cell>
          <cell r="DR357">
            <v>0</v>
          </cell>
          <cell r="DS357">
            <v>0</v>
          </cell>
          <cell r="DT357">
            <v>0</v>
          </cell>
          <cell r="DU357">
            <v>0</v>
          </cell>
          <cell r="DV357">
            <v>0</v>
          </cell>
          <cell r="DW357">
            <v>0</v>
          </cell>
          <cell r="DX357">
            <v>0</v>
          </cell>
          <cell r="DY357">
            <v>0</v>
          </cell>
          <cell r="DZ357">
            <v>0</v>
          </cell>
          <cell r="EA357">
            <v>0</v>
          </cell>
          <cell r="EB357">
            <v>0</v>
          </cell>
          <cell r="EC357" t="str">
            <v>OK</v>
          </cell>
          <cell r="EE357">
            <v>14.47</v>
          </cell>
          <cell r="EF357">
            <v>514488.88888888888</v>
          </cell>
        </row>
        <row r="358">
          <cell r="F358" t="str">
            <v>2.41.03</v>
          </cell>
          <cell r="G358" t="str">
            <v xml:space="preserve">Built-up G345 </v>
          </cell>
          <cell r="H358" t="str">
            <v>Kg</v>
          </cell>
          <cell r="I358">
            <v>477265.33624999999</v>
          </cell>
          <cell r="J358">
            <v>24581.536358695612</v>
          </cell>
          <cell r="K358">
            <v>11731915215.774462</v>
          </cell>
          <cell r="L358">
            <v>477265.33624999999</v>
          </cell>
          <cell r="N358">
            <v>0</v>
          </cell>
          <cell r="P358">
            <v>0</v>
          </cell>
          <cell r="Q358">
            <v>0</v>
          </cell>
          <cell r="R358">
            <v>0</v>
          </cell>
          <cell r="S358">
            <v>477265.33624999999</v>
          </cell>
          <cell r="T358">
            <v>0</v>
          </cell>
          <cell r="U358">
            <v>0</v>
          </cell>
          <cell r="V358">
            <v>477265.33624999999</v>
          </cell>
          <cell r="X358">
            <v>0</v>
          </cell>
          <cell r="AR358">
            <v>0</v>
          </cell>
          <cell r="CD358">
            <v>0</v>
          </cell>
          <cell r="CE358" t="str">
            <v>OK</v>
          </cell>
          <cell r="CF358">
            <v>0</v>
          </cell>
          <cell r="CH358">
            <v>0</v>
          </cell>
          <cell r="CJ358">
            <v>0</v>
          </cell>
          <cell r="CL358">
            <v>0</v>
          </cell>
          <cell r="CN358">
            <v>0</v>
          </cell>
          <cell r="CP358">
            <v>0</v>
          </cell>
          <cell r="CR358">
            <v>0</v>
          </cell>
          <cell r="CS358">
            <v>0</v>
          </cell>
          <cell r="CT358">
            <v>0</v>
          </cell>
          <cell r="CU358">
            <v>0</v>
          </cell>
          <cell r="CV358">
            <v>0</v>
          </cell>
          <cell r="CW358">
            <v>0</v>
          </cell>
          <cell r="CX358">
            <v>0</v>
          </cell>
          <cell r="CY358">
            <v>0</v>
          </cell>
          <cell r="CZ358">
            <v>0</v>
          </cell>
          <cell r="DA358">
            <v>0</v>
          </cell>
          <cell r="DB358">
            <v>0</v>
          </cell>
          <cell r="DC358">
            <v>0</v>
          </cell>
          <cell r="DD358">
            <v>0</v>
          </cell>
          <cell r="DE358">
            <v>0</v>
          </cell>
          <cell r="DF358">
            <v>0</v>
          </cell>
          <cell r="DG358">
            <v>0</v>
          </cell>
          <cell r="DH358">
            <v>0</v>
          </cell>
          <cell r="DI358">
            <v>0</v>
          </cell>
          <cell r="DJ358">
            <v>0</v>
          </cell>
          <cell r="DK358">
            <v>0</v>
          </cell>
          <cell r="DL358">
            <v>0</v>
          </cell>
          <cell r="DM358">
            <v>0</v>
          </cell>
          <cell r="DN358">
            <v>0</v>
          </cell>
          <cell r="DO358">
            <v>0</v>
          </cell>
          <cell r="DP358">
            <v>0</v>
          </cell>
          <cell r="DQ358">
            <v>0</v>
          </cell>
          <cell r="DR358">
            <v>0</v>
          </cell>
          <cell r="DS358">
            <v>0</v>
          </cell>
          <cell r="DT358">
            <v>0</v>
          </cell>
          <cell r="DU358">
            <v>0</v>
          </cell>
          <cell r="DV358">
            <v>0</v>
          </cell>
          <cell r="DW358">
            <v>0</v>
          </cell>
          <cell r="DX358">
            <v>0</v>
          </cell>
          <cell r="DY358">
            <v>0</v>
          </cell>
          <cell r="DZ358">
            <v>0</v>
          </cell>
          <cell r="EA358">
            <v>0</v>
          </cell>
          <cell r="EB358">
            <v>0</v>
          </cell>
          <cell r="EC358" t="str">
            <v>OK</v>
          </cell>
          <cell r="EE358">
            <v>477265.33624999999</v>
          </cell>
          <cell r="EF358">
            <v>0</v>
          </cell>
        </row>
        <row r="359">
          <cell r="F359" t="str">
            <v>2.41.04</v>
          </cell>
          <cell r="G359" t="str">
            <v xml:space="preserve">Hot Roll G235 - Angle </v>
          </cell>
          <cell r="H359" t="str">
            <v>Kg</v>
          </cell>
          <cell r="I359">
            <v>5694.119999999999</v>
          </cell>
          <cell r="J359">
            <v>25914.942717391303</v>
          </cell>
          <cell r="K359">
            <v>147562793.62595212</v>
          </cell>
          <cell r="L359">
            <v>5694.119999999999</v>
          </cell>
          <cell r="N359">
            <v>0</v>
          </cell>
          <cell r="P359">
            <v>0</v>
          </cell>
          <cell r="Q359">
            <v>0</v>
          </cell>
          <cell r="R359">
            <v>0</v>
          </cell>
          <cell r="S359">
            <v>5694.119999999999</v>
          </cell>
          <cell r="T359">
            <v>0</v>
          </cell>
          <cell r="U359">
            <v>0</v>
          </cell>
          <cell r="V359">
            <v>5694.119999999999</v>
          </cell>
          <cell r="X359">
            <v>0</v>
          </cell>
          <cell r="AR359">
            <v>0</v>
          </cell>
          <cell r="CD359">
            <v>0</v>
          </cell>
          <cell r="CE359" t="str">
            <v>OK</v>
          </cell>
          <cell r="CF359">
            <v>0</v>
          </cell>
          <cell r="CH359">
            <v>0</v>
          </cell>
          <cell r="CJ359">
            <v>0</v>
          </cell>
          <cell r="CL359">
            <v>0</v>
          </cell>
          <cell r="CN359">
            <v>0</v>
          </cell>
          <cell r="CP359">
            <v>0</v>
          </cell>
          <cell r="CR359">
            <v>0</v>
          </cell>
          <cell r="CS359">
            <v>0</v>
          </cell>
          <cell r="CT359">
            <v>0</v>
          </cell>
          <cell r="CU359">
            <v>0</v>
          </cell>
          <cell r="CV359">
            <v>0</v>
          </cell>
          <cell r="CW359">
            <v>0</v>
          </cell>
          <cell r="CX359">
            <v>0</v>
          </cell>
          <cell r="CY359">
            <v>0</v>
          </cell>
          <cell r="CZ359">
            <v>0</v>
          </cell>
          <cell r="DA359">
            <v>0</v>
          </cell>
          <cell r="DB359">
            <v>0</v>
          </cell>
          <cell r="DC359">
            <v>0</v>
          </cell>
          <cell r="DD359">
            <v>0</v>
          </cell>
          <cell r="DE359">
            <v>0</v>
          </cell>
          <cell r="DF359">
            <v>0</v>
          </cell>
          <cell r="DG359">
            <v>0</v>
          </cell>
          <cell r="DH359">
            <v>0</v>
          </cell>
          <cell r="DI359">
            <v>0</v>
          </cell>
          <cell r="DJ359">
            <v>0</v>
          </cell>
          <cell r="DK359">
            <v>0</v>
          </cell>
          <cell r="DL359">
            <v>0</v>
          </cell>
          <cell r="DM359">
            <v>0</v>
          </cell>
          <cell r="DN359">
            <v>0</v>
          </cell>
          <cell r="DO359">
            <v>0</v>
          </cell>
          <cell r="DP359">
            <v>0</v>
          </cell>
          <cell r="DQ359">
            <v>0</v>
          </cell>
          <cell r="DR359">
            <v>0</v>
          </cell>
          <cell r="DS359">
            <v>0</v>
          </cell>
          <cell r="DT359">
            <v>0</v>
          </cell>
          <cell r="DU359">
            <v>0</v>
          </cell>
          <cell r="DV359">
            <v>0</v>
          </cell>
          <cell r="DW359">
            <v>0</v>
          </cell>
          <cell r="DX359">
            <v>0</v>
          </cell>
          <cell r="DY359">
            <v>0</v>
          </cell>
          <cell r="DZ359">
            <v>0</v>
          </cell>
          <cell r="EA359">
            <v>0</v>
          </cell>
          <cell r="EB359">
            <v>0</v>
          </cell>
          <cell r="EC359" t="str">
            <v>OK</v>
          </cell>
          <cell r="EE359">
            <v>5694.119999999999</v>
          </cell>
          <cell r="EF359">
            <v>0</v>
          </cell>
        </row>
        <row r="360">
          <cell r="F360" t="str">
            <v>2.41.05</v>
          </cell>
          <cell r="G360" t="str">
            <v xml:space="preserve">Hot Roll G235 - H section </v>
          </cell>
          <cell r="H360" t="str">
            <v>Kg</v>
          </cell>
          <cell r="I360">
            <v>4545.5</v>
          </cell>
          <cell r="J360">
            <v>27637.208152173909</v>
          </cell>
          <cell r="K360">
            <v>125624929.65570651</v>
          </cell>
          <cell r="L360">
            <v>4545.5</v>
          </cell>
          <cell r="N360">
            <v>0</v>
          </cell>
          <cell r="P360">
            <v>0</v>
          </cell>
          <cell r="Q360">
            <v>0</v>
          </cell>
          <cell r="R360">
            <v>0</v>
          </cell>
          <cell r="S360">
            <v>4545.5</v>
          </cell>
          <cell r="T360">
            <v>0</v>
          </cell>
          <cell r="U360">
            <v>0</v>
          </cell>
          <cell r="V360">
            <v>4545.5</v>
          </cell>
          <cell r="X360">
            <v>0</v>
          </cell>
          <cell r="AR360">
            <v>0</v>
          </cell>
          <cell r="CD360">
            <v>0</v>
          </cell>
          <cell r="CE360" t="str">
            <v>OK</v>
          </cell>
          <cell r="CF360">
            <v>0</v>
          </cell>
          <cell r="CH360">
            <v>0</v>
          </cell>
          <cell r="CJ360">
            <v>0</v>
          </cell>
          <cell r="CL360">
            <v>0</v>
          </cell>
          <cell r="CN360">
            <v>0</v>
          </cell>
          <cell r="CP360">
            <v>0</v>
          </cell>
          <cell r="CR360">
            <v>0</v>
          </cell>
          <cell r="CS360">
            <v>0</v>
          </cell>
          <cell r="CT360">
            <v>0</v>
          </cell>
          <cell r="CU360">
            <v>0</v>
          </cell>
          <cell r="CV360">
            <v>0</v>
          </cell>
          <cell r="CW360">
            <v>0</v>
          </cell>
          <cell r="CX360">
            <v>0</v>
          </cell>
          <cell r="CY360">
            <v>0</v>
          </cell>
          <cell r="CZ360">
            <v>0</v>
          </cell>
          <cell r="DA360">
            <v>0</v>
          </cell>
          <cell r="DB360">
            <v>0</v>
          </cell>
          <cell r="DC360">
            <v>0</v>
          </cell>
          <cell r="DD360">
            <v>0</v>
          </cell>
          <cell r="DE360">
            <v>0</v>
          </cell>
          <cell r="DF360">
            <v>0</v>
          </cell>
          <cell r="DG360">
            <v>0</v>
          </cell>
          <cell r="DH360">
            <v>0</v>
          </cell>
          <cell r="DI360">
            <v>0</v>
          </cell>
          <cell r="DJ360">
            <v>0</v>
          </cell>
          <cell r="DK360">
            <v>0</v>
          </cell>
          <cell r="DL360">
            <v>0</v>
          </cell>
          <cell r="DM360">
            <v>0</v>
          </cell>
          <cell r="DN360">
            <v>0</v>
          </cell>
          <cell r="DO360">
            <v>0</v>
          </cell>
          <cell r="DP360">
            <v>0</v>
          </cell>
          <cell r="DQ360">
            <v>0</v>
          </cell>
          <cell r="DR360">
            <v>0</v>
          </cell>
          <cell r="DS360">
            <v>0</v>
          </cell>
          <cell r="DT360">
            <v>0</v>
          </cell>
          <cell r="DU360">
            <v>0</v>
          </cell>
          <cell r="DV360">
            <v>0</v>
          </cell>
          <cell r="DW360">
            <v>0</v>
          </cell>
          <cell r="DX360">
            <v>0</v>
          </cell>
          <cell r="DY360">
            <v>0</v>
          </cell>
          <cell r="DZ360">
            <v>0</v>
          </cell>
          <cell r="EA360">
            <v>0</v>
          </cell>
          <cell r="EB360">
            <v>0</v>
          </cell>
          <cell r="EC360" t="str">
            <v>OK</v>
          </cell>
          <cell r="EE360">
            <v>4545.5</v>
          </cell>
          <cell r="EF360">
            <v>0</v>
          </cell>
        </row>
        <row r="361">
          <cell r="F361" t="str">
            <v>2.41.06</v>
          </cell>
          <cell r="G361" t="str">
            <v xml:space="preserve">Hot Roll G235 - U section </v>
          </cell>
          <cell r="H361" t="str">
            <v>Kg</v>
          </cell>
          <cell r="I361">
            <v>3012.32</v>
          </cell>
          <cell r="J361">
            <v>27637.208152173909</v>
          </cell>
          <cell r="K361">
            <v>83252114.86095652</v>
          </cell>
          <cell r="L361">
            <v>3012.32</v>
          </cell>
          <cell r="N361">
            <v>0</v>
          </cell>
          <cell r="P361">
            <v>0</v>
          </cell>
          <cell r="Q361">
            <v>0</v>
          </cell>
          <cell r="R361">
            <v>0</v>
          </cell>
          <cell r="S361">
            <v>3012.32</v>
          </cell>
          <cell r="T361">
            <v>0</v>
          </cell>
          <cell r="U361">
            <v>0</v>
          </cell>
          <cell r="V361">
            <v>3012.32</v>
          </cell>
          <cell r="X361">
            <v>0</v>
          </cell>
          <cell r="AR361">
            <v>0</v>
          </cell>
          <cell r="CD361">
            <v>0</v>
          </cell>
          <cell r="CE361" t="str">
            <v>OK</v>
          </cell>
          <cell r="CF361">
            <v>0</v>
          </cell>
          <cell r="CH361">
            <v>0</v>
          </cell>
          <cell r="CJ361">
            <v>0</v>
          </cell>
          <cell r="CL361">
            <v>0</v>
          </cell>
          <cell r="CN361">
            <v>0</v>
          </cell>
          <cell r="CP361">
            <v>0</v>
          </cell>
          <cell r="CR361">
            <v>0</v>
          </cell>
          <cell r="CS361">
            <v>0</v>
          </cell>
          <cell r="CT361">
            <v>0</v>
          </cell>
          <cell r="CU361">
            <v>0</v>
          </cell>
          <cell r="CV361">
            <v>0</v>
          </cell>
          <cell r="CW361">
            <v>0</v>
          </cell>
          <cell r="CX361">
            <v>0</v>
          </cell>
          <cell r="CY361">
            <v>0</v>
          </cell>
          <cell r="CZ361">
            <v>0</v>
          </cell>
          <cell r="DA361">
            <v>0</v>
          </cell>
          <cell r="DB361">
            <v>0</v>
          </cell>
          <cell r="DC361">
            <v>0</v>
          </cell>
          <cell r="DD361">
            <v>0</v>
          </cell>
          <cell r="DE361">
            <v>0</v>
          </cell>
          <cell r="DF361">
            <v>0</v>
          </cell>
          <cell r="DG361">
            <v>0</v>
          </cell>
          <cell r="DH361">
            <v>0</v>
          </cell>
          <cell r="DI361">
            <v>0</v>
          </cell>
          <cell r="DJ361">
            <v>0</v>
          </cell>
          <cell r="DK361">
            <v>0</v>
          </cell>
          <cell r="DL361">
            <v>0</v>
          </cell>
          <cell r="DM361">
            <v>0</v>
          </cell>
          <cell r="DN361">
            <v>0</v>
          </cell>
          <cell r="DO361">
            <v>0</v>
          </cell>
          <cell r="DP361">
            <v>0</v>
          </cell>
          <cell r="DQ361">
            <v>0</v>
          </cell>
          <cell r="DR361">
            <v>0</v>
          </cell>
          <cell r="DS361">
            <v>0</v>
          </cell>
          <cell r="DT361">
            <v>0</v>
          </cell>
          <cell r="DU361">
            <v>0</v>
          </cell>
          <cell r="DV361">
            <v>0</v>
          </cell>
          <cell r="DW361">
            <v>0</v>
          </cell>
          <cell r="DX361">
            <v>0</v>
          </cell>
          <cell r="DY361">
            <v>0</v>
          </cell>
          <cell r="DZ361">
            <v>0</v>
          </cell>
          <cell r="EA361">
            <v>0</v>
          </cell>
          <cell r="EB361">
            <v>0</v>
          </cell>
          <cell r="EC361" t="str">
            <v>OK</v>
          </cell>
          <cell r="EE361">
            <v>3012.32</v>
          </cell>
          <cell r="EF361">
            <v>0</v>
          </cell>
        </row>
        <row r="362">
          <cell r="F362" t="str">
            <v>2.41.07</v>
          </cell>
          <cell r="G362" t="str">
            <v xml:space="preserve">Hot Roll G235 - Strut pipe </v>
          </cell>
          <cell r="H362" t="str">
            <v>Kg</v>
          </cell>
          <cell r="I362">
            <v>1609.2</v>
          </cell>
          <cell r="J362">
            <v>27637.208152173909</v>
          </cell>
          <cell r="K362">
            <v>44473795.358478256</v>
          </cell>
          <cell r="L362">
            <v>1609.2</v>
          </cell>
          <cell r="N362">
            <v>0</v>
          </cell>
          <cell r="P362">
            <v>0</v>
          </cell>
          <cell r="Q362">
            <v>0</v>
          </cell>
          <cell r="R362">
            <v>0</v>
          </cell>
          <cell r="S362">
            <v>1609.2</v>
          </cell>
          <cell r="T362">
            <v>0</v>
          </cell>
          <cell r="U362">
            <v>0</v>
          </cell>
          <cell r="V362">
            <v>1609.2</v>
          </cell>
          <cell r="X362">
            <v>0</v>
          </cell>
          <cell r="AR362">
            <v>0</v>
          </cell>
          <cell r="CD362">
            <v>0</v>
          </cell>
          <cell r="CE362" t="str">
            <v>OK</v>
          </cell>
          <cell r="CF362">
            <v>0</v>
          </cell>
          <cell r="CH362">
            <v>0</v>
          </cell>
          <cell r="CJ362">
            <v>0</v>
          </cell>
          <cell r="CL362">
            <v>0</v>
          </cell>
          <cell r="CN362">
            <v>0</v>
          </cell>
          <cell r="CP362">
            <v>0</v>
          </cell>
          <cell r="CR362">
            <v>0</v>
          </cell>
          <cell r="CS362">
            <v>0</v>
          </cell>
          <cell r="CT362">
            <v>0</v>
          </cell>
          <cell r="CU362">
            <v>0</v>
          </cell>
          <cell r="CV362">
            <v>0</v>
          </cell>
          <cell r="CW362">
            <v>0</v>
          </cell>
          <cell r="CX362">
            <v>0</v>
          </cell>
          <cell r="CY362">
            <v>0</v>
          </cell>
          <cell r="CZ362">
            <v>0</v>
          </cell>
          <cell r="DA362">
            <v>0</v>
          </cell>
          <cell r="DB362">
            <v>0</v>
          </cell>
          <cell r="DC362">
            <v>0</v>
          </cell>
          <cell r="DD362">
            <v>0</v>
          </cell>
          <cell r="DE362">
            <v>0</v>
          </cell>
          <cell r="DF362">
            <v>0</v>
          </cell>
          <cell r="DG362">
            <v>0</v>
          </cell>
          <cell r="DH362">
            <v>0</v>
          </cell>
          <cell r="DI362">
            <v>0</v>
          </cell>
          <cell r="DJ362">
            <v>0</v>
          </cell>
          <cell r="DK362">
            <v>0</v>
          </cell>
          <cell r="DL362">
            <v>0</v>
          </cell>
          <cell r="DM362">
            <v>0</v>
          </cell>
          <cell r="DN362">
            <v>0</v>
          </cell>
          <cell r="DO362">
            <v>0</v>
          </cell>
          <cell r="DP362">
            <v>0</v>
          </cell>
          <cell r="DQ362">
            <v>0</v>
          </cell>
          <cell r="DR362">
            <v>0</v>
          </cell>
          <cell r="DS362">
            <v>0</v>
          </cell>
          <cell r="DT362">
            <v>0</v>
          </cell>
          <cell r="DU362">
            <v>0</v>
          </cell>
          <cell r="DV362">
            <v>0</v>
          </cell>
          <cell r="DW362">
            <v>0</v>
          </cell>
          <cell r="DX362">
            <v>0</v>
          </cell>
          <cell r="DY362">
            <v>0</v>
          </cell>
          <cell r="DZ362">
            <v>0</v>
          </cell>
          <cell r="EA362">
            <v>0</v>
          </cell>
          <cell r="EB362">
            <v>0</v>
          </cell>
          <cell r="EC362" t="str">
            <v>OK</v>
          </cell>
          <cell r="EE362">
            <v>1609.2</v>
          </cell>
          <cell r="EF362">
            <v>0</v>
          </cell>
        </row>
        <row r="363">
          <cell r="F363" t="str">
            <v>2.41.08</v>
          </cell>
          <cell r="G363" t="str">
            <v xml:space="preserve">Bracing </v>
          </cell>
          <cell r="H363">
            <v>0</v>
          </cell>
          <cell r="I363">
            <v>0</v>
          </cell>
          <cell r="J363">
            <v>0</v>
          </cell>
          <cell r="K363">
            <v>0</v>
          </cell>
          <cell r="L363">
            <v>0</v>
          </cell>
          <cell r="N363">
            <v>0</v>
          </cell>
          <cell r="P363">
            <v>0</v>
          </cell>
          <cell r="Q363">
            <v>0</v>
          </cell>
          <cell r="R363">
            <v>0</v>
          </cell>
          <cell r="S363">
            <v>0</v>
          </cell>
          <cell r="T363">
            <v>0</v>
          </cell>
          <cell r="U363">
            <v>0</v>
          </cell>
          <cell r="V363">
            <v>0</v>
          </cell>
          <cell r="X363">
            <v>0</v>
          </cell>
          <cell r="AR363">
            <v>0</v>
          </cell>
          <cell r="CD363">
            <v>0</v>
          </cell>
          <cell r="CE363" t="str">
            <v>OK</v>
          </cell>
          <cell r="CF363">
            <v>0</v>
          </cell>
          <cell r="CH363">
            <v>0</v>
          </cell>
          <cell r="CJ363">
            <v>0</v>
          </cell>
          <cell r="CL363">
            <v>0</v>
          </cell>
          <cell r="CN363">
            <v>0</v>
          </cell>
          <cell r="CP363">
            <v>0</v>
          </cell>
          <cell r="CR363">
            <v>0</v>
          </cell>
          <cell r="CS363">
            <v>0</v>
          </cell>
          <cell r="CT363">
            <v>0</v>
          </cell>
          <cell r="CU363">
            <v>0</v>
          </cell>
          <cell r="CV363">
            <v>0</v>
          </cell>
          <cell r="CW363">
            <v>0</v>
          </cell>
          <cell r="CX363">
            <v>0</v>
          </cell>
          <cell r="CY363">
            <v>0</v>
          </cell>
          <cell r="CZ363">
            <v>0</v>
          </cell>
          <cell r="DA363">
            <v>0</v>
          </cell>
          <cell r="DB363">
            <v>0</v>
          </cell>
          <cell r="DC363">
            <v>0</v>
          </cell>
          <cell r="DD363">
            <v>0</v>
          </cell>
          <cell r="DE363">
            <v>0</v>
          </cell>
          <cell r="DF363">
            <v>0</v>
          </cell>
          <cell r="DG363">
            <v>0</v>
          </cell>
          <cell r="DH363">
            <v>0</v>
          </cell>
          <cell r="DI363">
            <v>0</v>
          </cell>
          <cell r="DJ363">
            <v>0</v>
          </cell>
          <cell r="DK363">
            <v>0</v>
          </cell>
          <cell r="DL363">
            <v>0</v>
          </cell>
          <cell r="DM363">
            <v>0</v>
          </cell>
          <cell r="DN363">
            <v>0</v>
          </cell>
          <cell r="DO363">
            <v>0</v>
          </cell>
          <cell r="DP363">
            <v>0</v>
          </cell>
          <cell r="DQ363">
            <v>0</v>
          </cell>
          <cell r="DR363">
            <v>0</v>
          </cell>
          <cell r="DS363">
            <v>0</v>
          </cell>
          <cell r="DT363">
            <v>0</v>
          </cell>
          <cell r="DU363">
            <v>0</v>
          </cell>
          <cell r="DV363">
            <v>0</v>
          </cell>
          <cell r="DW363">
            <v>0</v>
          </cell>
          <cell r="DX363">
            <v>0</v>
          </cell>
          <cell r="DY363">
            <v>0</v>
          </cell>
          <cell r="DZ363">
            <v>0</v>
          </cell>
          <cell r="EA363">
            <v>0</v>
          </cell>
          <cell r="EB363">
            <v>0</v>
          </cell>
          <cell r="EC363" t="str">
            <v>OK</v>
          </cell>
          <cell r="EE363">
            <v>0</v>
          </cell>
          <cell r="EF363">
            <v>0</v>
          </cell>
        </row>
        <row r="364">
          <cell r="F364" t="str">
            <v>2.41.09</v>
          </cell>
          <cell r="G364" t="str">
            <v xml:space="preserve">Rod D=16, incld. Accessories </v>
          </cell>
          <cell r="H364" t="str">
            <v>m</v>
          </cell>
          <cell r="I364">
            <v>108</v>
          </cell>
          <cell r="J364">
            <v>72460.270108695651</v>
          </cell>
          <cell r="K364">
            <v>7825709.1717391303</v>
          </cell>
          <cell r="L364">
            <v>108</v>
          </cell>
          <cell r="N364">
            <v>0</v>
          </cell>
          <cell r="P364">
            <v>0</v>
          </cell>
          <cell r="Q364">
            <v>0</v>
          </cell>
          <cell r="R364">
            <v>0</v>
          </cell>
          <cell r="S364">
            <v>108</v>
          </cell>
          <cell r="T364">
            <v>0</v>
          </cell>
          <cell r="U364">
            <v>0</v>
          </cell>
          <cell r="V364">
            <v>108</v>
          </cell>
          <cell r="X364">
            <v>0</v>
          </cell>
          <cell r="AR364">
            <v>0</v>
          </cell>
          <cell r="CD364">
            <v>0</v>
          </cell>
          <cell r="CE364" t="str">
            <v>OK</v>
          </cell>
          <cell r="CF364">
            <v>0</v>
          </cell>
          <cell r="CH364">
            <v>0</v>
          </cell>
          <cell r="CJ364">
            <v>0</v>
          </cell>
          <cell r="CL364">
            <v>0</v>
          </cell>
          <cell r="CN364">
            <v>0</v>
          </cell>
          <cell r="CP364">
            <v>0</v>
          </cell>
          <cell r="CR364">
            <v>0</v>
          </cell>
          <cell r="CS364">
            <v>0</v>
          </cell>
          <cell r="CT364">
            <v>0</v>
          </cell>
          <cell r="CU364">
            <v>0</v>
          </cell>
          <cell r="CV364">
            <v>0</v>
          </cell>
          <cell r="CW364">
            <v>0</v>
          </cell>
          <cell r="CX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t="str">
            <v>OK</v>
          </cell>
          <cell r="EE364">
            <v>108</v>
          </cell>
          <cell r="EF364">
            <v>0</v>
          </cell>
        </row>
        <row r="365">
          <cell r="F365" t="str">
            <v>2.41.10</v>
          </cell>
          <cell r="G365" t="str">
            <v xml:space="preserve">Rod D=20, incld. Accessories </v>
          </cell>
          <cell r="H365" t="str">
            <v>m</v>
          </cell>
          <cell r="I365">
            <v>254.39999999999998</v>
          </cell>
          <cell r="J365">
            <v>106819.7108695652</v>
          </cell>
          <cell r="K365">
            <v>27174934.445217386</v>
          </cell>
          <cell r="L365">
            <v>254.39999999999998</v>
          </cell>
          <cell r="N365">
            <v>0</v>
          </cell>
          <cell r="P365">
            <v>0</v>
          </cell>
          <cell r="Q365">
            <v>0</v>
          </cell>
          <cell r="R365">
            <v>0</v>
          </cell>
          <cell r="S365">
            <v>254.39999999999998</v>
          </cell>
          <cell r="T365">
            <v>0</v>
          </cell>
          <cell r="U365">
            <v>0</v>
          </cell>
          <cell r="V365">
            <v>254.39999999999998</v>
          </cell>
          <cell r="X365">
            <v>0</v>
          </cell>
          <cell r="AR365">
            <v>0</v>
          </cell>
          <cell r="CD365">
            <v>0</v>
          </cell>
          <cell r="CE365" t="str">
            <v>OK</v>
          </cell>
          <cell r="CF365">
            <v>0</v>
          </cell>
          <cell r="CH365">
            <v>0</v>
          </cell>
          <cell r="CJ365">
            <v>0</v>
          </cell>
          <cell r="CL365">
            <v>0</v>
          </cell>
          <cell r="CN365">
            <v>0</v>
          </cell>
          <cell r="CP365">
            <v>0</v>
          </cell>
          <cell r="CR365">
            <v>0</v>
          </cell>
          <cell r="CS365">
            <v>0</v>
          </cell>
          <cell r="CT365">
            <v>0</v>
          </cell>
          <cell r="CU365">
            <v>0</v>
          </cell>
          <cell r="CV365">
            <v>0</v>
          </cell>
          <cell r="CW365">
            <v>0</v>
          </cell>
          <cell r="CX365">
            <v>0</v>
          </cell>
          <cell r="CY365">
            <v>0</v>
          </cell>
          <cell r="CZ365">
            <v>0</v>
          </cell>
          <cell r="DA365">
            <v>0</v>
          </cell>
          <cell r="DB365">
            <v>0</v>
          </cell>
          <cell r="DC365">
            <v>0</v>
          </cell>
          <cell r="DD365">
            <v>0</v>
          </cell>
          <cell r="DE365">
            <v>0</v>
          </cell>
          <cell r="DF365">
            <v>0</v>
          </cell>
          <cell r="DG365">
            <v>0</v>
          </cell>
          <cell r="DH365">
            <v>0</v>
          </cell>
          <cell r="DI365">
            <v>0</v>
          </cell>
          <cell r="DJ365">
            <v>0</v>
          </cell>
          <cell r="DK365">
            <v>0</v>
          </cell>
          <cell r="DL365">
            <v>0</v>
          </cell>
          <cell r="DM365">
            <v>0</v>
          </cell>
          <cell r="DN365">
            <v>0</v>
          </cell>
          <cell r="DO365">
            <v>0</v>
          </cell>
          <cell r="DP365">
            <v>0</v>
          </cell>
          <cell r="DQ365">
            <v>0</v>
          </cell>
          <cell r="DR365">
            <v>0</v>
          </cell>
          <cell r="DS365">
            <v>0</v>
          </cell>
          <cell r="DT365">
            <v>0</v>
          </cell>
          <cell r="DU365">
            <v>0</v>
          </cell>
          <cell r="DV365">
            <v>0</v>
          </cell>
          <cell r="DW365">
            <v>0</v>
          </cell>
          <cell r="DX365">
            <v>0</v>
          </cell>
          <cell r="DY365">
            <v>0</v>
          </cell>
          <cell r="DZ365">
            <v>0</v>
          </cell>
          <cell r="EA365">
            <v>0</v>
          </cell>
          <cell r="EB365">
            <v>0</v>
          </cell>
          <cell r="EC365" t="str">
            <v>OK</v>
          </cell>
          <cell r="EE365">
            <v>254.39999999999998</v>
          </cell>
          <cell r="EF365">
            <v>0</v>
          </cell>
        </row>
        <row r="366">
          <cell r="F366" t="str">
            <v>2.41.11</v>
          </cell>
          <cell r="G366" t="str">
            <v xml:space="preserve">Rod D=24, incld. Accessories </v>
          </cell>
          <cell r="H366" t="str">
            <v>m</v>
          </cell>
          <cell r="I366">
            <v>366</v>
          </cell>
          <cell r="J366">
            <v>162425.33206521737</v>
          </cell>
          <cell r="K366">
            <v>59447671.535869561</v>
          </cell>
          <cell r="L366">
            <v>366</v>
          </cell>
          <cell r="N366">
            <v>0</v>
          </cell>
          <cell r="P366">
            <v>0</v>
          </cell>
          <cell r="Q366">
            <v>0</v>
          </cell>
          <cell r="R366">
            <v>0</v>
          </cell>
          <cell r="S366">
            <v>366</v>
          </cell>
          <cell r="T366">
            <v>0</v>
          </cell>
          <cell r="U366">
            <v>0</v>
          </cell>
          <cell r="V366">
            <v>366</v>
          </cell>
          <cell r="X366">
            <v>0</v>
          </cell>
          <cell r="AR366">
            <v>0</v>
          </cell>
          <cell r="CD366">
            <v>0</v>
          </cell>
          <cell r="CE366" t="str">
            <v>OK</v>
          </cell>
          <cell r="CF366">
            <v>0</v>
          </cell>
          <cell r="CH366">
            <v>0</v>
          </cell>
          <cell r="CJ366">
            <v>0</v>
          </cell>
          <cell r="CL366">
            <v>0</v>
          </cell>
          <cell r="CN366">
            <v>0</v>
          </cell>
          <cell r="CP366">
            <v>0</v>
          </cell>
          <cell r="CR366">
            <v>0</v>
          </cell>
          <cell r="CS366">
            <v>0</v>
          </cell>
          <cell r="CT366">
            <v>0</v>
          </cell>
          <cell r="CU366">
            <v>0</v>
          </cell>
          <cell r="CV366">
            <v>0</v>
          </cell>
          <cell r="CW366">
            <v>0</v>
          </cell>
          <cell r="CX366">
            <v>0</v>
          </cell>
          <cell r="CY366">
            <v>0</v>
          </cell>
          <cell r="CZ366">
            <v>0</v>
          </cell>
          <cell r="DA366">
            <v>0</v>
          </cell>
          <cell r="DB366">
            <v>0</v>
          </cell>
          <cell r="DC366">
            <v>0</v>
          </cell>
          <cell r="DD366">
            <v>0</v>
          </cell>
          <cell r="DE366">
            <v>0</v>
          </cell>
          <cell r="DF366">
            <v>0</v>
          </cell>
          <cell r="DG366">
            <v>0</v>
          </cell>
          <cell r="DH366">
            <v>0</v>
          </cell>
          <cell r="DI366">
            <v>0</v>
          </cell>
          <cell r="DJ366">
            <v>0</v>
          </cell>
          <cell r="DK366">
            <v>0</v>
          </cell>
          <cell r="DL366">
            <v>0</v>
          </cell>
          <cell r="DM366">
            <v>0</v>
          </cell>
          <cell r="DN366">
            <v>0</v>
          </cell>
          <cell r="DO366">
            <v>0</v>
          </cell>
          <cell r="DP366">
            <v>0</v>
          </cell>
          <cell r="DQ366">
            <v>0</v>
          </cell>
          <cell r="DR366">
            <v>0</v>
          </cell>
          <cell r="DS366">
            <v>0</v>
          </cell>
          <cell r="DT366">
            <v>0</v>
          </cell>
          <cell r="DU366">
            <v>0</v>
          </cell>
          <cell r="DV366">
            <v>0</v>
          </cell>
          <cell r="DW366">
            <v>0</v>
          </cell>
          <cell r="DX366">
            <v>0</v>
          </cell>
          <cell r="DY366">
            <v>0</v>
          </cell>
          <cell r="DZ366">
            <v>0</v>
          </cell>
          <cell r="EA366">
            <v>0</v>
          </cell>
          <cell r="EB366">
            <v>0</v>
          </cell>
          <cell r="EC366" t="str">
            <v>OK</v>
          </cell>
          <cell r="EE366">
            <v>366</v>
          </cell>
          <cell r="EF366">
            <v>0</v>
          </cell>
        </row>
        <row r="367">
          <cell r="F367" t="str">
            <v>2.41.12</v>
          </cell>
          <cell r="G367" t="str">
            <v xml:space="preserve">Secondary (Purlin spacing: 1400mm interior)  </v>
          </cell>
          <cell r="H367">
            <v>0</v>
          </cell>
          <cell r="I367">
            <v>0</v>
          </cell>
          <cell r="J367">
            <v>0</v>
          </cell>
          <cell r="K367">
            <v>0</v>
          </cell>
          <cell r="L367">
            <v>0</v>
          </cell>
          <cell r="N367">
            <v>0</v>
          </cell>
          <cell r="P367">
            <v>0</v>
          </cell>
          <cell r="Q367">
            <v>0</v>
          </cell>
          <cell r="R367">
            <v>0</v>
          </cell>
          <cell r="S367">
            <v>0</v>
          </cell>
          <cell r="T367">
            <v>0</v>
          </cell>
          <cell r="U367">
            <v>0</v>
          </cell>
          <cell r="V367">
            <v>0</v>
          </cell>
          <cell r="X367">
            <v>0</v>
          </cell>
          <cell r="AR367">
            <v>0</v>
          </cell>
          <cell r="CD367">
            <v>0</v>
          </cell>
          <cell r="CE367" t="str">
            <v>OK</v>
          </cell>
          <cell r="CF367">
            <v>0</v>
          </cell>
          <cell r="CH367">
            <v>0</v>
          </cell>
          <cell r="CJ367">
            <v>0</v>
          </cell>
          <cell r="CL367">
            <v>0</v>
          </cell>
          <cell r="CN367">
            <v>0</v>
          </cell>
          <cell r="CP367">
            <v>0</v>
          </cell>
          <cell r="CR367">
            <v>0</v>
          </cell>
          <cell r="CS367">
            <v>0</v>
          </cell>
          <cell r="CT367">
            <v>0</v>
          </cell>
          <cell r="CU367">
            <v>0</v>
          </cell>
          <cell r="CV367">
            <v>0</v>
          </cell>
          <cell r="CW367">
            <v>0</v>
          </cell>
          <cell r="CX367">
            <v>0</v>
          </cell>
          <cell r="CY367">
            <v>0</v>
          </cell>
          <cell r="CZ367">
            <v>0</v>
          </cell>
          <cell r="DA367">
            <v>0</v>
          </cell>
          <cell r="DB367">
            <v>0</v>
          </cell>
          <cell r="DC367">
            <v>0</v>
          </cell>
          <cell r="DD367">
            <v>0</v>
          </cell>
          <cell r="DE367">
            <v>0</v>
          </cell>
          <cell r="DF367">
            <v>0</v>
          </cell>
          <cell r="DG367">
            <v>0</v>
          </cell>
          <cell r="DH367">
            <v>0</v>
          </cell>
          <cell r="DI367">
            <v>0</v>
          </cell>
          <cell r="DJ367">
            <v>0</v>
          </cell>
          <cell r="DK367">
            <v>0</v>
          </cell>
          <cell r="DL367">
            <v>0</v>
          </cell>
          <cell r="DM367">
            <v>0</v>
          </cell>
          <cell r="DN367">
            <v>0</v>
          </cell>
          <cell r="DO367">
            <v>0</v>
          </cell>
          <cell r="DP367">
            <v>0</v>
          </cell>
          <cell r="DQ367">
            <v>0</v>
          </cell>
          <cell r="DR367">
            <v>0</v>
          </cell>
          <cell r="DS367">
            <v>0</v>
          </cell>
          <cell r="DT367">
            <v>0</v>
          </cell>
          <cell r="DU367">
            <v>0</v>
          </cell>
          <cell r="DV367">
            <v>0</v>
          </cell>
          <cell r="DW367">
            <v>0</v>
          </cell>
          <cell r="DX367">
            <v>0</v>
          </cell>
          <cell r="DY367">
            <v>0</v>
          </cell>
          <cell r="DZ367">
            <v>0</v>
          </cell>
          <cell r="EA367">
            <v>0</v>
          </cell>
          <cell r="EB367">
            <v>0</v>
          </cell>
          <cell r="EC367" t="str">
            <v>OK</v>
          </cell>
          <cell r="EE367">
            <v>0</v>
          </cell>
          <cell r="EF367">
            <v>0</v>
          </cell>
        </row>
        <row r="368">
          <cell r="F368" t="str">
            <v>2.41.13</v>
          </cell>
          <cell r="G368" t="str">
            <v xml:space="preserve">C/Z20015x65-68/62 </v>
          </cell>
          <cell r="H368" t="str">
            <v>m</v>
          </cell>
          <cell r="I368">
            <v>6489.34</v>
          </cell>
          <cell r="J368">
            <v>104268.20652173912</v>
          </cell>
          <cell r="K368">
            <v>676631843.30978251</v>
          </cell>
          <cell r="L368">
            <v>6489.34</v>
          </cell>
          <cell r="N368">
            <v>0</v>
          </cell>
          <cell r="P368">
            <v>0</v>
          </cell>
          <cell r="Q368">
            <v>0</v>
          </cell>
          <cell r="R368">
            <v>0</v>
          </cell>
          <cell r="S368">
            <v>6489.34</v>
          </cell>
          <cell r="T368">
            <v>0</v>
          </cell>
          <cell r="U368">
            <v>0</v>
          </cell>
          <cell r="V368">
            <v>6489.34</v>
          </cell>
          <cell r="X368">
            <v>0</v>
          </cell>
          <cell r="AR368">
            <v>0</v>
          </cell>
          <cell r="CD368">
            <v>0</v>
          </cell>
          <cell r="CE368" t="str">
            <v>OK</v>
          </cell>
          <cell r="CF368">
            <v>0</v>
          </cell>
          <cell r="CH368">
            <v>0</v>
          </cell>
          <cell r="CJ368">
            <v>0</v>
          </cell>
          <cell r="CL368">
            <v>0</v>
          </cell>
          <cell r="CN368">
            <v>0</v>
          </cell>
          <cell r="CP368">
            <v>0</v>
          </cell>
          <cell r="CR368">
            <v>0</v>
          </cell>
          <cell r="CS368">
            <v>0</v>
          </cell>
          <cell r="CT368">
            <v>0</v>
          </cell>
          <cell r="CU368">
            <v>0</v>
          </cell>
          <cell r="CV368">
            <v>0</v>
          </cell>
          <cell r="CW368">
            <v>0</v>
          </cell>
          <cell r="CX368">
            <v>0</v>
          </cell>
          <cell r="CY368">
            <v>0</v>
          </cell>
          <cell r="CZ368">
            <v>0</v>
          </cell>
          <cell r="DA368">
            <v>0</v>
          </cell>
          <cell r="DB368">
            <v>0</v>
          </cell>
          <cell r="DC368">
            <v>0</v>
          </cell>
          <cell r="DD368">
            <v>0</v>
          </cell>
          <cell r="DE368">
            <v>0</v>
          </cell>
          <cell r="DF368">
            <v>0</v>
          </cell>
          <cell r="DG368">
            <v>0</v>
          </cell>
          <cell r="DH368">
            <v>0</v>
          </cell>
          <cell r="DI368">
            <v>0</v>
          </cell>
          <cell r="DJ368">
            <v>0</v>
          </cell>
          <cell r="DK368">
            <v>0</v>
          </cell>
          <cell r="DL368">
            <v>0</v>
          </cell>
          <cell r="DM368">
            <v>0</v>
          </cell>
          <cell r="DN368">
            <v>0</v>
          </cell>
          <cell r="DO368">
            <v>0</v>
          </cell>
          <cell r="DP368">
            <v>0</v>
          </cell>
          <cell r="DQ368">
            <v>0</v>
          </cell>
          <cell r="DR368">
            <v>0</v>
          </cell>
          <cell r="DS368">
            <v>0</v>
          </cell>
          <cell r="DT368">
            <v>0</v>
          </cell>
          <cell r="DU368">
            <v>0</v>
          </cell>
          <cell r="DV368">
            <v>0</v>
          </cell>
          <cell r="DW368">
            <v>0</v>
          </cell>
          <cell r="DX368">
            <v>0</v>
          </cell>
          <cell r="DY368">
            <v>0</v>
          </cell>
          <cell r="DZ368">
            <v>0</v>
          </cell>
          <cell r="EA368">
            <v>0</v>
          </cell>
          <cell r="EB368">
            <v>0</v>
          </cell>
          <cell r="EC368" t="str">
            <v>OK</v>
          </cell>
          <cell r="EE368">
            <v>6489.34</v>
          </cell>
          <cell r="EF368">
            <v>0</v>
          </cell>
        </row>
        <row r="369">
          <cell r="F369" t="str">
            <v>2.41.14</v>
          </cell>
          <cell r="G369" t="str">
            <v xml:space="preserve">C20015x65x20 </v>
          </cell>
          <cell r="H369" t="str">
            <v>m</v>
          </cell>
          <cell r="I369">
            <v>607.46</v>
          </cell>
          <cell r="J369">
            <v>104268.20652173912</v>
          </cell>
          <cell r="K369">
            <v>63338764.733695649</v>
          </cell>
          <cell r="L369">
            <v>607.46</v>
          </cell>
          <cell r="N369">
            <v>0</v>
          </cell>
          <cell r="P369">
            <v>0</v>
          </cell>
          <cell r="Q369">
            <v>0</v>
          </cell>
          <cell r="R369">
            <v>0</v>
          </cell>
          <cell r="S369">
            <v>607.46</v>
          </cell>
          <cell r="T369">
            <v>0</v>
          </cell>
          <cell r="U369">
            <v>0</v>
          </cell>
          <cell r="V369">
            <v>607.46</v>
          </cell>
          <cell r="X369">
            <v>0</v>
          </cell>
          <cell r="AR369">
            <v>0</v>
          </cell>
          <cell r="CD369">
            <v>0</v>
          </cell>
          <cell r="CE369" t="str">
            <v>OK</v>
          </cell>
          <cell r="CF369">
            <v>0</v>
          </cell>
          <cell r="CH369">
            <v>0</v>
          </cell>
          <cell r="CJ369">
            <v>0</v>
          </cell>
          <cell r="CL369">
            <v>0</v>
          </cell>
          <cell r="CN369">
            <v>0</v>
          </cell>
          <cell r="CP369">
            <v>0</v>
          </cell>
          <cell r="CR369">
            <v>0</v>
          </cell>
          <cell r="CS369">
            <v>0</v>
          </cell>
          <cell r="CT369">
            <v>0</v>
          </cell>
          <cell r="CU369">
            <v>0</v>
          </cell>
          <cell r="CV369">
            <v>0</v>
          </cell>
          <cell r="CW369">
            <v>0</v>
          </cell>
          <cell r="CX369">
            <v>0</v>
          </cell>
          <cell r="CY369">
            <v>0</v>
          </cell>
          <cell r="CZ369">
            <v>0</v>
          </cell>
          <cell r="DA369">
            <v>0</v>
          </cell>
          <cell r="DB369">
            <v>0</v>
          </cell>
          <cell r="DC369">
            <v>0</v>
          </cell>
          <cell r="DD369">
            <v>0</v>
          </cell>
          <cell r="DE369">
            <v>0</v>
          </cell>
          <cell r="DF369">
            <v>0</v>
          </cell>
          <cell r="DG369">
            <v>0</v>
          </cell>
          <cell r="DH369">
            <v>0</v>
          </cell>
          <cell r="DI369">
            <v>0</v>
          </cell>
          <cell r="DJ369">
            <v>0</v>
          </cell>
          <cell r="DK369">
            <v>0</v>
          </cell>
          <cell r="DL369">
            <v>0</v>
          </cell>
          <cell r="DM369">
            <v>0</v>
          </cell>
          <cell r="DN369">
            <v>0</v>
          </cell>
          <cell r="DO369">
            <v>0</v>
          </cell>
          <cell r="DP369">
            <v>0</v>
          </cell>
          <cell r="DQ369">
            <v>0</v>
          </cell>
          <cell r="DR369">
            <v>0</v>
          </cell>
          <cell r="DS369">
            <v>0</v>
          </cell>
          <cell r="DT369">
            <v>0</v>
          </cell>
          <cell r="DU369">
            <v>0</v>
          </cell>
          <cell r="DV369">
            <v>0</v>
          </cell>
          <cell r="DW369">
            <v>0</v>
          </cell>
          <cell r="DX369">
            <v>0</v>
          </cell>
          <cell r="DY369">
            <v>0</v>
          </cell>
          <cell r="DZ369">
            <v>0</v>
          </cell>
          <cell r="EA369">
            <v>0</v>
          </cell>
          <cell r="EB369">
            <v>0</v>
          </cell>
          <cell r="EC369" t="str">
            <v>OK</v>
          </cell>
          <cell r="EE369">
            <v>607.46</v>
          </cell>
          <cell r="EF369">
            <v>0</v>
          </cell>
        </row>
        <row r="370">
          <cell r="F370" t="str">
            <v>2.41.15</v>
          </cell>
          <cell r="G370" t="str">
            <v xml:space="preserve">C/Z15015x68/62 </v>
          </cell>
          <cell r="H370" t="str">
            <v>m</v>
          </cell>
          <cell r="I370">
            <v>1143.1399999999999</v>
          </cell>
          <cell r="J370">
            <v>88443.972826086945</v>
          </cell>
          <cell r="K370">
            <v>101103843.09641302</v>
          </cell>
          <cell r="L370">
            <v>1143.1399999999999</v>
          </cell>
          <cell r="N370">
            <v>0</v>
          </cell>
          <cell r="P370">
            <v>0</v>
          </cell>
          <cell r="Q370">
            <v>0</v>
          </cell>
          <cell r="R370">
            <v>0</v>
          </cell>
          <cell r="S370">
            <v>1143.1399999999999</v>
          </cell>
          <cell r="T370">
            <v>0</v>
          </cell>
          <cell r="U370">
            <v>0</v>
          </cell>
          <cell r="V370">
            <v>1143.1399999999999</v>
          </cell>
          <cell r="X370">
            <v>0</v>
          </cell>
          <cell r="AR370">
            <v>0</v>
          </cell>
          <cell r="CD370">
            <v>0</v>
          </cell>
          <cell r="CE370" t="str">
            <v>OK</v>
          </cell>
          <cell r="CF370">
            <v>0</v>
          </cell>
          <cell r="CH370">
            <v>0</v>
          </cell>
          <cell r="CJ370">
            <v>0</v>
          </cell>
          <cell r="CL370">
            <v>0</v>
          </cell>
          <cell r="CN370">
            <v>0</v>
          </cell>
          <cell r="CP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t="str">
            <v>OK</v>
          </cell>
          <cell r="EE370">
            <v>1143.1399999999999</v>
          </cell>
          <cell r="EF370">
            <v>0</v>
          </cell>
        </row>
        <row r="371">
          <cell r="F371" t="str">
            <v>2.41.16</v>
          </cell>
          <cell r="G371" t="str">
            <v xml:space="preserve">Angle L50x50x1.5 Gal. </v>
          </cell>
          <cell r="H371" t="str">
            <v>m</v>
          </cell>
          <cell r="I371">
            <v>1049.04</v>
          </cell>
          <cell r="J371">
            <v>13493.53260869565</v>
          </cell>
          <cell r="K371">
            <v>14155255.447826084</v>
          </cell>
          <cell r="L371">
            <v>1049.04</v>
          </cell>
          <cell r="N371">
            <v>0</v>
          </cell>
          <cell r="P371">
            <v>0</v>
          </cell>
          <cell r="Q371">
            <v>0</v>
          </cell>
          <cell r="R371">
            <v>0</v>
          </cell>
          <cell r="S371">
            <v>1049.04</v>
          </cell>
          <cell r="T371">
            <v>0</v>
          </cell>
          <cell r="U371">
            <v>0</v>
          </cell>
          <cell r="V371">
            <v>1049.04</v>
          </cell>
          <cell r="X371">
            <v>0</v>
          </cell>
          <cell r="AR371">
            <v>0</v>
          </cell>
          <cell r="CD371">
            <v>0</v>
          </cell>
          <cell r="CE371" t="str">
            <v>OK</v>
          </cell>
          <cell r="CF371">
            <v>0</v>
          </cell>
          <cell r="CH371">
            <v>0</v>
          </cell>
          <cell r="CJ371">
            <v>0</v>
          </cell>
          <cell r="CL371">
            <v>0</v>
          </cell>
          <cell r="CN371">
            <v>0</v>
          </cell>
          <cell r="CP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t="str">
            <v>OK</v>
          </cell>
          <cell r="EE371">
            <v>1049.04</v>
          </cell>
          <cell r="EF371">
            <v>0</v>
          </cell>
        </row>
        <row r="372">
          <cell r="F372" t="str">
            <v>2.41.17</v>
          </cell>
          <cell r="G372" t="str">
            <v xml:space="preserve">Angle L50x100x1.5 Gal. </v>
          </cell>
          <cell r="H372" t="str">
            <v>m</v>
          </cell>
          <cell r="I372">
            <v>619.6400000000001</v>
          </cell>
          <cell r="J372">
            <v>62560.923913043473</v>
          </cell>
          <cell r="K372">
            <v>38765250.893478267</v>
          </cell>
          <cell r="L372">
            <v>619.6400000000001</v>
          </cell>
          <cell r="N372">
            <v>0</v>
          </cell>
          <cell r="P372">
            <v>0</v>
          </cell>
          <cell r="Q372">
            <v>0</v>
          </cell>
          <cell r="R372">
            <v>0</v>
          </cell>
          <cell r="S372">
            <v>619.6400000000001</v>
          </cell>
          <cell r="T372">
            <v>0</v>
          </cell>
          <cell r="U372">
            <v>0</v>
          </cell>
          <cell r="V372">
            <v>619.6400000000001</v>
          </cell>
          <cell r="X372">
            <v>0</v>
          </cell>
          <cell r="AR372">
            <v>0</v>
          </cell>
          <cell r="CD372">
            <v>0</v>
          </cell>
          <cell r="CE372" t="str">
            <v>OK</v>
          </cell>
          <cell r="CF372">
            <v>0</v>
          </cell>
          <cell r="CH372">
            <v>0</v>
          </cell>
          <cell r="CJ372">
            <v>0</v>
          </cell>
          <cell r="CL372">
            <v>0</v>
          </cell>
          <cell r="CN372">
            <v>0</v>
          </cell>
          <cell r="CP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t="str">
            <v>OK</v>
          </cell>
          <cell r="EE372">
            <v>619.6400000000001</v>
          </cell>
          <cell r="EF372">
            <v>0</v>
          </cell>
        </row>
        <row r="373">
          <cell r="F373" t="str">
            <v>2.41.18</v>
          </cell>
          <cell r="G373" t="str">
            <v xml:space="preserve">SagRod D12 </v>
          </cell>
          <cell r="H373" t="str">
            <v>m</v>
          </cell>
          <cell r="I373">
            <v>3943.2800000000011</v>
          </cell>
          <cell r="J373">
            <v>45215.601086956514</v>
          </cell>
          <cell r="K373">
            <v>178297775.45417392</v>
          </cell>
          <cell r="L373">
            <v>3943.2800000000011</v>
          </cell>
          <cell r="N373">
            <v>0</v>
          </cell>
          <cell r="P373">
            <v>0</v>
          </cell>
          <cell r="Q373">
            <v>0</v>
          </cell>
          <cell r="R373">
            <v>0</v>
          </cell>
          <cell r="S373">
            <v>3943.2800000000011</v>
          </cell>
          <cell r="T373">
            <v>0</v>
          </cell>
          <cell r="U373">
            <v>0</v>
          </cell>
          <cell r="V373">
            <v>3943.2800000000011</v>
          </cell>
          <cell r="X373">
            <v>0</v>
          </cell>
          <cell r="AR373">
            <v>0</v>
          </cell>
          <cell r="CD373">
            <v>0</v>
          </cell>
          <cell r="CE373" t="str">
            <v>OK</v>
          </cell>
          <cell r="CF373">
            <v>0</v>
          </cell>
          <cell r="CH373">
            <v>0</v>
          </cell>
          <cell r="CJ373">
            <v>0</v>
          </cell>
          <cell r="CL373">
            <v>0</v>
          </cell>
          <cell r="CN373">
            <v>0</v>
          </cell>
          <cell r="CP373">
            <v>0</v>
          </cell>
          <cell r="CR373">
            <v>0</v>
          </cell>
          <cell r="CS373">
            <v>0</v>
          </cell>
          <cell r="CT373">
            <v>0</v>
          </cell>
          <cell r="CU373">
            <v>0</v>
          </cell>
          <cell r="CV373">
            <v>0</v>
          </cell>
          <cell r="CW373">
            <v>0</v>
          </cell>
          <cell r="CX373">
            <v>0</v>
          </cell>
          <cell r="CY373">
            <v>0</v>
          </cell>
          <cell r="CZ373">
            <v>0</v>
          </cell>
          <cell r="DA373">
            <v>0</v>
          </cell>
          <cell r="DB373">
            <v>0</v>
          </cell>
          <cell r="DC373">
            <v>0</v>
          </cell>
          <cell r="DD373">
            <v>0</v>
          </cell>
          <cell r="DE373">
            <v>0</v>
          </cell>
          <cell r="DF373">
            <v>0</v>
          </cell>
          <cell r="DG373">
            <v>0</v>
          </cell>
          <cell r="DH373">
            <v>0</v>
          </cell>
          <cell r="DI373">
            <v>0</v>
          </cell>
          <cell r="DJ373">
            <v>0</v>
          </cell>
          <cell r="DK373">
            <v>0</v>
          </cell>
          <cell r="DL373">
            <v>0</v>
          </cell>
          <cell r="DM373">
            <v>0</v>
          </cell>
          <cell r="DN373">
            <v>0</v>
          </cell>
          <cell r="DO373">
            <v>0</v>
          </cell>
          <cell r="DP373">
            <v>0</v>
          </cell>
          <cell r="DQ373">
            <v>0</v>
          </cell>
          <cell r="DR373">
            <v>0</v>
          </cell>
          <cell r="DS373">
            <v>0</v>
          </cell>
          <cell r="DT373">
            <v>0</v>
          </cell>
          <cell r="DU373">
            <v>0</v>
          </cell>
          <cell r="DV373">
            <v>0</v>
          </cell>
          <cell r="DW373">
            <v>0</v>
          </cell>
          <cell r="DX373">
            <v>0</v>
          </cell>
          <cell r="DY373">
            <v>0</v>
          </cell>
          <cell r="DZ373">
            <v>0</v>
          </cell>
          <cell r="EA373">
            <v>0</v>
          </cell>
          <cell r="EB373">
            <v>0</v>
          </cell>
          <cell r="EC373" t="str">
            <v>OK</v>
          </cell>
          <cell r="EE373">
            <v>3943.2800000000011</v>
          </cell>
          <cell r="EF373">
            <v>0</v>
          </cell>
        </row>
        <row r="374">
          <cell r="F374" t="str">
            <v>2.41.19</v>
          </cell>
          <cell r="G374" t="str">
            <v xml:space="preserve">Sheeting </v>
          </cell>
          <cell r="H374">
            <v>0</v>
          </cell>
          <cell r="I374">
            <v>0</v>
          </cell>
          <cell r="J374">
            <v>0</v>
          </cell>
          <cell r="K374">
            <v>0</v>
          </cell>
          <cell r="L374">
            <v>0</v>
          </cell>
          <cell r="N374">
            <v>0</v>
          </cell>
          <cell r="P374">
            <v>0</v>
          </cell>
          <cell r="Q374">
            <v>0</v>
          </cell>
          <cell r="R374">
            <v>0</v>
          </cell>
          <cell r="S374">
            <v>0</v>
          </cell>
          <cell r="T374">
            <v>0</v>
          </cell>
          <cell r="U374">
            <v>0</v>
          </cell>
          <cell r="V374">
            <v>0</v>
          </cell>
          <cell r="X374">
            <v>0</v>
          </cell>
          <cell r="AR374">
            <v>0</v>
          </cell>
          <cell r="CD374">
            <v>0</v>
          </cell>
          <cell r="CE374" t="str">
            <v>OK</v>
          </cell>
          <cell r="CF374">
            <v>0</v>
          </cell>
          <cell r="CH374">
            <v>0</v>
          </cell>
          <cell r="CJ374">
            <v>0</v>
          </cell>
          <cell r="CL374">
            <v>0</v>
          </cell>
          <cell r="CN374">
            <v>0</v>
          </cell>
          <cell r="CP374">
            <v>0</v>
          </cell>
          <cell r="CR374">
            <v>0</v>
          </cell>
          <cell r="CS374">
            <v>0</v>
          </cell>
          <cell r="CT374">
            <v>0</v>
          </cell>
          <cell r="CU374">
            <v>0</v>
          </cell>
          <cell r="CV374">
            <v>0</v>
          </cell>
          <cell r="CW374">
            <v>0</v>
          </cell>
          <cell r="CX374">
            <v>0</v>
          </cell>
          <cell r="CY374">
            <v>0</v>
          </cell>
          <cell r="CZ374">
            <v>0</v>
          </cell>
          <cell r="DA374">
            <v>0</v>
          </cell>
          <cell r="DB374">
            <v>0</v>
          </cell>
          <cell r="DC374">
            <v>0</v>
          </cell>
          <cell r="DD374">
            <v>0</v>
          </cell>
          <cell r="DE374">
            <v>0</v>
          </cell>
          <cell r="DF374">
            <v>0</v>
          </cell>
          <cell r="DG374">
            <v>0</v>
          </cell>
          <cell r="DH374">
            <v>0</v>
          </cell>
          <cell r="DI374">
            <v>0</v>
          </cell>
          <cell r="DJ374">
            <v>0</v>
          </cell>
          <cell r="DK374">
            <v>0</v>
          </cell>
          <cell r="DL374">
            <v>0</v>
          </cell>
          <cell r="DM374">
            <v>0</v>
          </cell>
          <cell r="DN374">
            <v>0</v>
          </cell>
          <cell r="DO374">
            <v>0</v>
          </cell>
          <cell r="DP374">
            <v>0</v>
          </cell>
          <cell r="DQ374">
            <v>0</v>
          </cell>
          <cell r="DR374">
            <v>0</v>
          </cell>
          <cell r="DS374">
            <v>0</v>
          </cell>
          <cell r="DT374">
            <v>0</v>
          </cell>
          <cell r="DU374">
            <v>0</v>
          </cell>
          <cell r="DV374">
            <v>0</v>
          </cell>
          <cell r="DW374">
            <v>0</v>
          </cell>
          <cell r="DX374">
            <v>0</v>
          </cell>
          <cell r="DY374">
            <v>0</v>
          </cell>
          <cell r="DZ374">
            <v>0</v>
          </cell>
          <cell r="EA374">
            <v>0</v>
          </cell>
          <cell r="EB374">
            <v>0</v>
          </cell>
          <cell r="EC374" t="str">
            <v>OK</v>
          </cell>
          <cell r="EE374">
            <v>0</v>
          </cell>
          <cell r="EF374">
            <v>0</v>
          </cell>
        </row>
        <row r="375">
          <cell r="F375" t="str">
            <v>2.41.20</v>
          </cell>
          <cell r="G375" t="str">
            <v xml:space="preserve">Roof Corrugated 5 Ribs - 0.50 APT CCB -G550-AZ150 curved </v>
          </cell>
          <cell r="H375" t="str">
            <v>m2</v>
          </cell>
          <cell r="I375">
            <v>360.25</v>
          </cell>
          <cell r="J375">
            <v>171735.86956521735</v>
          </cell>
          <cell r="K375">
            <v>61867847.010869548</v>
          </cell>
          <cell r="L375">
            <v>360.25</v>
          </cell>
          <cell r="N375">
            <v>0</v>
          </cell>
          <cell r="P375">
            <v>0</v>
          </cell>
          <cell r="Q375">
            <v>0</v>
          </cell>
          <cell r="R375">
            <v>0</v>
          </cell>
          <cell r="S375">
            <v>360.25</v>
          </cell>
          <cell r="T375">
            <v>0</v>
          </cell>
          <cell r="U375">
            <v>0</v>
          </cell>
          <cell r="V375">
            <v>360.25</v>
          </cell>
          <cell r="X375">
            <v>0</v>
          </cell>
          <cell r="AR375">
            <v>0</v>
          </cell>
          <cell r="CD375">
            <v>0</v>
          </cell>
          <cell r="CE375" t="str">
            <v>OK</v>
          </cell>
          <cell r="CF375">
            <v>0</v>
          </cell>
          <cell r="CH375">
            <v>0</v>
          </cell>
          <cell r="CJ375">
            <v>0</v>
          </cell>
          <cell r="CL375">
            <v>0</v>
          </cell>
          <cell r="CN375">
            <v>0</v>
          </cell>
          <cell r="CP375">
            <v>0</v>
          </cell>
          <cell r="CR375">
            <v>0</v>
          </cell>
          <cell r="CS375">
            <v>0</v>
          </cell>
          <cell r="CT375">
            <v>0</v>
          </cell>
          <cell r="CU375">
            <v>0</v>
          </cell>
          <cell r="CV375">
            <v>0</v>
          </cell>
          <cell r="CW375">
            <v>0</v>
          </cell>
          <cell r="CX375">
            <v>0</v>
          </cell>
          <cell r="CY375">
            <v>0</v>
          </cell>
          <cell r="CZ375">
            <v>0</v>
          </cell>
          <cell r="DA375">
            <v>0</v>
          </cell>
          <cell r="DB375">
            <v>0</v>
          </cell>
          <cell r="DC375">
            <v>0</v>
          </cell>
          <cell r="DD375">
            <v>0</v>
          </cell>
          <cell r="DE375">
            <v>0</v>
          </cell>
          <cell r="DF375">
            <v>0</v>
          </cell>
          <cell r="DG375">
            <v>0</v>
          </cell>
          <cell r="DH375">
            <v>0</v>
          </cell>
          <cell r="DI375">
            <v>0</v>
          </cell>
          <cell r="DJ375">
            <v>0</v>
          </cell>
          <cell r="DK375">
            <v>0</v>
          </cell>
          <cell r="DL375">
            <v>0</v>
          </cell>
          <cell r="DM375">
            <v>0</v>
          </cell>
          <cell r="DN375">
            <v>0</v>
          </cell>
          <cell r="DO375">
            <v>0</v>
          </cell>
          <cell r="DP375">
            <v>0</v>
          </cell>
          <cell r="DQ375">
            <v>0</v>
          </cell>
          <cell r="DR375">
            <v>0</v>
          </cell>
          <cell r="DS375">
            <v>0</v>
          </cell>
          <cell r="DT375">
            <v>0</v>
          </cell>
          <cell r="DU375">
            <v>0</v>
          </cell>
          <cell r="DV375">
            <v>0</v>
          </cell>
          <cell r="DW375">
            <v>0</v>
          </cell>
          <cell r="DX375">
            <v>0</v>
          </cell>
          <cell r="DY375">
            <v>0</v>
          </cell>
          <cell r="DZ375">
            <v>0</v>
          </cell>
          <cell r="EA375">
            <v>0</v>
          </cell>
          <cell r="EB375">
            <v>0</v>
          </cell>
          <cell r="EC375" t="str">
            <v>OK</v>
          </cell>
          <cell r="EE375">
            <v>360.25</v>
          </cell>
          <cell r="EF375">
            <v>0</v>
          </cell>
        </row>
        <row r="376">
          <cell r="F376" t="str">
            <v>2.41.21</v>
          </cell>
          <cell r="G376" t="str">
            <v xml:space="preserve">Roof Monitor Corrugated 5 Ribs - 0.50 APT CCB -G550-
AZ150 - curved </v>
          </cell>
          <cell r="H376" t="str">
            <v>m2</v>
          </cell>
          <cell r="I376">
            <v>1195.1999999999998</v>
          </cell>
          <cell r="J376">
            <v>171735.86956521735</v>
          </cell>
          <cell r="K376">
            <v>205258711.30434775</v>
          </cell>
          <cell r="L376">
            <v>1195.1999999999998</v>
          </cell>
          <cell r="N376">
            <v>0</v>
          </cell>
          <cell r="P376">
            <v>0</v>
          </cell>
          <cell r="Q376">
            <v>0</v>
          </cell>
          <cell r="R376">
            <v>0</v>
          </cell>
          <cell r="S376">
            <v>1195.1999999999998</v>
          </cell>
          <cell r="T376">
            <v>0</v>
          </cell>
          <cell r="U376">
            <v>0</v>
          </cell>
          <cell r="V376">
            <v>1195.1999999999998</v>
          </cell>
          <cell r="X376">
            <v>0</v>
          </cell>
          <cell r="AR376">
            <v>0</v>
          </cell>
          <cell r="CD376">
            <v>0</v>
          </cell>
          <cell r="CE376" t="str">
            <v>OK</v>
          </cell>
          <cell r="CF376">
            <v>0</v>
          </cell>
          <cell r="CH376">
            <v>0</v>
          </cell>
          <cell r="CJ376">
            <v>0</v>
          </cell>
          <cell r="CL376">
            <v>0</v>
          </cell>
          <cell r="CN376">
            <v>0</v>
          </cell>
          <cell r="CP376">
            <v>0</v>
          </cell>
          <cell r="CR376">
            <v>0</v>
          </cell>
          <cell r="CS376">
            <v>0</v>
          </cell>
          <cell r="CT376">
            <v>0</v>
          </cell>
          <cell r="CU376">
            <v>0</v>
          </cell>
          <cell r="CV376">
            <v>0</v>
          </cell>
          <cell r="CW376">
            <v>0</v>
          </cell>
          <cell r="CX376">
            <v>0</v>
          </cell>
          <cell r="CY376">
            <v>0</v>
          </cell>
          <cell r="CZ376">
            <v>0</v>
          </cell>
          <cell r="DA376">
            <v>0</v>
          </cell>
          <cell r="DB376">
            <v>0</v>
          </cell>
          <cell r="DC376">
            <v>0</v>
          </cell>
          <cell r="DD376">
            <v>0</v>
          </cell>
          <cell r="DE376">
            <v>0</v>
          </cell>
          <cell r="DF376">
            <v>0</v>
          </cell>
          <cell r="DG376">
            <v>0</v>
          </cell>
          <cell r="DH376">
            <v>0</v>
          </cell>
          <cell r="DI376">
            <v>0</v>
          </cell>
          <cell r="DJ376">
            <v>0</v>
          </cell>
          <cell r="DK376">
            <v>0</v>
          </cell>
          <cell r="DL376">
            <v>0</v>
          </cell>
          <cell r="DM376">
            <v>0</v>
          </cell>
          <cell r="DN376">
            <v>0</v>
          </cell>
          <cell r="DO376">
            <v>0</v>
          </cell>
          <cell r="DP376">
            <v>0</v>
          </cell>
          <cell r="DQ376">
            <v>0</v>
          </cell>
          <cell r="DR376">
            <v>0</v>
          </cell>
          <cell r="DS376">
            <v>0</v>
          </cell>
          <cell r="DT376">
            <v>0</v>
          </cell>
          <cell r="DU376">
            <v>0</v>
          </cell>
          <cell r="DV376">
            <v>0</v>
          </cell>
          <cell r="DW376">
            <v>0</v>
          </cell>
          <cell r="DX376">
            <v>0</v>
          </cell>
          <cell r="DY376">
            <v>0</v>
          </cell>
          <cell r="DZ376">
            <v>0</v>
          </cell>
          <cell r="EA376">
            <v>0</v>
          </cell>
          <cell r="EB376">
            <v>0</v>
          </cell>
          <cell r="EC376" t="str">
            <v>OK</v>
          </cell>
          <cell r="EE376">
            <v>1195.1999999999998</v>
          </cell>
          <cell r="EF376">
            <v>0</v>
          </cell>
        </row>
        <row r="377">
          <cell r="F377" t="str">
            <v>2.41.22</v>
          </cell>
          <cell r="G377" t="str">
            <v xml:space="preserve">Roof Seamlok CCB - 0.50 APT G550-AZ150 </v>
          </cell>
          <cell r="H377" t="str">
            <v>m2</v>
          </cell>
          <cell r="I377">
            <v>5313.4688000000015</v>
          </cell>
          <cell r="J377">
            <v>184616.0597826087</v>
          </cell>
          <cell r="K377">
            <v>980951673.63382638</v>
          </cell>
          <cell r="L377">
            <v>5313.4688000000015</v>
          </cell>
          <cell r="N377">
            <v>0</v>
          </cell>
          <cell r="P377">
            <v>0</v>
          </cell>
          <cell r="Q377">
            <v>0</v>
          </cell>
          <cell r="R377">
            <v>0</v>
          </cell>
          <cell r="S377">
            <v>5313.4688000000015</v>
          </cell>
          <cell r="T377">
            <v>0</v>
          </cell>
          <cell r="U377">
            <v>0</v>
          </cell>
          <cell r="V377">
            <v>5313.4688000000015</v>
          </cell>
          <cell r="X377">
            <v>0</v>
          </cell>
          <cell r="AR377">
            <v>0</v>
          </cell>
          <cell r="CD377">
            <v>0</v>
          </cell>
          <cell r="CE377" t="str">
            <v>OK</v>
          </cell>
          <cell r="CF377">
            <v>0</v>
          </cell>
          <cell r="CH377">
            <v>0</v>
          </cell>
          <cell r="CJ377">
            <v>0</v>
          </cell>
          <cell r="CL377">
            <v>0</v>
          </cell>
          <cell r="CN377">
            <v>0</v>
          </cell>
          <cell r="CP377">
            <v>0</v>
          </cell>
          <cell r="CR377">
            <v>0</v>
          </cell>
          <cell r="CS377">
            <v>0</v>
          </cell>
          <cell r="CT377">
            <v>0</v>
          </cell>
          <cell r="CU377">
            <v>0</v>
          </cell>
          <cell r="CV377">
            <v>0</v>
          </cell>
          <cell r="CW377">
            <v>0</v>
          </cell>
          <cell r="CX377">
            <v>0</v>
          </cell>
          <cell r="CY377">
            <v>0</v>
          </cell>
          <cell r="CZ377">
            <v>0</v>
          </cell>
          <cell r="DA377">
            <v>0</v>
          </cell>
          <cell r="DB377">
            <v>0</v>
          </cell>
          <cell r="DC377">
            <v>0</v>
          </cell>
          <cell r="DD377">
            <v>0</v>
          </cell>
          <cell r="DE377">
            <v>0</v>
          </cell>
          <cell r="DF377">
            <v>0</v>
          </cell>
          <cell r="DG377">
            <v>0</v>
          </cell>
          <cell r="DH377">
            <v>0</v>
          </cell>
          <cell r="DI377">
            <v>0</v>
          </cell>
          <cell r="DJ377">
            <v>0</v>
          </cell>
          <cell r="DK377">
            <v>0</v>
          </cell>
          <cell r="DL377">
            <v>0</v>
          </cell>
          <cell r="DM377">
            <v>0</v>
          </cell>
          <cell r="DN377">
            <v>0</v>
          </cell>
          <cell r="DO377">
            <v>0</v>
          </cell>
          <cell r="DP377">
            <v>0</v>
          </cell>
          <cell r="DQ377">
            <v>0</v>
          </cell>
          <cell r="DR377">
            <v>0</v>
          </cell>
          <cell r="DS377">
            <v>0</v>
          </cell>
          <cell r="DT377">
            <v>0</v>
          </cell>
          <cell r="DU377">
            <v>0</v>
          </cell>
          <cell r="DV377">
            <v>0</v>
          </cell>
          <cell r="DW377">
            <v>0</v>
          </cell>
          <cell r="DX377">
            <v>0</v>
          </cell>
          <cell r="DY377">
            <v>0</v>
          </cell>
          <cell r="DZ377">
            <v>0</v>
          </cell>
          <cell r="EA377">
            <v>0</v>
          </cell>
          <cell r="EB377">
            <v>0</v>
          </cell>
          <cell r="EC377" t="str">
            <v>OK</v>
          </cell>
          <cell r="EE377">
            <v>5313.4688000000015</v>
          </cell>
          <cell r="EF377">
            <v>0</v>
          </cell>
        </row>
        <row r="378">
          <cell r="F378" t="str">
            <v>2.41.23</v>
          </cell>
          <cell r="G378" t="str">
            <v xml:space="preserve">Wall Corrugated 9 Ribs - 0.50mm APT CCB G550-AZ150 </v>
          </cell>
          <cell r="H378" t="str">
            <v>m2</v>
          </cell>
          <cell r="I378">
            <v>1280.7</v>
          </cell>
          <cell r="J378">
            <v>159469.0217391304</v>
          </cell>
          <cell r="K378">
            <v>204231976.14130431</v>
          </cell>
          <cell r="L378">
            <v>1280.7</v>
          </cell>
          <cell r="N378">
            <v>0</v>
          </cell>
          <cell r="P378">
            <v>0</v>
          </cell>
          <cell r="Q378">
            <v>0</v>
          </cell>
          <cell r="R378">
            <v>0</v>
          </cell>
          <cell r="S378">
            <v>1280.7</v>
          </cell>
          <cell r="T378">
            <v>0</v>
          </cell>
          <cell r="U378">
            <v>0</v>
          </cell>
          <cell r="V378">
            <v>1280.7</v>
          </cell>
          <cell r="X378">
            <v>0</v>
          </cell>
          <cell r="AR378">
            <v>0</v>
          </cell>
          <cell r="CD378">
            <v>0</v>
          </cell>
          <cell r="CE378" t="str">
            <v>OK</v>
          </cell>
          <cell r="CF378">
            <v>0</v>
          </cell>
          <cell r="CH378">
            <v>0</v>
          </cell>
          <cell r="CJ378">
            <v>0</v>
          </cell>
          <cell r="CL378">
            <v>0</v>
          </cell>
          <cell r="CN378">
            <v>0</v>
          </cell>
          <cell r="CP378">
            <v>0</v>
          </cell>
          <cell r="CR378">
            <v>0</v>
          </cell>
          <cell r="CS378">
            <v>0</v>
          </cell>
          <cell r="CT378">
            <v>0</v>
          </cell>
          <cell r="CU378">
            <v>0</v>
          </cell>
          <cell r="CV378">
            <v>0</v>
          </cell>
          <cell r="CW378">
            <v>0</v>
          </cell>
          <cell r="CX378">
            <v>0</v>
          </cell>
          <cell r="CY378">
            <v>0</v>
          </cell>
          <cell r="CZ378">
            <v>0</v>
          </cell>
          <cell r="DA378">
            <v>0</v>
          </cell>
          <cell r="DB378">
            <v>0</v>
          </cell>
          <cell r="DC378">
            <v>0</v>
          </cell>
          <cell r="DD378">
            <v>0</v>
          </cell>
          <cell r="DE378">
            <v>0</v>
          </cell>
          <cell r="DF378">
            <v>0</v>
          </cell>
          <cell r="DG378">
            <v>0</v>
          </cell>
          <cell r="DH378">
            <v>0</v>
          </cell>
          <cell r="DI378">
            <v>0</v>
          </cell>
          <cell r="DJ378">
            <v>0</v>
          </cell>
          <cell r="DK378">
            <v>0</v>
          </cell>
          <cell r="DL378">
            <v>0</v>
          </cell>
          <cell r="DM378">
            <v>0</v>
          </cell>
          <cell r="DN378">
            <v>0</v>
          </cell>
          <cell r="DO378">
            <v>0</v>
          </cell>
          <cell r="DP378">
            <v>0</v>
          </cell>
          <cell r="DQ378">
            <v>0</v>
          </cell>
          <cell r="DR378">
            <v>0</v>
          </cell>
          <cell r="DS378">
            <v>0</v>
          </cell>
          <cell r="DT378">
            <v>0</v>
          </cell>
          <cell r="DU378">
            <v>0</v>
          </cell>
          <cell r="DV378">
            <v>0</v>
          </cell>
          <cell r="DW378">
            <v>0</v>
          </cell>
          <cell r="DX378">
            <v>0</v>
          </cell>
          <cell r="DY378">
            <v>0</v>
          </cell>
          <cell r="DZ378">
            <v>0</v>
          </cell>
          <cell r="EA378">
            <v>0</v>
          </cell>
          <cell r="EB378">
            <v>0</v>
          </cell>
          <cell r="EC378" t="str">
            <v>OK</v>
          </cell>
          <cell r="EE378">
            <v>1280.7</v>
          </cell>
          <cell r="EF378">
            <v>0</v>
          </cell>
        </row>
        <row r="379">
          <cell r="F379" t="str">
            <v>2.41.24</v>
          </cell>
          <cell r="G379" t="str">
            <v xml:space="preserve">Roof insulation, Air Bubble A2, Cat Tuong </v>
          </cell>
          <cell r="H379" t="str">
            <v>m2</v>
          </cell>
          <cell r="I379">
            <v>6686.5480000000007</v>
          </cell>
          <cell r="J379">
            <v>35573.858695652169</v>
          </cell>
          <cell r="K379">
            <v>237866313.71369565</v>
          </cell>
          <cell r="L379">
            <v>6686.5480000000007</v>
          </cell>
          <cell r="N379">
            <v>0</v>
          </cell>
          <cell r="P379">
            <v>0</v>
          </cell>
          <cell r="Q379">
            <v>0</v>
          </cell>
          <cell r="R379">
            <v>0</v>
          </cell>
          <cell r="S379">
            <v>6686.5480000000007</v>
          </cell>
          <cell r="T379">
            <v>0</v>
          </cell>
          <cell r="U379">
            <v>0</v>
          </cell>
          <cell r="V379">
            <v>6686.5480000000007</v>
          </cell>
          <cell r="X379">
            <v>0</v>
          </cell>
          <cell r="AR379">
            <v>0</v>
          </cell>
          <cell r="CD379">
            <v>0</v>
          </cell>
          <cell r="CE379" t="str">
            <v>OK</v>
          </cell>
          <cell r="CF379">
            <v>0</v>
          </cell>
          <cell r="CH379">
            <v>0</v>
          </cell>
          <cell r="CJ379">
            <v>0</v>
          </cell>
          <cell r="CL379">
            <v>0</v>
          </cell>
          <cell r="CN379">
            <v>0</v>
          </cell>
          <cell r="CP379">
            <v>0</v>
          </cell>
          <cell r="CR379">
            <v>0</v>
          </cell>
          <cell r="CS379">
            <v>0</v>
          </cell>
          <cell r="CT379">
            <v>0</v>
          </cell>
          <cell r="CU379">
            <v>0</v>
          </cell>
          <cell r="CV379">
            <v>0</v>
          </cell>
          <cell r="CW379">
            <v>0</v>
          </cell>
          <cell r="CX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cell r="DX379">
            <v>0</v>
          </cell>
          <cell r="DY379">
            <v>0</v>
          </cell>
          <cell r="DZ379">
            <v>0</v>
          </cell>
          <cell r="EA379">
            <v>0</v>
          </cell>
          <cell r="EB379">
            <v>0</v>
          </cell>
          <cell r="EC379" t="str">
            <v>OK</v>
          </cell>
          <cell r="EE379">
            <v>6686.5480000000007</v>
          </cell>
          <cell r="EF379">
            <v>0</v>
          </cell>
        </row>
        <row r="380">
          <cell r="F380" t="str">
            <v>2.41.25</v>
          </cell>
          <cell r="G380" t="str">
            <v xml:space="preserve">Insulation steel plate PL=50mm x 0.75mm thk. - 
for width of roll 1500mm </v>
          </cell>
          <cell r="H380" t="str">
            <v>m</v>
          </cell>
          <cell r="I380">
            <v>4161.3999999999996</v>
          </cell>
          <cell r="J380">
            <v>5642.75</v>
          </cell>
          <cell r="K380">
            <v>23481739.849999998</v>
          </cell>
          <cell r="L380">
            <v>4161.3999999999996</v>
          </cell>
          <cell r="N380">
            <v>0</v>
          </cell>
          <cell r="P380">
            <v>0</v>
          </cell>
          <cell r="Q380">
            <v>0</v>
          </cell>
          <cell r="R380">
            <v>0</v>
          </cell>
          <cell r="S380">
            <v>4161.3999999999996</v>
          </cell>
          <cell r="T380">
            <v>0</v>
          </cell>
          <cell r="U380">
            <v>0</v>
          </cell>
          <cell r="V380">
            <v>4161.3999999999996</v>
          </cell>
          <cell r="X380">
            <v>0</v>
          </cell>
          <cell r="AR380">
            <v>0</v>
          </cell>
          <cell r="CD380">
            <v>0</v>
          </cell>
          <cell r="CE380" t="str">
            <v>OK</v>
          </cell>
          <cell r="CF380">
            <v>0</v>
          </cell>
          <cell r="CH380">
            <v>0</v>
          </cell>
          <cell r="CJ380">
            <v>0</v>
          </cell>
          <cell r="CL380">
            <v>0</v>
          </cell>
          <cell r="CN380">
            <v>0</v>
          </cell>
          <cell r="CP380">
            <v>0</v>
          </cell>
          <cell r="CR380">
            <v>0</v>
          </cell>
          <cell r="CS380">
            <v>0</v>
          </cell>
          <cell r="CT380">
            <v>0</v>
          </cell>
          <cell r="CU380">
            <v>0</v>
          </cell>
          <cell r="CV380">
            <v>0</v>
          </cell>
          <cell r="CW380">
            <v>0</v>
          </cell>
          <cell r="CX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cell r="DX380">
            <v>0</v>
          </cell>
          <cell r="DY380">
            <v>0</v>
          </cell>
          <cell r="DZ380">
            <v>0</v>
          </cell>
          <cell r="EA380">
            <v>0</v>
          </cell>
          <cell r="EB380">
            <v>0</v>
          </cell>
          <cell r="EC380" t="str">
            <v>OK</v>
          </cell>
          <cell r="EE380">
            <v>4161.3999999999996</v>
          </cell>
          <cell r="EF380">
            <v>0</v>
          </cell>
        </row>
        <row r="381">
          <cell r="F381" t="str">
            <v>2.41.26</v>
          </cell>
          <cell r="G381" t="str">
            <v xml:space="preserve">Flashing Sumo G550 AZ150 </v>
          </cell>
          <cell r="H381" t="str">
            <v>m</v>
          </cell>
          <cell r="I381">
            <v>1925.0950000000003</v>
          </cell>
          <cell r="J381">
            <v>98134.782608695648</v>
          </cell>
          <cell r="K381">
            <v>188918779.32608697</v>
          </cell>
          <cell r="L381">
            <v>1925.0950000000003</v>
          </cell>
          <cell r="N381">
            <v>0</v>
          </cell>
          <cell r="P381">
            <v>0</v>
          </cell>
          <cell r="Q381">
            <v>0</v>
          </cell>
          <cell r="R381">
            <v>0</v>
          </cell>
          <cell r="S381">
            <v>1925.0950000000003</v>
          </cell>
          <cell r="T381">
            <v>0</v>
          </cell>
          <cell r="U381">
            <v>0</v>
          </cell>
          <cell r="V381">
            <v>1925.0950000000003</v>
          </cell>
          <cell r="X381">
            <v>0</v>
          </cell>
          <cell r="AR381">
            <v>0</v>
          </cell>
          <cell r="CD381">
            <v>0</v>
          </cell>
          <cell r="CE381" t="str">
            <v>OK</v>
          </cell>
          <cell r="CF381">
            <v>0</v>
          </cell>
          <cell r="CH381">
            <v>0</v>
          </cell>
          <cell r="CJ381">
            <v>0</v>
          </cell>
          <cell r="CL381">
            <v>0</v>
          </cell>
          <cell r="CN381">
            <v>0</v>
          </cell>
          <cell r="CP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cell r="DX381">
            <v>0</v>
          </cell>
          <cell r="DY381">
            <v>0</v>
          </cell>
          <cell r="DZ381">
            <v>0</v>
          </cell>
          <cell r="EA381">
            <v>0</v>
          </cell>
          <cell r="EB381">
            <v>0</v>
          </cell>
          <cell r="EC381" t="str">
            <v>OK</v>
          </cell>
          <cell r="EE381">
            <v>1925.0950000000003</v>
          </cell>
          <cell r="EF381">
            <v>0</v>
          </cell>
        </row>
        <row r="382">
          <cell r="F382" t="str">
            <v>2.41.27</v>
          </cell>
          <cell r="G382" t="str">
            <v xml:space="preserve">Eave gutter Girth 600 </v>
          </cell>
          <cell r="H382" t="str">
            <v>m</v>
          </cell>
          <cell r="I382">
            <v>195.84</v>
          </cell>
          <cell r="J382">
            <v>98134.782608695648</v>
          </cell>
          <cell r="K382">
            <v>19218715.826086957</v>
          </cell>
          <cell r="L382">
            <v>195.84</v>
          </cell>
          <cell r="N382">
            <v>0</v>
          </cell>
          <cell r="P382">
            <v>0</v>
          </cell>
          <cell r="Q382">
            <v>0</v>
          </cell>
          <cell r="R382">
            <v>0</v>
          </cell>
          <cell r="S382">
            <v>195.84</v>
          </cell>
          <cell r="T382">
            <v>0</v>
          </cell>
          <cell r="U382">
            <v>0</v>
          </cell>
          <cell r="V382">
            <v>195.84</v>
          </cell>
          <cell r="X382">
            <v>0</v>
          </cell>
          <cell r="AR382">
            <v>0</v>
          </cell>
          <cell r="CD382">
            <v>0</v>
          </cell>
          <cell r="CE382" t="str">
            <v>OK</v>
          </cell>
          <cell r="CF382">
            <v>0</v>
          </cell>
          <cell r="CH382">
            <v>0</v>
          </cell>
          <cell r="CJ382">
            <v>0</v>
          </cell>
          <cell r="CL382">
            <v>0</v>
          </cell>
          <cell r="CN382">
            <v>0</v>
          </cell>
          <cell r="CP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cell r="DX382">
            <v>0</v>
          </cell>
          <cell r="DY382">
            <v>0</v>
          </cell>
          <cell r="DZ382">
            <v>0</v>
          </cell>
          <cell r="EA382">
            <v>0</v>
          </cell>
          <cell r="EB382">
            <v>0</v>
          </cell>
          <cell r="EC382" t="str">
            <v>OK</v>
          </cell>
          <cell r="EE382">
            <v>195.84</v>
          </cell>
          <cell r="EF382">
            <v>0</v>
          </cell>
        </row>
        <row r="383">
          <cell r="F383" t="str">
            <v>2.41.28</v>
          </cell>
          <cell r="G383" t="str">
            <v xml:space="preserve">Valley gutter Girth 600 </v>
          </cell>
          <cell r="H383" t="str">
            <v>m</v>
          </cell>
          <cell r="I383">
            <v>42</v>
          </cell>
          <cell r="J383">
            <v>593715.43478260865</v>
          </cell>
          <cell r="K383">
            <v>24936048.260869563</v>
          </cell>
          <cell r="L383">
            <v>42</v>
          </cell>
          <cell r="N383">
            <v>0</v>
          </cell>
          <cell r="P383">
            <v>0</v>
          </cell>
          <cell r="Q383">
            <v>0</v>
          </cell>
          <cell r="R383">
            <v>0</v>
          </cell>
          <cell r="S383">
            <v>42</v>
          </cell>
          <cell r="T383">
            <v>0</v>
          </cell>
          <cell r="U383">
            <v>0</v>
          </cell>
          <cell r="V383">
            <v>42</v>
          </cell>
          <cell r="X383">
            <v>0</v>
          </cell>
          <cell r="AR383">
            <v>0</v>
          </cell>
          <cell r="CD383">
            <v>0</v>
          </cell>
          <cell r="CE383" t="str">
            <v>OK</v>
          </cell>
          <cell r="CF383">
            <v>0</v>
          </cell>
          <cell r="CH383">
            <v>0</v>
          </cell>
          <cell r="CJ383">
            <v>0</v>
          </cell>
          <cell r="CL383">
            <v>0</v>
          </cell>
          <cell r="CN383">
            <v>0</v>
          </cell>
          <cell r="CP383">
            <v>0</v>
          </cell>
          <cell r="CR383">
            <v>0</v>
          </cell>
          <cell r="CS383">
            <v>0</v>
          </cell>
          <cell r="CT383">
            <v>0</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t="str">
            <v>OK</v>
          </cell>
          <cell r="EE383">
            <v>42</v>
          </cell>
          <cell r="EF383">
            <v>0</v>
          </cell>
        </row>
        <row r="384">
          <cell r="F384" t="str">
            <v>2.41.29</v>
          </cell>
          <cell r="G384" t="str">
            <v xml:space="preserve">Valley gutter Girth 1000 </v>
          </cell>
          <cell r="H384" t="str">
            <v>m</v>
          </cell>
          <cell r="I384">
            <v>229.29600000000002</v>
          </cell>
          <cell r="J384">
            <v>890573.15217391297</v>
          </cell>
          <cell r="K384">
            <v>204204861.50086957</v>
          </cell>
          <cell r="L384">
            <v>229.29600000000002</v>
          </cell>
          <cell r="N384">
            <v>0</v>
          </cell>
          <cell r="P384">
            <v>0</v>
          </cell>
          <cell r="Q384">
            <v>0</v>
          </cell>
          <cell r="R384">
            <v>0</v>
          </cell>
          <cell r="S384">
            <v>229.29600000000002</v>
          </cell>
          <cell r="T384">
            <v>0</v>
          </cell>
          <cell r="U384">
            <v>0</v>
          </cell>
          <cell r="V384">
            <v>229.29600000000002</v>
          </cell>
          <cell r="X384">
            <v>0</v>
          </cell>
          <cell r="AR384">
            <v>0</v>
          </cell>
          <cell r="CD384">
            <v>0</v>
          </cell>
          <cell r="CE384" t="str">
            <v>OK</v>
          </cell>
          <cell r="CF384">
            <v>0</v>
          </cell>
          <cell r="CH384">
            <v>0</v>
          </cell>
          <cell r="CJ384">
            <v>0</v>
          </cell>
          <cell r="CL384">
            <v>0</v>
          </cell>
          <cell r="CN384">
            <v>0</v>
          </cell>
          <cell r="CP384">
            <v>0</v>
          </cell>
          <cell r="CR384">
            <v>0</v>
          </cell>
          <cell r="CS384">
            <v>0</v>
          </cell>
          <cell r="CT384">
            <v>0</v>
          </cell>
          <cell r="CU384">
            <v>0</v>
          </cell>
          <cell r="CV384">
            <v>0</v>
          </cell>
          <cell r="CW384">
            <v>0</v>
          </cell>
          <cell r="CX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cell r="DX384">
            <v>0</v>
          </cell>
          <cell r="DY384">
            <v>0</v>
          </cell>
          <cell r="DZ384">
            <v>0</v>
          </cell>
          <cell r="EA384">
            <v>0</v>
          </cell>
          <cell r="EB384">
            <v>0</v>
          </cell>
          <cell r="EC384" t="str">
            <v>OK</v>
          </cell>
          <cell r="EE384">
            <v>229.29600000000002</v>
          </cell>
          <cell r="EF384">
            <v>0</v>
          </cell>
        </row>
        <row r="385">
          <cell r="F385" t="str">
            <v>2.41.30</v>
          </cell>
          <cell r="G385" t="str">
            <v xml:space="preserve">Downpipe uPVC D140, 4.1mm thk </v>
          </cell>
          <cell r="H385" t="str">
            <v>m</v>
          </cell>
          <cell r="I385">
            <v>465</v>
          </cell>
          <cell r="J385">
            <v>133708.64130434781</v>
          </cell>
          <cell r="K385">
            <v>62174518.206521735</v>
          </cell>
          <cell r="L385">
            <v>465</v>
          </cell>
          <cell r="N385">
            <v>0</v>
          </cell>
          <cell r="P385">
            <v>0</v>
          </cell>
          <cell r="Q385">
            <v>0</v>
          </cell>
          <cell r="R385">
            <v>0</v>
          </cell>
          <cell r="S385">
            <v>465</v>
          </cell>
          <cell r="T385">
            <v>0</v>
          </cell>
          <cell r="U385">
            <v>0</v>
          </cell>
          <cell r="V385">
            <v>465</v>
          </cell>
          <cell r="X385">
            <v>0</v>
          </cell>
          <cell r="AR385">
            <v>0</v>
          </cell>
          <cell r="CD385">
            <v>0</v>
          </cell>
          <cell r="CE385" t="str">
            <v>OK</v>
          </cell>
          <cell r="CF385">
            <v>0</v>
          </cell>
          <cell r="CH385">
            <v>0</v>
          </cell>
          <cell r="CJ385">
            <v>0</v>
          </cell>
          <cell r="CL385">
            <v>0</v>
          </cell>
          <cell r="CN385">
            <v>0</v>
          </cell>
          <cell r="CP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cell r="DX385">
            <v>0</v>
          </cell>
          <cell r="DY385">
            <v>0</v>
          </cell>
          <cell r="DZ385">
            <v>0</v>
          </cell>
          <cell r="EA385">
            <v>0</v>
          </cell>
          <cell r="EB385">
            <v>0</v>
          </cell>
          <cell r="EC385" t="str">
            <v>OK</v>
          </cell>
          <cell r="EE385">
            <v>465</v>
          </cell>
          <cell r="EF385">
            <v>0</v>
          </cell>
        </row>
        <row r="386">
          <cell r="F386" t="str">
            <v>2.41.31</v>
          </cell>
          <cell r="G386" t="str">
            <v xml:space="preserve">Downpipe uPVC D90, 2.9mm thk </v>
          </cell>
          <cell r="H386" t="str">
            <v>m</v>
          </cell>
          <cell r="I386">
            <v>388</v>
          </cell>
          <cell r="J386">
            <v>55691.489130434777</v>
          </cell>
          <cell r="K386">
            <v>21608297.782608692</v>
          </cell>
          <cell r="L386">
            <v>388</v>
          </cell>
          <cell r="N386">
            <v>0</v>
          </cell>
          <cell r="P386">
            <v>0</v>
          </cell>
          <cell r="Q386">
            <v>0</v>
          </cell>
          <cell r="R386">
            <v>0</v>
          </cell>
          <cell r="S386">
            <v>388</v>
          </cell>
          <cell r="T386">
            <v>0</v>
          </cell>
          <cell r="U386">
            <v>0</v>
          </cell>
          <cell r="V386">
            <v>388</v>
          </cell>
          <cell r="X386">
            <v>0</v>
          </cell>
          <cell r="AR386">
            <v>0</v>
          </cell>
          <cell r="CD386">
            <v>0</v>
          </cell>
          <cell r="CE386" t="str">
            <v>OK</v>
          </cell>
          <cell r="CF386">
            <v>0</v>
          </cell>
          <cell r="CH386">
            <v>0</v>
          </cell>
          <cell r="CJ386">
            <v>0</v>
          </cell>
          <cell r="CL386">
            <v>0</v>
          </cell>
          <cell r="CN386">
            <v>0</v>
          </cell>
          <cell r="CP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cell r="DX386">
            <v>0</v>
          </cell>
          <cell r="DY386">
            <v>0</v>
          </cell>
          <cell r="DZ386">
            <v>0</v>
          </cell>
          <cell r="EA386">
            <v>0</v>
          </cell>
          <cell r="EB386">
            <v>0</v>
          </cell>
          <cell r="EC386" t="str">
            <v>OK</v>
          </cell>
          <cell r="EE386">
            <v>388</v>
          </cell>
          <cell r="EF386">
            <v>0</v>
          </cell>
        </row>
        <row r="387">
          <cell r="F387" t="str">
            <v>2.41.32</v>
          </cell>
          <cell r="G387" t="str">
            <v xml:space="preserve">Accessory </v>
          </cell>
          <cell r="H387">
            <v>0</v>
          </cell>
          <cell r="I387">
            <v>0</v>
          </cell>
          <cell r="J387">
            <v>0</v>
          </cell>
          <cell r="K387">
            <v>0</v>
          </cell>
          <cell r="L387">
            <v>0</v>
          </cell>
          <cell r="N387">
            <v>0</v>
          </cell>
          <cell r="P387">
            <v>0</v>
          </cell>
          <cell r="Q387">
            <v>0</v>
          </cell>
          <cell r="R387">
            <v>0</v>
          </cell>
          <cell r="S387">
            <v>0</v>
          </cell>
          <cell r="T387">
            <v>0</v>
          </cell>
          <cell r="U387">
            <v>0</v>
          </cell>
          <cell r="V387">
            <v>0</v>
          </cell>
          <cell r="X387">
            <v>0</v>
          </cell>
          <cell r="AR387">
            <v>0</v>
          </cell>
          <cell r="CD387">
            <v>0</v>
          </cell>
          <cell r="CE387" t="str">
            <v>OK</v>
          </cell>
          <cell r="CF387">
            <v>0</v>
          </cell>
          <cell r="CH387">
            <v>0</v>
          </cell>
          <cell r="CJ387">
            <v>0</v>
          </cell>
          <cell r="CL387">
            <v>0</v>
          </cell>
          <cell r="CN387">
            <v>0</v>
          </cell>
          <cell r="CP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cell r="DX387">
            <v>0</v>
          </cell>
          <cell r="DY387">
            <v>0</v>
          </cell>
          <cell r="DZ387">
            <v>0</v>
          </cell>
          <cell r="EA387">
            <v>0</v>
          </cell>
          <cell r="EB387">
            <v>0</v>
          </cell>
          <cell r="EC387" t="str">
            <v>OK</v>
          </cell>
          <cell r="EE387">
            <v>0</v>
          </cell>
          <cell r="EF387">
            <v>0</v>
          </cell>
        </row>
        <row r="388">
          <cell r="F388" t="str">
            <v>2.41.33</v>
          </cell>
          <cell r="G388" t="str">
            <v xml:space="preserve">Anchor Bolt AJ24 - G5.6 </v>
          </cell>
          <cell r="H388" t="str">
            <v>Nos.</v>
          </cell>
          <cell r="I388">
            <v>488</v>
          </cell>
          <cell r="J388">
            <v>214669.8369565217</v>
          </cell>
          <cell r="K388">
            <v>104758880.43478259</v>
          </cell>
          <cell r="L388">
            <v>488</v>
          </cell>
          <cell r="N388">
            <v>0</v>
          </cell>
          <cell r="P388">
            <v>0</v>
          </cell>
          <cell r="Q388">
            <v>0</v>
          </cell>
          <cell r="R388">
            <v>0</v>
          </cell>
          <cell r="S388">
            <v>488</v>
          </cell>
          <cell r="T388">
            <v>0</v>
          </cell>
          <cell r="U388">
            <v>0</v>
          </cell>
          <cell r="V388">
            <v>488</v>
          </cell>
          <cell r="X388">
            <v>0</v>
          </cell>
          <cell r="AR388">
            <v>0</v>
          </cell>
          <cell r="CD388">
            <v>0</v>
          </cell>
          <cell r="CE388" t="str">
            <v>OK</v>
          </cell>
          <cell r="CF388">
            <v>0</v>
          </cell>
          <cell r="CH388">
            <v>0</v>
          </cell>
          <cell r="CJ388">
            <v>0</v>
          </cell>
          <cell r="CL388">
            <v>0</v>
          </cell>
          <cell r="CN388">
            <v>0</v>
          </cell>
          <cell r="CP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cell r="DX388">
            <v>0</v>
          </cell>
          <cell r="DY388">
            <v>0</v>
          </cell>
          <cell r="DZ388">
            <v>0</v>
          </cell>
          <cell r="EA388">
            <v>0</v>
          </cell>
          <cell r="EB388">
            <v>0</v>
          </cell>
          <cell r="EC388" t="str">
            <v>OK</v>
          </cell>
          <cell r="EE388">
            <v>488</v>
          </cell>
          <cell r="EF388">
            <v>0</v>
          </cell>
        </row>
        <row r="389">
          <cell r="F389" t="str">
            <v>2.41.34</v>
          </cell>
          <cell r="G389" t="str">
            <v xml:space="preserve">Anchor Bolt AJ20 - G5.6 </v>
          </cell>
          <cell r="H389" t="str">
            <v>Nos.</v>
          </cell>
          <cell r="I389">
            <v>148</v>
          </cell>
          <cell r="J389">
            <v>110401.63043478259</v>
          </cell>
          <cell r="K389">
            <v>16339441.304347824</v>
          </cell>
          <cell r="L389">
            <v>148</v>
          </cell>
          <cell r="N389">
            <v>0</v>
          </cell>
          <cell r="P389">
            <v>0</v>
          </cell>
          <cell r="Q389">
            <v>0</v>
          </cell>
          <cell r="R389">
            <v>0</v>
          </cell>
          <cell r="S389">
            <v>148</v>
          </cell>
          <cell r="T389">
            <v>0</v>
          </cell>
          <cell r="U389">
            <v>0</v>
          </cell>
          <cell r="V389">
            <v>148</v>
          </cell>
          <cell r="X389">
            <v>0</v>
          </cell>
          <cell r="AR389">
            <v>0</v>
          </cell>
          <cell r="CD389">
            <v>0</v>
          </cell>
          <cell r="CE389" t="str">
            <v>OK</v>
          </cell>
          <cell r="CF389">
            <v>0</v>
          </cell>
          <cell r="CH389">
            <v>0</v>
          </cell>
          <cell r="CJ389">
            <v>0</v>
          </cell>
          <cell r="CL389">
            <v>0</v>
          </cell>
          <cell r="CN389">
            <v>0</v>
          </cell>
          <cell r="CP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t="str">
            <v>OK</v>
          </cell>
          <cell r="EE389">
            <v>148</v>
          </cell>
          <cell r="EF389">
            <v>0</v>
          </cell>
        </row>
        <row r="390">
          <cell r="F390" t="str">
            <v>2.41.35</v>
          </cell>
          <cell r="G390" t="str">
            <v xml:space="preserve">Fischer Expansion Bolt M12x100 Gr5.6 </v>
          </cell>
          <cell r="H390" t="str">
            <v>Nos.</v>
          </cell>
          <cell r="I390">
            <v>250</v>
          </cell>
          <cell r="J390">
            <v>14106.875</v>
          </cell>
          <cell r="K390">
            <v>3526718.75</v>
          </cell>
          <cell r="L390">
            <v>250</v>
          </cell>
          <cell r="N390">
            <v>0</v>
          </cell>
          <cell r="P390">
            <v>0</v>
          </cell>
          <cell r="Q390">
            <v>0</v>
          </cell>
          <cell r="R390">
            <v>0</v>
          </cell>
          <cell r="S390">
            <v>250</v>
          </cell>
          <cell r="T390">
            <v>0</v>
          </cell>
          <cell r="U390">
            <v>0</v>
          </cell>
          <cell r="V390">
            <v>250</v>
          </cell>
          <cell r="X390">
            <v>0</v>
          </cell>
          <cell r="AR390">
            <v>0</v>
          </cell>
          <cell r="CD390">
            <v>0</v>
          </cell>
          <cell r="CE390" t="str">
            <v>OK</v>
          </cell>
          <cell r="CF390">
            <v>0</v>
          </cell>
          <cell r="CH390">
            <v>0</v>
          </cell>
          <cell r="CJ390">
            <v>0</v>
          </cell>
          <cell r="CL390">
            <v>0</v>
          </cell>
          <cell r="CN390">
            <v>0</v>
          </cell>
          <cell r="CP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0</v>
          </cell>
          <cell r="EC390" t="str">
            <v>OK</v>
          </cell>
          <cell r="EE390">
            <v>250</v>
          </cell>
          <cell r="EF390">
            <v>0</v>
          </cell>
        </row>
        <row r="391">
          <cell r="F391" t="str">
            <v>2.41.36</v>
          </cell>
          <cell r="G391" t="str">
            <v xml:space="preserve">Fischer Expansion Bolt M16x200 Gr5.6 </v>
          </cell>
          <cell r="H391" t="str">
            <v>Nos.</v>
          </cell>
          <cell r="I391">
            <v>356</v>
          </cell>
          <cell r="J391">
            <v>51520.760869565216</v>
          </cell>
          <cell r="K391">
            <v>18341390.869565219</v>
          </cell>
          <cell r="L391">
            <v>356</v>
          </cell>
          <cell r="N391">
            <v>0</v>
          </cell>
          <cell r="P391">
            <v>0</v>
          </cell>
          <cell r="Q391">
            <v>0</v>
          </cell>
          <cell r="R391">
            <v>0</v>
          </cell>
          <cell r="S391">
            <v>356</v>
          </cell>
          <cell r="T391">
            <v>0</v>
          </cell>
          <cell r="U391">
            <v>0</v>
          </cell>
          <cell r="V391">
            <v>356</v>
          </cell>
          <cell r="X391">
            <v>0</v>
          </cell>
          <cell r="AR391">
            <v>0</v>
          </cell>
          <cell r="CD391">
            <v>0</v>
          </cell>
          <cell r="CE391" t="str">
            <v>OK</v>
          </cell>
          <cell r="CF391">
            <v>0</v>
          </cell>
          <cell r="CH391">
            <v>0</v>
          </cell>
          <cell r="CJ391">
            <v>0</v>
          </cell>
          <cell r="CL391">
            <v>0</v>
          </cell>
          <cell r="CN391">
            <v>0</v>
          </cell>
          <cell r="CP391">
            <v>0</v>
          </cell>
          <cell r="CR391">
            <v>0</v>
          </cell>
          <cell r="CS391">
            <v>0</v>
          </cell>
          <cell r="CT391">
            <v>0</v>
          </cell>
          <cell r="CU391">
            <v>0</v>
          </cell>
          <cell r="CV391">
            <v>0</v>
          </cell>
          <cell r="CW391">
            <v>0</v>
          </cell>
          <cell r="CX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cell r="DX391">
            <v>0</v>
          </cell>
          <cell r="DY391">
            <v>0</v>
          </cell>
          <cell r="DZ391">
            <v>0</v>
          </cell>
          <cell r="EA391">
            <v>0</v>
          </cell>
          <cell r="EB391">
            <v>0</v>
          </cell>
          <cell r="EC391" t="str">
            <v>OK</v>
          </cell>
          <cell r="EE391">
            <v>356</v>
          </cell>
          <cell r="EF391">
            <v>0</v>
          </cell>
        </row>
        <row r="392">
          <cell r="F392" t="str">
            <v>2.41.37</v>
          </cell>
          <cell r="G392" t="str">
            <v xml:space="preserve">Shear Stud D16x90 </v>
          </cell>
          <cell r="H392" t="str">
            <v>Nos.</v>
          </cell>
          <cell r="I392">
            <v>23870</v>
          </cell>
          <cell r="J392">
            <v>13493.53260869565</v>
          </cell>
          <cell r="K392">
            <v>322090623.36956519</v>
          </cell>
          <cell r="L392">
            <v>23870</v>
          </cell>
          <cell r="N392">
            <v>0</v>
          </cell>
          <cell r="P392">
            <v>0</v>
          </cell>
          <cell r="Q392">
            <v>0</v>
          </cell>
          <cell r="R392">
            <v>0</v>
          </cell>
          <cell r="S392">
            <v>23870</v>
          </cell>
          <cell r="T392">
            <v>0</v>
          </cell>
          <cell r="U392">
            <v>0</v>
          </cell>
          <cell r="V392">
            <v>23870</v>
          </cell>
          <cell r="X392">
            <v>0</v>
          </cell>
          <cell r="AR392">
            <v>0</v>
          </cell>
          <cell r="CD392">
            <v>0</v>
          </cell>
          <cell r="CE392" t="str">
            <v>OK</v>
          </cell>
          <cell r="CF392">
            <v>0</v>
          </cell>
          <cell r="CH392">
            <v>0</v>
          </cell>
          <cell r="CJ392">
            <v>0</v>
          </cell>
          <cell r="CL392">
            <v>0</v>
          </cell>
          <cell r="CN392">
            <v>0</v>
          </cell>
          <cell r="CP392">
            <v>0</v>
          </cell>
          <cell r="CR392">
            <v>0</v>
          </cell>
          <cell r="CS392">
            <v>0</v>
          </cell>
          <cell r="CT392">
            <v>0</v>
          </cell>
          <cell r="CU392">
            <v>0</v>
          </cell>
          <cell r="CV392">
            <v>0</v>
          </cell>
          <cell r="CW392">
            <v>0</v>
          </cell>
          <cell r="CX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cell r="DX392">
            <v>0</v>
          </cell>
          <cell r="DY392">
            <v>0</v>
          </cell>
          <cell r="DZ392">
            <v>0</v>
          </cell>
          <cell r="EA392">
            <v>0</v>
          </cell>
          <cell r="EB392">
            <v>0</v>
          </cell>
          <cell r="EC392" t="str">
            <v>OK</v>
          </cell>
          <cell r="EE392">
            <v>23870</v>
          </cell>
          <cell r="EF392">
            <v>0</v>
          </cell>
        </row>
        <row r="393">
          <cell r="F393" t="str">
            <v>2.41.38</v>
          </cell>
          <cell r="G393" t="str">
            <v xml:space="preserve">Translucent sheet - Lockseam profile (0.478m) </v>
          </cell>
          <cell r="H393" t="str">
            <v>m2</v>
          </cell>
          <cell r="I393">
            <v>333.07040000000001</v>
          </cell>
          <cell r="J393">
            <v>392539.13043478259</v>
          </cell>
          <cell r="K393">
            <v>130743165.18956521</v>
          </cell>
          <cell r="L393">
            <v>333.07040000000001</v>
          </cell>
          <cell r="N393">
            <v>0</v>
          </cell>
          <cell r="P393">
            <v>0</v>
          </cell>
          <cell r="Q393">
            <v>0</v>
          </cell>
          <cell r="R393">
            <v>0</v>
          </cell>
          <cell r="S393">
            <v>333.07040000000001</v>
          </cell>
          <cell r="T393">
            <v>0</v>
          </cell>
          <cell r="U393">
            <v>0</v>
          </cell>
          <cell r="V393">
            <v>333.07040000000001</v>
          </cell>
          <cell r="X393">
            <v>0</v>
          </cell>
          <cell r="AR393">
            <v>0</v>
          </cell>
          <cell r="CD393">
            <v>0</v>
          </cell>
          <cell r="CE393" t="str">
            <v>OK</v>
          </cell>
          <cell r="CF393">
            <v>0</v>
          </cell>
          <cell r="CH393">
            <v>0</v>
          </cell>
          <cell r="CJ393">
            <v>0</v>
          </cell>
          <cell r="CL393">
            <v>0</v>
          </cell>
          <cell r="CN393">
            <v>0</v>
          </cell>
          <cell r="CP393">
            <v>0</v>
          </cell>
          <cell r="CR393">
            <v>0</v>
          </cell>
          <cell r="CS393">
            <v>0</v>
          </cell>
          <cell r="CT393">
            <v>0</v>
          </cell>
          <cell r="CU393">
            <v>0</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cell r="DX393">
            <v>0</v>
          </cell>
          <cell r="DY393">
            <v>0</v>
          </cell>
          <cell r="DZ393">
            <v>0</v>
          </cell>
          <cell r="EA393">
            <v>0</v>
          </cell>
          <cell r="EB393">
            <v>0</v>
          </cell>
          <cell r="EC393" t="str">
            <v>OK</v>
          </cell>
          <cell r="EE393">
            <v>333.07040000000001</v>
          </cell>
          <cell r="EF393">
            <v>0</v>
          </cell>
        </row>
        <row r="394">
          <cell r="F394" t="str">
            <v>2.41.39</v>
          </cell>
          <cell r="G394" t="str">
            <v xml:space="preserve">Nova-Deck Zincalume 0.75mmTCT G350-Z80 </v>
          </cell>
          <cell r="H394" t="str">
            <v>m2</v>
          </cell>
          <cell r="I394">
            <v>11505.3184</v>
          </cell>
          <cell r="J394">
            <v>182776.03260869565</v>
          </cell>
          <cell r="K394">
            <v>2102896451.051826</v>
          </cell>
          <cell r="L394">
            <v>11505.3184</v>
          </cell>
          <cell r="N394">
            <v>0</v>
          </cell>
          <cell r="P394">
            <v>0</v>
          </cell>
          <cell r="Q394">
            <v>0</v>
          </cell>
          <cell r="R394">
            <v>0</v>
          </cell>
          <cell r="S394">
            <v>11505.3184</v>
          </cell>
          <cell r="T394">
            <v>0</v>
          </cell>
          <cell r="U394">
            <v>0</v>
          </cell>
          <cell r="V394">
            <v>11505.3184</v>
          </cell>
          <cell r="X394">
            <v>0</v>
          </cell>
          <cell r="AR394">
            <v>0</v>
          </cell>
          <cell r="CD394">
            <v>0</v>
          </cell>
          <cell r="CE394" t="str">
            <v>OK</v>
          </cell>
          <cell r="CF394">
            <v>0</v>
          </cell>
          <cell r="CH394">
            <v>0</v>
          </cell>
          <cell r="CJ394">
            <v>0</v>
          </cell>
          <cell r="CL394">
            <v>0</v>
          </cell>
          <cell r="CN394">
            <v>0</v>
          </cell>
          <cell r="CP394">
            <v>0</v>
          </cell>
          <cell r="CR394">
            <v>0</v>
          </cell>
          <cell r="CS394">
            <v>0</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cell r="DX394">
            <v>0</v>
          </cell>
          <cell r="DY394">
            <v>0</v>
          </cell>
          <cell r="DZ394">
            <v>0</v>
          </cell>
          <cell r="EA394">
            <v>0</v>
          </cell>
          <cell r="EB394">
            <v>0</v>
          </cell>
          <cell r="EC394" t="str">
            <v>OK</v>
          </cell>
          <cell r="EE394">
            <v>11505.3184</v>
          </cell>
          <cell r="EF394">
            <v>0</v>
          </cell>
        </row>
        <row r="395">
          <cell r="F395" t="str">
            <v>2.41.40</v>
          </cell>
          <cell r="G395" t="str">
            <v xml:space="preserve">Handrail </v>
          </cell>
          <cell r="H395" t="str">
            <v>Kg</v>
          </cell>
          <cell r="I395">
            <v>3716</v>
          </cell>
          <cell r="J395">
            <v>42933.967391304337</v>
          </cell>
          <cell r="K395">
            <v>159542622.82608691</v>
          </cell>
          <cell r="L395">
            <v>3716</v>
          </cell>
          <cell r="N395">
            <v>0</v>
          </cell>
          <cell r="P395">
            <v>0</v>
          </cell>
          <cell r="Q395">
            <v>0</v>
          </cell>
          <cell r="R395">
            <v>0</v>
          </cell>
          <cell r="S395">
            <v>3716</v>
          </cell>
          <cell r="T395">
            <v>0</v>
          </cell>
          <cell r="U395">
            <v>0</v>
          </cell>
          <cell r="V395">
            <v>3716</v>
          </cell>
          <cell r="X395">
            <v>0</v>
          </cell>
          <cell r="AR395">
            <v>0</v>
          </cell>
          <cell r="CD395">
            <v>0</v>
          </cell>
          <cell r="CE395" t="str">
            <v>OK</v>
          </cell>
          <cell r="CF395">
            <v>0</v>
          </cell>
          <cell r="CH395">
            <v>0</v>
          </cell>
          <cell r="CJ395">
            <v>0</v>
          </cell>
          <cell r="CL395">
            <v>0</v>
          </cell>
          <cell r="CN395">
            <v>0</v>
          </cell>
          <cell r="CP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cell r="DX395">
            <v>0</v>
          </cell>
          <cell r="DY395">
            <v>0</v>
          </cell>
          <cell r="DZ395">
            <v>0</v>
          </cell>
          <cell r="EA395">
            <v>0</v>
          </cell>
          <cell r="EB395">
            <v>0</v>
          </cell>
          <cell r="EC395" t="str">
            <v>OK</v>
          </cell>
          <cell r="EE395">
            <v>3716</v>
          </cell>
          <cell r="EF395">
            <v>0</v>
          </cell>
        </row>
        <row r="396">
          <cell r="F396" t="str">
            <v>2.41.41</v>
          </cell>
          <cell r="G396" t="str">
            <v xml:space="preserve">Staircase </v>
          </cell>
          <cell r="H396" t="str">
            <v>Kg</v>
          </cell>
          <cell r="I396">
            <v>40824</v>
          </cell>
          <cell r="J396">
            <v>42933.967391304337</v>
          </cell>
          <cell r="K396">
            <v>1752736284.7826083</v>
          </cell>
          <cell r="L396">
            <v>40824</v>
          </cell>
          <cell r="N396">
            <v>0</v>
          </cell>
          <cell r="P396">
            <v>0</v>
          </cell>
          <cell r="Q396">
            <v>0</v>
          </cell>
          <cell r="R396">
            <v>0</v>
          </cell>
          <cell r="S396">
            <v>40824</v>
          </cell>
          <cell r="T396">
            <v>0</v>
          </cell>
          <cell r="U396">
            <v>0</v>
          </cell>
          <cell r="V396">
            <v>40824</v>
          </cell>
          <cell r="X396">
            <v>0</v>
          </cell>
          <cell r="AR396">
            <v>0</v>
          </cell>
          <cell r="CD396">
            <v>0</v>
          </cell>
          <cell r="CE396" t="str">
            <v>OK</v>
          </cell>
          <cell r="CF396">
            <v>0</v>
          </cell>
          <cell r="CH396">
            <v>0</v>
          </cell>
          <cell r="CJ396">
            <v>0</v>
          </cell>
          <cell r="CL396">
            <v>0</v>
          </cell>
          <cell r="CN396">
            <v>0</v>
          </cell>
          <cell r="CP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cell r="DX396">
            <v>0</v>
          </cell>
          <cell r="DY396">
            <v>0</v>
          </cell>
          <cell r="DZ396">
            <v>0</v>
          </cell>
          <cell r="EA396">
            <v>0</v>
          </cell>
          <cell r="EB396">
            <v>0</v>
          </cell>
          <cell r="EC396" t="str">
            <v>OK</v>
          </cell>
          <cell r="EE396">
            <v>40824</v>
          </cell>
          <cell r="EF396">
            <v>0</v>
          </cell>
        </row>
        <row r="397">
          <cell r="F397" t="str">
            <v>2.41.42</v>
          </cell>
          <cell r="G397" t="str">
            <v xml:space="preserve">High strength Bolt Gr8.8 </v>
          </cell>
          <cell r="H397" t="str">
            <v>Kg</v>
          </cell>
          <cell r="I397">
            <v>9197.4608924999993</v>
          </cell>
          <cell r="J397">
            <v>78507.826086956527</v>
          </cell>
          <cell r="K397">
            <v>722072660.18997395</v>
          </cell>
          <cell r="L397">
            <v>9197.4608924999993</v>
          </cell>
          <cell r="N397">
            <v>0</v>
          </cell>
          <cell r="P397">
            <v>0</v>
          </cell>
          <cell r="Q397">
            <v>0</v>
          </cell>
          <cell r="R397">
            <v>0</v>
          </cell>
          <cell r="S397">
            <v>9197.4608924999993</v>
          </cell>
          <cell r="T397">
            <v>0</v>
          </cell>
          <cell r="U397">
            <v>0</v>
          </cell>
          <cell r="V397">
            <v>9197.4608924999993</v>
          </cell>
          <cell r="X397">
            <v>0</v>
          </cell>
          <cell r="AR397">
            <v>0</v>
          </cell>
          <cell r="CD397">
            <v>0</v>
          </cell>
          <cell r="CE397" t="str">
            <v>OK</v>
          </cell>
          <cell r="CF397">
            <v>0</v>
          </cell>
          <cell r="CH397">
            <v>0</v>
          </cell>
          <cell r="CJ397">
            <v>0</v>
          </cell>
          <cell r="CL397">
            <v>0</v>
          </cell>
          <cell r="CN397">
            <v>0</v>
          </cell>
          <cell r="CP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cell r="DX397">
            <v>0</v>
          </cell>
          <cell r="DY397">
            <v>0</v>
          </cell>
          <cell r="DZ397">
            <v>0</v>
          </cell>
          <cell r="EA397">
            <v>0</v>
          </cell>
          <cell r="EB397">
            <v>0</v>
          </cell>
          <cell r="EC397" t="str">
            <v>OK</v>
          </cell>
          <cell r="EE397">
            <v>9197.4608924999993</v>
          </cell>
          <cell r="EF397">
            <v>0</v>
          </cell>
        </row>
        <row r="398">
          <cell r="F398" t="str">
            <v>2.41.43</v>
          </cell>
          <cell r="G398" t="str">
            <v xml:space="preserve">Flashing trim girth 600 for mezzanine (including Bracket) </v>
          </cell>
          <cell r="H398" t="str">
            <v>m</v>
          </cell>
          <cell r="I398">
            <v>782.96000000000015</v>
          </cell>
          <cell r="J398">
            <v>116535.05434782608</v>
          </cell>
          <cell r="K398">
            <v>91242286.152173921</v>
          </cell>
          <cell r="L398">
            <v>782.96000000000015</v>
          </cell>
          <cell r="N398">
            <v>0</v>
          </cell>
          <cell r="P398">
            <v>0</v>
          </cell>
          <cell r="Q398">
            <v>0</v>
          </cell>
          <cell r="R398">
            <v>0</v>
          </cell>
          <cell r="S398">
            <v>782.96000000000015</v>
          </cell>
          <cell r="T398">
            <v>0</v>
          </cell>
          <cell r="U398">
            <v>0</v>
          </cell>
          <cell r="V398">
            <v>782.96000000000015</v>
          </cell>
          <cell r="X398">
            <v>0</v>
          </cell>
          <cell r="AR398">
            <v>0</v>
          </cell>
          <cell r="CD398">
            <v>0</v>
          </cell>
          <cell r="CE398" t="str">
            <v>OK</v>
          </cell>
          <cell r="CF398">
            <v>0</v>
          </cell>
          <cell r="CH398">
            <v>0</v>
          </cell>
          <cell r="CJ398">
            <v>0</v>
          </cell>
          <cell r="CL398">
            <v>0</v>
          </cell>
          <cell r="CN398">
            <v>0</v>
          </cell>
          <cell r="CP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cell r="DX398">
            <v>0</v>
          </cell>
          <cell r="DY398">
            <v>0</v>
          </cell>
          <cell r="DZ398">
            <v>0</v>
          </cell>
          <cell r="EA398">
            <v>0</v>
          </cell>
          <cell r="EB398">
            <v>0</v>
          </cell>
          <cell r="EC398" t="str">
            <v>OK</v>
          </cell>
          <cell r="EE398">
            <v>782.96000000000015</v>
          </cell>
          <cell r="EF398">
            <v>0</v>
          </cell>
        </row>
        <row r="399">
          <cell r="F399" t="str">
            <v>2.41.44</v>
          </cell>
          <cell r="G399" t="str">
            <v xml:space="preserve">Roof monitor bird mesh </v>
          </cell>
          <cell r="H399" t="str">
            <v>m2</v>
          </cell>
          <cell r="I399">
            <v>147.79799999999997</v>
          </cell>
          <cell r="J399">
            <v>79734.510869565202</v>
          </cell>
          <cell r="K399">
            <v>11784601.237499995</v>
          </cell>
          <cell r="L399">
            <v>147.79799999999997</v>
          </cell>
          <cell r="N399">
            <v>0</v>
          </cell>
          <cell r="P399">
            <v>0</v>
          </cell>
          <cell r="Q399">
            <v>0</v>
          </cell>
          <cell r="R399">
            <v>0</v>
          </cell>
          <cell r="S399">
            <v>147.79799999999997</v>
          </cell>
          <cell r="T399">
            <v>0</v>
          </cell>
          <cell r="U399">
            <v>0</v>
          </cell>
          <cell r="V399">
            <v>147.79799999999997</v>
          </cell>
          <cell r="X399">
            <v>0</v>
          </cell>
          <cell r="AR399">
            <v>0</v>
          </cell>
          <cell r="CD399">
            <v>0</v>
          </cell>
          <cell r="CE399" t="str">
            <v>OK</v>
          </cell>
          <cell r="CF399">
            <v>0</v>
          </cell>
          <cell r="CH399">
            <v>0</v>
          </cell>
          <cell r="CJ399">
            <v>0</v>
          </cell>
          <cell r="CL399">
            <v>0</v>
          </cell>
          <cell r="CN399">
            <v>0</v>
          </cell>
          <cell r="CP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cell r="DX399">
            <v>0</v>
          </cell>
          <cell r="DY399">
            <v>0</v>
          </cell>
          <cell r="DZ399">
            <v>0</v>
          </cell>
          <cell r="EA399">
            <v>0</v>
          </cell>
          <cell r="EB399">
            <v>0</v>
          </cell>
          <cell r="EC399" t="str">
            <v>OK</v>
          </cell>
          <cell r="EE399">
            <v>147.79799999999997</v>
          </cell>
          <cell r="EF399">
            <v>0</v>
          </cell>
        </row>
        <row r="400">
          <cell r="F400" t="str">
            <v>2.41.45</v>
          </cell>
          <cell r="G400" t="str">
            <v xml:space="preserve">Paint Surfaces (Epoxy)  </v>
          </cell>
          <cell r="H400" t="str">
            <v>kg</v>
          </cell>
          <cell r="I400">
            <v>105393.05839999999</v>
          </cell>
          <cell r="J400">
            <v>1656.024456521739</v>
          </cell>
          <cell r="K400">
            <v>174533482.25802389</v>
          </cell>
          <cell r="L400">
            <v>105393.05839999999</v>
          </cell>
          <cell r="N400">
            <v>0</v>
          </cell>
          <cell r="P400">
            <v>0</v>
          </cell>
          <cell r="Q400">
            <v>0</v>
          </cell>
          <cell r="R400">
            <v>0</v>
          </cell>
          <cell r="S400">
            <v>105393.05839999999</v>
          </cell>
          <cell r="T400">
            <v>0</v>
          </cell>
          <cell r="U400">
            <v>0</v>
          </cell>
          <cell r="V400">
            <v>105393.05839999999</v>
          </cell>
          <cell r="X400">
            <v>0</v>
          </cell>
          <cell r="AR400">
            <v>0</v>
          </cell>
          <cell r="CD400">
            <v>0</v>
          </cell>
          <cell r="CE400" t="str">
            <v>OK</v>
          </cell>
          <cell r="CF400">
            <v>0</v>
          </cell>
          <cell r="CH400">
            <v>0</v>
          </cell>
          <cell r="CJ400">
            <v>0</v>
          </cell>
          <cell r="CL400">
            <v>0</v>
          </cell>
          <cell r="CN400">
            <v>0</v>
          </cell>
          <cell r="CP400">
            <v>0</v>
          </cell>
          <cell r="CR400">
            <v>0</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cell r="DX400">
            <v>0</v>
          </cell>
          <cell r="DY400">
            <v>0</v>
          </cell>
          <cell r="DZ400">
            <v>0</v>
          </cell>
          <cell r="EA400">
            <v>0</v>
          </cell>
          <cell r="EB400">
            <v>0</v>
          </cell>
          <cell r="EC400" t="str">
            <v>OK</v>
          </cell>
          <cell r="EE400">
            <v>105393.05839999999</v>
          </cell>
          <cell r="EF400">
            <v>0</v>
          </cell>
        </row>
        <row r="401">
          <cell r="F401" t="str">
            <v>2.41.46</v>
          </cell>
          <cell r="G401" t="str">
            <v xml:space="preserve">Paint Surfaces (ANTI FIRE 45') for mezzanine beams + Joists </v>
          </cell>
          <cell r="H401" t="str">
            <v>m2</v>
          </cell>
          <cell r="I401">
            <v>14526.600000000002</v>
          </cell>
          <cell r="J401">
            <v>117933.47500000001</v>
          </cell>
          <cell r="K401">
            <v>1713172417.9350004</v>
          </cell>
          <cell r="L401">
            <v>14526.600000000002</v>
          </cell>
          <cell r="N401">
            <v>0</v>
          </cell>
          <cell r="P401">
            <v>0</v>
          </cell>
          <cell r="Q401">
            <v>0</v>
          </cell>
          <cell r="R401">
            <v>0</v>
          </cell>
          <cell r="S401">
            <v>14526.600000000002</v>
          </cell>
          <cell r="T401">
            <v>0</v>
          </cell>
          <cell r="U401">
            <v>0</v>
          </cell>
          <cell r="V401">
            <v>14526.600000000002</v>
          </cell>
          <cell r="X401">
            <v>0</v>
          </cell>
          <cell r="AR401">
            <v>0</v>
          </cell>
          <cell r="AU401">
            <v>6326</v>
          </cell>
          <cell r="CD401">
            <v>6326</v>
          </cell>
          <cell r="CE401" t="str">
            <v>OK</v>
          </cell>
          <cell r="CF401">
            <v>0</v>
          </cell>
          <cell r="CH401">
            <v>0</v>
          </cell>
          <cell r="CJ401">
            <v>0</v>
          </cell>
          <cell r="CL401">
            <v>0</v>
          </cell>
          <cell r="CN401">
            <v>0</v>
          </cell>
          <cell r="CP401">
            <v>0</v>
          </cell>
          <cell r="CR401">
            <v>0</v>
          </cell>
          <cell r="CS401">
            <v>0</v>
          </cell>
          <cell r="CT401">
            <v>0</v>
          </cell>
          <cell r="CU401">
            <v>0</v>
          </cell>
          <cell r="CV401">
            <v>0</v>
          </cell>
          <cell r="CW401">
            <v>0</v>
          </cell>
          <cell r="CX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cell r="DX401">
            <v>0</v>
          </cell>
          <cell r="DY401">
            <v>0</v>
          </cell>
          <cell r="DZ401">
            <v>0</v>
          </cell>
          <cell r="EA401">
            <v>0</v>
          </cell>
          <cell r="EB401">
            <v>0</v>
          </cell>
          <cell r="EC401" t="str">
            <v>OK</v>
          </cell>
          <cell r="EE401">
            <v>8200.6000000000022</v>
          </cell>
          <cell r="EF401">
            <v>0</v>
          </cell>
        </row>
        <row r="402">
          <cell r="F402" t="str">
            <v>2.41.47</v>
          </cell>
          <cell r="G402" t="str">
            <v xml:space="preserve">Paint Surfaces (ANTI FIRE 90') for columns </v>
          </cell>
          <cell r="H402" t="str">
            <v>m2</v>
          </cell>
          <cell r="I402">
            <v>2810.5</v>
          </cell>
          <cell r="J402">
            <v>145244.38500000001</v>
          </cell>
          <cell r="K402">
            <v>408209344.04250002</v>
          </cell>
          <cell r="L402">
            <v>2810.5</v>
          </cell>
          <cell r="N402">
            <v>0</v>
          </cell>
          <cell r="P402">
            <v>0</v>
          </cell>
          <cell r="Q402">
            <v>0</v>
          </cell>
          <cell r="R402">
            <v>0</v>
          </cell>
          <cell r="S402">
            <v>2810.5</v>
          </cell>
          <cell r="T402">
            <v>0</v>
          </cell>
          <cell r="U402">
            <v>0</v>
          </cell>
          <cell r="V402">
            <v>2810.5</v>
          </cell>
          <cell r="X402">
            <v>0</v>
          </cell>
          <cell r="AR402">
            <v>0</v>
          </cell>
          <cell r="AU402">
            <v>6326</v>
          </cell>
          <cell r="CD402">
            <v>6326</v>
          </cell>
          <cell r="CE402" t="str">
            <v>Failse</v>
          </cell>
          <cell r="CF402">
            <v>0</v>
          </cell>
          <cell r="CH402">
            <v>0</v>
          </cell>
          <cell r="CJ402">
            <v>0</v>
          </cell>
          <cell r="CL402">
            <v>0</v>
          </cell>
          <cell r="CN402">
            <v>0</v>
          </cell>
          <cell r="CP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cell r="DX402">
            <v>0</v>
          </cell>
          <cell r="DY402">
            <v>0</v>
          </cell>
          <cell r="DZ402">
            <v>0</v>
          </cell>
          <cell r="EA402">
            <v>0</v>
          </cell>
          <cell r="EB402">
            <v>0</v>
          </cell>
          <cell r="EC402" t="str">
            <v>OK</v>
          </cell>
          <cell r="EE402">
            <v>-3515.5</v>
          </cell>
          <cell r="EF402">
            <v>0</v>
          </cell>
        </row>
        <row r="403">
          <cell r="F403" t="str">
            <v>2.41.48</v>
          </cell>
          <cell r="G403" t="str">
            <v xml:space="preserve"> Packing &amp; Loading to Truck and Transportation </v>
          </cell>
          <cell r="H403" t="str">
            <v>ton</v>
          </cell>
          <cell r="I403">
            <v>587</v>
          </cell>
          <cell r="J403">
            <v>736010.86956521741</v>
          </cell>
          <cell r="K403">
            <v>432038380.43478262</v>
          </cell>
          <cell r="L403">
            <v>587</v>
          </cell>
          <cell r="N403">
            <v>0</v>
          </cell>
          <cell r="P403">
            <v>0</v>
          </cell>
          <cell r="Q403">
            <v>0</v>
          </cell>
          <cell r="R403">
            <v>0</v>
          </cell>
          <cell r="S403">
            <v>587</v>
          </cell>
          <cell r="T403">
            <v>0</v>
          </cell>
          <cell r="U403">
            <v>0</v>
          </cell>
          <cell r="V403">
            <v>587</v>
          </cell>
          <cell r="X403">
            <v>0</v>
          </cell>
          <cell r="AR403">
            <v>0</v>
          </cell>
          <cell r="CD403">
            <v>0</v>
          </cell>
          <cell r="CE403" t="str">
            <v>OK</v>
          </cell>
          <cell r="CF403">
            <v>0</v>
          </cell>
          <cell r="CH403">
            <v>0</v>
          </cell>
          <cell r="CJ403">
            <v>0</v>
          </cell>
          <cell r="CL403">
            <v>0</v>
          </cell>
          <cell r="CN403">
            <v>0</v>
          </cell>
          <cell r="CP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cell r="DX403">
            <v>0</v>
          </cell>
          <cell r="DY403">
            <v>0</v>
          </cell>
          <cell r="DZ403">
            <v>0</v>
          </cell>
          <cell r="EA403">
            <v>0</v>
          </cell>
          <cell r="EB403">
            <v>0</v>
          </cell>
          <cell r="EC403" t="str">
            <v>OK</v>
          </cell>
          <cell r="EE403">
            <v>587</v>
          </cell>
          <cell r="EF403">
            <v>0</v>
          </cell>
        </row>
        <row r="404">
          <cell r="F404" t="str">
            <v>2.41.49</v>
          </cell>
          <cell r="G404" t="str">
            <v xml:space="preserve">Erection for column, beam, Purlin, roofing </v>
          </cell>
          <cell r="H404" t="str">
            <v>kg</v>
          </cell>
          <cell r="I404">
            <v>493000</v>
          </cell>
          <cell r="J404">
            <v>2453.3695652173915</v>
          </cell>
          <cell r="K404">
            <v>1209511195.652174</v>
          </cell>
          <cell r="L404">
            <v>493000</v>
          </cell>
          <cell r="N404">
            <v>0</v>
          </cell>
          <cell r="P404">
            <v>0</v>
          </cell>
          <cell r="Q404">
            <v>0</v>
          </cell>
          <cell r="R404">
            <v>0</v>
          </cell>
          <cell r="S404">
            <v>493000</v>
          </cell>
          <cell r="T404">
            <v>0</v>
          </cell>
          <cell r="U404">
            <v>0</v>
          </cell>
          <cell r="V404">
            <v>493000</v>
          </cell>
          <cell r="X404">
            <v>0</v>
          </cell>
          <cell r="AR404">
            <v>0</v>
          </cell>
          <cell r="CD404">
            <v>0</v>
          </cell>
          <cell r="CE404" t="str">
            <v>OK</v>
          </cell>
          <cell r="CF404">
            <v>0</v>
          </cell>
          <cell r="CH404">
            <v>0</v>
          </cell>
          <cell r="CJ404">
            <v>0</v>
          </cell>
          <cell r="CL404">
            <v>0</v>
          </cell>
          <cell r="CN404">
            <v>0</v>
          </cell>
          <cell r="CP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cell r="DX404">
            <v>0</v>
          </cell>
          <cell r="DY404">
            <v>0</v>
          </cell>
          <cell r="DZ404">
            <v>0</v>
          </cell>
          <cell r="EA404">
            <v>0</v>
          </cell>
          <cell r="EB404">
            <v>0</v>
          </cell>
          <cell r="EC404" t="str">
            <v>OK</v>
          </cell>
          <cell r="EE404">
            <v>493000</v>
          </cell>
          <cell r="EF404">
            <v>0</v>
          </cell>
        </row>
        <row r="405">
          <cell r="F405" t="str">
            <v>2.41.50</v>
          </cell>
          <cell r="G405" t="str">
            <v xml:space="preserve">Erection for decking </v>
          </cell>
          <cell r="H405" t="str">
            <v>m2</v>
          </cell>
          <cell r="I405">
            <v>11505</v>
          </cell>
          <cell r="J405">
            <v>49067.391304347824</v>
          </cell>
          <cell r="K405">
            <v>564520336.95652175</v>
          </cell>
          <cell r="L405">
            <v>11505</v>
          </cell>
          <cell r="N405">
            <v>0</v>
          </cell>
          <cell r="P405">
            <v>0</v>
          </cell>
          <cell r="Q405">
            <v>0</v>
          </cell>
          <cell r="R405">
            <v>0</v>
          </cell>
          <cell r="S405">
            <v>11505</v>
          </cell>
          <cell r="T405">
            <v>0</v>
          </cell>
          <cell r="U405">
            <v>0</v>
          </cell>
          <cell r="V405">
            <v>11505</v>
          </cell>
          <cell r="X405">
            <v>0</v>
          </cell>
          <cell r="AR405">
            <v>0</v>
          </cell>
          <cell r="CD405">
            <v>0</v>
          </cell>
          <cell r="CE405" t="str">
            <v>OK</v>
          </cell>
          <cell r="CF405">
            <v>0</v>
          </cell>
          <cell r="CH405">
            <v>0</v>
          </cell>
          <cell r="CJ405">
            <v>0</v>
          </cell>
          <cell r="CL405">
            <v>0</v>
          </cell>
          <cell r="CN405">
            <v>0</v>
          </cell>
          <cell r="CP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cell r="DX405">
            <v>0</v>
          </cell>
          <cell r="DY405">
            <v>0</v>
          </cell>
          <cell r="DZ405">
            <v>0</v>
          </cell>
          <cell r="EA405">
            <v>0</v>
          </cell>
          <cell r="EB405">
            <v>0</v>
          </cell>
          <cell r="EC405" t="str">
            <v>OK</v>
          </cell>
          <cell r="EE405">
            <v>11505</v>
          </cell>
          <cell r="EF405">
            <v>0</v>
          </cell>
        </row>
        <row r="406">
          <cell r="F406" t="str">
            <v>VO-2.41.03</v>
          </cell>
          <cell r="G406" t="str">
            <v xml:space="preserve"> </v>
          </cell>
          <cell r="H406" t="str">
            <v xml:space="preserve"> </v>
          </cell>
          <cell r="I406">
            <v>0</v>
          </cell>
          <cell r="J406" t="str">
            <v xml:space="preserve"> </v>
          </cell>
          <cell r="K406">
            <v>0</v>
          </cell>
          <cell r="L406">
            <v>0</v>
          </cell>
          <cell r="M406">
            <v>23712.023823704363</v>
          </cell>
          <cell r="N406">
            <v>0</v>
          </cell>
          <cell r="P406">
            <v>0</v>
          </cell>
          <cell r="Q406">
            <v>0</v>
          </cell>
          <cell r="R406">
            <v>0</v>
          </cell>
          <cell r="S406">
            <v>0</v>
          </cell>
          <cell r="T406">
            <v>0</v>
          </cell>
          <cell r="U406">
            <v>0</v>
          </cell>
          <cell r="V406">
            <v>0</v>
          </cell>
          <cell r="X406">
            <v>0</v>
          </cell>
          <cell r="AR406">
            <v>0</v>
          </cell>
          <cell r="CD406">
            <v>0</v>
          </cell>
          <cell r="CE406" t="str">
            <v>OK</v>
          </cell>
          <cell r="CF406">
            <v>0</v>
          </cell>
          <cell r="CH406">
            <v>0</v>
          </cell>
          <cell r="CJ406">
            <v>0</v>
          </cell>
          <cell r="CL406">
            <v>0</v>
          </cell>
          <cell r="CN406">
            <v>0</v>
          </cell>
          <cell r="CP406">
            <v>0</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cell r="DX406">
            <v>0</v>
          </cell>
          <cell r="DY406">
            <v>0</v>
          </cell>
          <cell r="DZ406">
            <v>0</v>
          </cell>
          <cell r="EA406">
            <v>0</v>
          </cell>
          <cell r="EB406">
            <v>0</v>
          </cell>
          <cell r="EC406" t="str">
            <v>OK</v>
          </cell>
          <cell r="EE406">
            <v>0</v>
          </cell>
          <cell r="EF406">
            <v>0</v>
          </cell>
        </row>
        <row r="407">
          <cell r="F407" t="str">
            <v>VO-2.41.04</v>
          </cell>
          <cell r="G407" t="str">
            <v xml:space="preserve"> </v>
          </cell>
          <cell r="H407" t="str">
            <v xml:space="preserve"> </v>
          </cell>
          <cell r="I407">
            <v>0</v>
          </cell>
          <cell r="J407" t="str">
            <v xml:space="preserve"> </v>
          </cell>
          <cell r="K407">
            <v>0</v>
          </cell>
          <cell r="L407">
            <v>0</v>
          </cell>
          <cell r="M407">
            <v>21564.835164835164</v>
          </cell>
          <cell r="N407">
            <v>0</v>
          </cell>
          <cell r="P407">
            <v>0</v>
          </cell>
          <cell r="Q407">
            <v>0</v>
          </cell>
          <cell r="R407">
            <v>0</v>
          </cell>
          <cell r="S407">
            <v>0</v>
          </cell>
          <cell r="T407">
            <v>0</v>
          </cell>
          <cell r="U407">
            <v>0</v>
          </cell>
          <cell r="V407">
            <v>0</v>
          </cell>
          <cell r="X407">
            <v>0</v>
          </cell>
          <cell r="AR407">
            <v>0</v>
          </cell>
          <cell r="CD407">
            <v>0</v>
          </cell>
          <cell r="CE407" t="str">
            <v>OK</v>
          </cell>
          <cell r="CF407">
            <v>0</v>
          </cell>
          <cell r="CH407">
            <v>0</v>
          </cell>
          <cell r="CJ407">
            <v>0</v>
          </cell>
          <cell r="CL407">
            <v>0</v>
          </cell>
          <cell r="CN407">
            <v>0</v>
          </cell>
          <cell r="CP407">
            <v>0</v>
          </cell>
          <cell r="CR407">
            <v>0</v>
          </cell>
          <cell r="CS407">
            <v>0</v>
          </cell>
          <cell r="CT407">
            <v>0</v>
          </cell>
          <cell r="CU407">
            <v>0</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cell r="DX407">
            <v>0</v>
          </cell>
          <cell r="DY407">
            <v>0</v>
          </cell>
          <cell r="DZ407">
            <v>0</v>
          </cell>
          <cell r="EA407">
            <v>0</v>
          </cell>
          <cell r="EB407">
            <v>0</v>
          </cell>
          <cell r="EC407" t="str">
            <v>OK</v>
          </cell>
          <cell r="EE407">
            <v>0</v>
          </cell>
          <cell r="EF407">
            <v>0</v>
          </cell>
        </row>
        <row r="408">
          <cell r="F408" t="str">
            <v>VO-2.41.05</v>
          </cell>
          <cell r="G408" t="str">
            <v xml:space="preserve"> </v>
          </cell>
          <cell r="H408" t="str">
            <v xml:space="preserve"> </v>
          </cell>
          <cell r="I408">
            <v>0</v>
          </cell>
          <cell r="J408" t="str">
            <v xml:space="preserve"> </v>
          </cell>
          <cell r="K408">
            <v>0</v>
          </cell>
          <cell r="L408">
            <v>0</v>
          </cell>
          <cell r="N408">
            <v>0</v>
          </cell>
          <cell r="P408">
            <v>0</v>
          </cell>
          <cell r="Q408">
            <v>0</v>
          </cell>
          <cell r="R408">
            <v>0</v>
          </cell>
          <cell r="S408">
            <v>0</v>
          </cell>
          <cell r="T408">
            <v>0</v>
          </cell>
          <cell r="U408">
            <v>0</v>
          </cell>
          <cell r="V408">
            <v>0</v>
          </cell>
          <cell r="X408">
            <v>0</v>
          </cell>
          <cell r="AR408">
            <v>0</v>
          </cell>
          <cell r="CD408">
            <v>0</v>
          </cell>
          <cell r="CE408" t="str">
            <v>OK</v>
          </cell>
          <cell r="CF408">
            <v>0</v>
          </cell>
          <cell r="CH408">
            <v>0</v>
          </cell>
          <cell r="CJ408">
            <v>0</v>
          </cell>
          <cell r="CL408">
            <v>0</v>
          </cell>
          <cell r="CN408">
            <v>0</v>
          </cell>
          <cell r="CP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cell r="DX408">
            <v>0</v>
          </cell>
          <cell r="DY408">
            <v>0</v>
          </cell>
          <cell r="DZ408">
            <v>0</v>
          </cell>
          <cell r="EA408">
            <v>0</v>
          </cell>
          <cell r="EB408">
            <v>0</v>
          </cell>
          <cell r="EC408" t="str">
            <v>OK</v>
          </cell>
          <cell r="EE408">
            <v>0</v>
          </cell>
          <cell r="EF408">
            <v>0</v>
          </cell>
        </row>
        <row r="409">
          <cell r="F409" t="str">
            <v>VO-2.41.06</v>
          </cell>
          <cell r="G409" t="str">
            <v xml:space="preserve"> </v>
          </cell>
          <cell r="H409" t="str">
            <v xml:space="preserve"> </v>
          </cell>
          <cell r="I409">
            <v>0</v>
          </cell>
          <cell r="J409" t="str">
            <v xml:space="preserve"> </v>
          </cell>
          <cell r="K409">
            <v>0</v>
          </cell>
          <cell r="L409">
            <v>0</v>
          </cell>
          <cell r="M409">
            <v>38185.483870967742</v>
          </cell>
          <cell r="N409">
            <v>0</v>
          </cell>
          <cell r="P409">
            <v>0</v>
          </cell>
          <cell r="Q409">
            <v>0</v>
          </cell>
          <cell r="R409">
            <v>0</v>
          </cell>
          <cell r="S409">
            <v>0</v>
          </cell>
          <cell r="T409">
            <v>0</v>
          </cell>
          <cell r="U409">
            <v>0</v>
          </cell>
          <cell r="V409">
            <v>0</v>
          </cell>
          <cell r="X409">
            <v>0</v>
          </cell>
          <cell r="AR409">
            <v>0</v>
          </cell>
          <cell r="CD409">
            <v>0</v>
          </cell>
          <cell r="CE409" t="str">
            <v>OK</v>
          </cell>
          <cell r="CF409">
            <v>0</v>
          </cell>
          <cell r="CH409">
            <v>0</v>
          </cell>
          <cell r="CJ409">
            <v>0</v>
          </cell>
          <cell r="CL409">
            <v>0</v>
          </cell>
          <cell r="CN409">
            <v>0</v>
          </cell>
          <cell r="CP409">
            <v>0</v>
          </cell>
          <cell r="CR409">
            <v>0</v>
          </cell>
          <cell r="CS409">
            <v>0</v>
          </cell>
          <cell r="CT409">
            <v>0</v>
          </cell>
          <cell r="CU409">
            <v>0</v>
          </cell>
          <cell r="CV409">
            <v>0</v>
          </cell>
          <cell r="CW409">
            <v>0</v>
          </cell>
          <cell r="CX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cell r="DX409">
            <v>0</v>
          </cell>
          <cell r="DY409">
            <v>0</v>
          </cell>
          <cell r="DZ409">
            <v>0</v>
          </cell>
          <cell r="EA409">
            <v>0</v>
          </cell>
          <cell r="EB409">
            <v>0</v>
          </cell>
          <cell r="EC409" t="str">
            <v>OK</v>
          </cell>
          <cell r="EE409">
            <v>0</v>
          </cell>
          <cell r="EF409">
            <v>0</v>
          </cell>
        </row>
        <row r="410">
          <cell r="F410" t="str">
            <v>VO-2.41.07</v>
          </cell>
          <cell r="G410" t="str">
            <v xml:space="preserve"> </v>
          </cell>
          <cell r="H410" t="str">
            <v xml:space="preserve"> </v>
          </cell>
          <cell r="I410">
            <v>0</v>
          </cell>
          <cell r="J410" t="str">
            <v xml:space="preserve"> </v>
          </cell>
          <cell r="K410">
            <v>0</v>
          </cell>
          <cell r="L410">
            <v>0</v>
          </cell>
          <cell r="M410">
            <v>174000</v>
          </cell>
          <cell r="N410">
            <v>0</v>
          </cell>
          <cell r="P410">
            <v>0</v>
          </cell>
          <cell r="Q410">
            <v>0</v>
          </cell>
          <cell r="R410">
            <v>0</v>
          </cell>
          <cell r="S410">
            <v>0</v>
          </cell>
          <cell r="T410">
            <v>0</v>
          </cell>
          <cell r="U410">
            <v>0</v>
          </cell>
          <cell r="V410">
            <v>0</v>
          </cell>
          <cell r="X410">
            <v>0</v>
          </cell>
          <cell r="AR410">
            <v>0</v>
          </cell>
          <cell r="CD410">
            <v>0</v>
          </cell>
          <cell r="CE410" t="str">
            <v>OK</v>
          </cell>
          <cell r="CF410">
            <v>0</v>
          </cell>
          <cell r="CH410">
            <v>0</v>
          </cell>
          <cell r="CJ410">
            <v>0</v>
          </cell>
          <cell r="CL410">
            <v>0</v>
          </cell>
          <cell r="CN410">
            <v>0</v>
          </cell>
          <cell r="CP410">
            <v>0</v>
          </cell>
          <cell r="CR410">
            <v>0</v>
          </cell>
          <cell r="CS410">
            <v>0</v>
          </cell>
          <cell r="CT410">
            <v>0</v>
          </cell>
          <cell r="CU410">
            <v>0</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cell r="DX410">
            <v>0</v>
          </cell>
          <cell r="DY410">
            <v>0</v>
          </cell>
          <cell r="DZ410">
            <v>0</v>
          </cell>
          <cell r="EA410">
            <v>0</v>
          </cell>
          <cell r="EB410">
            <v>0</v>
          </cell>
          <cell r="EC410" t="str">
            <v>OK</v>
          </cell>
          <cell r="EE410">
            <v>0</v>
          </cell>
          <cell r="EF410">
            <v>0</v>
          </cell>
        </row>
        <row r="411">
          <cell r="F411" t="str">
            <v>VO-2.41.08</v>
          </cell>
          <cell r="G411" t="str">
            <v xml:space="preserve"> </v>
          </cell>
          <cell r="H411" t="str">
            <v xml:space="preserve"> </v>
          </cell>
          <cell r="I411">
            <v>0</v>
          </cell>
          <cell r="J411" t="str">
            <v xml:space="preserve"> </v>
          </cell>
          <cell r="K411">
            <v>0</v>
          </cell>
          <cell r="L411">
            <v>0</v>
          </cell>
          <cell r="M411">
            <v>174000</v>
          </cell>
          <cell r="N411">
            <v>0</v>
          </cell>
          <cell r="P411">
            <v>0</v>
          </cell>
          <cell r="Q411">
            <v>0</v>
          </cell>
          <cell r="R411">
            <v>0</v>
          </cell>
          <cell r="S411">
            <v>0</v>
          </cell>
          <cell r="T411">
            <v>0</v>
          </cell>
          <cell r="U411">
            <v>0</v>
          </cell>
          <cell r="V411">
            <v>0</v>
          </cell>
          <cell r="X411">
            <v>0</v>
          </cell>
          <cell r="AR411">
            <v>0</v>
          </cell>
          <cell r="CD411">
            <v>0</v>
          </cell>
          <cell r="CE411" t="str">
            <v>OK</v>
          </cell>
          <cell r="CF411">
            <v>0</v>
          </cell>
          <cell r="CH411">
            <v>0</v>
          </cell>
          <cell r="CJ411">
            <v>0</v>
          </cell>
          <cell r="CL411">
            <v>0</v>
          </cell>
          <cell r="CN411">
            <v>0</v>
          </cell>
          <cell r="CP411">
            <v>0</v>
          </cell>
          <cell r="CR411">
            <v>0</v>
          </cell>
          <cell r="CS411">
            <v>0</v>
          </cell>
          <cell r="CT411">
            <v>0</v>
          </cell>
          <cell r="CU411">
            <v>0</v>
          </cell>
          <cell r="CV411">
            <v>0</v>
          </cell>
          <cell r="CW411">
            <v>0</v>
          </cell>
          <cell r="CX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cell r="DX411">
            <v>0</v>
          </cell>
          <cell r="DY411">
            <v>0</v>
          </cell>
          <cell r="DZ411">
            <v>0</v>
          </cell>
          <cell r="EA411">
            <v>0</v>
          </cell>
          <cell r="EB411">
            <v>0</v>
          </cell>
          <cell r="EC411" t="str">
            <v>OK</v>
          </cell>
          <cell r="EE411">
            <v>0</v>
          </cell>
          <cell r="EF411">
            <v>0</v>
          </cell>
        </row>
        <row r="412">
          <cell r="F412" t="str">
            <v>VO-2.41.09</v>
          </cell>
          <cell r="G412" t="str">
            <v xml:space="preserve"> </v>
          </cell>
          <cell r="H412" t="str">
            <v xml:space="preserve"> </v>
          </cell>
          <cell r="I412">
            <v>0</v>
          </cell>
          <cell r="J412" t="str">
            <v xml:space="preserve"> </v>
          </cell>
          <cell r="K412">
            <v>0</v>
          </cell>
          <cell r="L412">
            <v>0</v>
          </cell>
          <cell r="M412">
            <v>22187.763908081764</v>
          </cell>
          <cell r="N412">
            <v>0</v>
          </cell>
          <cell r="P412">
            <v>0</v>
          </cell>
          <cell r="Q412">
            <v>0</v>
          </cell>
          <cell r="R412">
            <v>0</v>
          </cell>
          <cell r="S412">
            <v>0</v>
          </cell>
          <cell r="T412">
            <v>0</v>
          </cell>
          <cell r="U412">
            <v>0</v>
          </cell>
          <cell r="V412">
            <v>0</v>
          </cell>
          <cell r="X412">
            <v>0</v>
          </cell>
          <cell r="AR412">
            <v>0</v>
          </cell>
          <cell r="CD412">
            <v>0</v>
          </cell>
          <cell r="CE412" t="str">
            <v>OK</v>
          </cell>
          <cell r="CF412">
            <v>0</v>
          </cell>
          <cell r="CH412">
            <v>0</v>
          </cell>
          <cell r="CJ412">
            <v>0</v>
          </cell>
          <cell r="CL412">
            <v>0</v>
          </cell>
          <cell r="CN412">
            <v>0</v>
          </cell>
          <cell r="CP412">
            <v>0</v>
          </cell>
          <cell r="CR412">
            <v>0</v>
          </cell>
          <cell r="CS412">
            <v>0</v>
          </cell>
          <cell r="CT412">
            <v>0</v>
          </cell>
          <cell r="CU412">
            <v>0</v>
          </cell>
          <cell r="CV412">
            <v>0</v>
          </cell>
          <cell r="CW412">
            <v>0</v>
          </cell>
          <cell r="CX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cell r="DX412">
            <v>0</v>
          </cell>
          <cell r="DY412">
            <v>0</v>
          </cell>
          <cell r="DZ412">
            <v>0</v>
          </cell>
          <cell r="EA412">
            <v>0</v>
          </cell>
          <cell r="EB412">
            <v>0</v>
          </cell>
          <cell r="EC412" t="str">
            <v>OK</v>
          </cell>
          <cell r="EE412">
            <v>0</v>
          </cell>
          <cell r="EF412">
            <v>0</v>
          </cell>
        </row>
        <row r="413">
          <cell r="F413" t="str">
            <v>VO-2.41.10</v>
          </cell>
          <cell r="G413" t="str">
            <v xml:space="preserve"> </v>
          </cell>
          <cell r="H413" t="str">
            <v xml:space="preserve"> </v>
          </cell>
          <cell r="I413">
            <v>0</v>
          </cell>
          <cell r="J413" t="str">
            <v xml:space="preserve"> </v>
          </cell>
          <cell r="K413">
            <v>0</v>
          </cell>
          <cell r="L413">
            <v>0</v>
          </cell>
          <cell r="M413">
            <v>190217.39130434781</v>
          </cell>
          <cell r="N413">
            <v>0</v>
          </cell>
          <cell r="P413">
            <v>0</v>
          </cell>
          <cell r="Q413">
            <v>0</v>
          </cell>
          <cell r="R413">
            <v>0</v>
          </cell>
          <cell r="S413">
            <v>0</v>
          </cell>
          <cell r="T413">
            <v>0</v>
          </cell>
          <cell r="U413">
            <v>0</v>
          </cell>
          <cell r="V413">
            <v>0</v>
          </cell>
          <cell r="X413">
            <v>0</v>
          </cell>
          <cell r="AR413">
            <v>0</v>
          </cell>
          <cell r="CD413">
            <v>0</v>
          </cell>
          <cell r="CE413" t="str">
            <v>OK</v>
          </cell>
          <cell r="CF413">
            <v>0</v>
          </cell>
          <cell r="CH413">
            <v>0</v>
          </cell>
          <cell r="CJ413">
            <v>0</v>
          </cell>
          <cell r="CL413">
            <v>0</v>
          </cell>
          <cell r="CN413">
            <v>0</v>
          </cell>
          <cell r="CP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cell r="DX413">
            <v>0</v>
          </cell>
          <cell r="DY413">
            <v>0</v>
          </cell>
          <cell r="DZ413">
            <v>0</v>
          </cell>
          <cell r="EA413">
            <v>0</v>
          </cell>
          <cell r="EB413">
            <v>0</v>
          </cell>
          <cell r="EC413" t="str">
            <v>OK</v>
          </cell>
          <cell r="EE413">
            <v>0</v>
          </cell>
          <cell r="EF413">
            <v>0</v>
          </cell>
        </row>
        <row r="414">
          <cell r="F414" t="str">
            <v>VO-2.41.11</v>
          </cell>
          <cell r="G414" t="str">
            <v xml:space="preserve"> </v>
          </cell>
          <cell r="H414" t="str">
            <v xml:space="preserve"> </v>
          </cell>
          <cell r="I414">
            <v>0</v>
          </cell>
          <cell r="J414" t="str">
            <v xml:space="preserve"> </v>
          </cell>
          <cell r="K414">
            <v>0</v>
          </cell>
          <cell r="L414">
            <v>0</v>
          </cell>
          <cell r="N414">
            <v>0</v>
          </cell>
          <cell r="P414">
            <v>0</v>
          </cell>
          <cell r="Q414">
            <v>0</v>
          </cell>
          <cell r="R414">
            <v>0</v>
          </cell>
          <cell r="S414">
            <v>0</v>
          </cell>
          <cell r="T414">
            <v>0</v>
          </cell>
          <cell r="U414">
            <v>0</v>
          </cell>
          <cell r="V414">
            <v>0</v>
          </cell>
          <cell r="X414">
            <v>0</v>
          </cell>
          <cell r="AR414">
            <v>0</v>
          </cell>
          <cell r="CD414">
            <v>0</v>
          </cell>
          <cell r="CE414" t="str">
            <v>OK</v>
          </cell>
          <cell r="CF414">
            <v>0</v>
          </cell>
          <cell r="CH414">
            <v>0</v>
          </cell>
          <cell r="CJ414">
            <v>0</v>
          </cell>
          <cell r="CL414">
            <v>0</v>
          </cell>
          <cell r="CN414">
            <v>0</v>
          </cell>
          <cell r="CP414">
            <v>0</v>
          </cell>
          <cell r="CR414">
            <v>0</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cell r="DX414">
            <v>0</v>
          </cell>
          <cell r="DY414">
            <v>0</v>
          </cell>
          <cell r="DZ414">
            <v>0</v>
          </cell>
          <cell r="EA414">
            <v>0</v>
          </cell>
          <cell r="EB414">
            <v>0</v>
          </cell>
          <cell r="EC414" t="str">
            <v>OK</v>
          </cell>
          <cell r="EE414">
            <v>0</v>
          </cell>
          <cell r="EF414">
            <v>0</v>
          </cell>
        </row>
        <row r="415">
          <cell r="F415" t="str">
            <v>VO-2.41.12</v>
          </cell>
          <cell r="G415" t="str">
            <v xml:space="preserve"> </v>
          </cell>
          <cell r="H415" t="str">
            <v xml:space="preserve"> </v>
          </cell>
          <cell r="I415">
            <v>0</v>
          </cell>
          <cell r="J415" t="str">
            <v xml:space="preserve"> </v>
          </cell>
          <cell r="K415">
            <v>0</v>
          </cell>
          <cell r="L415">
            <v>0</v>
          </cell>
          <cell r="M415">
            <v>97826.086956521729</v>
          </cell>
          <cell r="N415">
            <v>0</v>
          </cell>
          <cell r="P415">
            <v>0</v>
          </cell>
          <cell r="Q415">
            <v>0</v>
          </cell>
          <cell r="R415">
            <v>0</v>
          </cell>
          <cell r="S415">
            <v>0</v>
          </cell>
          <cell r="T415">
            <v>0</v>
          </cell>
          <cell r="U415">
            <v>0</v>
          </cell>
          <cell r="V415">
            <v>0</v>
          </cell>
          <cell r="X415">
            <v>0</v>
          </cell>
          <cell r="AR415">
            <v>0</v>
          </cell>
          <cell r="CD415">
            <v>0</v>
          </cell>
          <cell r="CE415" t="str">
            <v>OK</v>
          </cell>
          <cell r="CF415">
            <v>0</v>
          </cell>
          <cell r="CH415">
            <v>0</v>
          </cell>
          <cell r="CJ415">
            <v>0</v>
          </cell>
          <cell r="CL415">
            <v>0</v>
          </cell>
          <cell r="CN415">
            <v>0</v>
          </cell>
          <cell r="CP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cell r="DX415">
            <v>0</v>
          </cell>
          <cell r="DY415">
            <v>0</v>
          </cell>
          <cell r="DZ415">
            <v>0</v>
          </cell>
          <cell r="EA415">
            <v>0</v>
          </cell>
          <cell r="EB415">
            <v>0</v>
          </cell>
          <cell r="EC415" t="str">
            <v>OK</v>
          </cell>
          <cell r="EE415">
            <v>0</v>
          </cell>
          <cell r="EF415">
            <v>0</v>
          </cell>
        </row>
        <row r="416">
          <cell r="F416" t="str">
            <v>VO-2.41.13</v>
          </cell>
          <cell r="G416" t="str">
            <v xml:space="preserve"> </v>
          </cell>
          <cell r="H416" t="str">
            <v xml:space="preserve"> </v>
          </cell>
          <cell r="I416">
            <v>0</v>
          </cell>
          <cell r="J416" t="str">
            <v xml:space="preserve"> </v>
          </cell>
          <cell r="K416">
            <v>0</v>
          </cell>
          <cell r="L416">
            <v>0</v>
          </cell>
          <cell r="M416">
            <v>57717.391304347824</v>
          </cell>
          <cell r="N416">
            <v>0</v>
          </cell>
          <cell r="P416">
            <v>0</v>
          </cell>
          <cell r="Q416">
            <v>0</v>
          </cell>
          <cell r="R416">
            <v>0</v>
          </cell>
          <cell r="S416">
            <v>0</v>
          </cell>
          <cell r="T416">
            <v>0</v>
          </cell>
          <cell r="U416">
            <v>0</v>
          </cell>
          <cell r="V416">
            <v>0</v>
          </cell>
          <cell r="X416">
            <v>0</v>
          </cell>
          <cell r="AR416">
            <v>0</v>
          </cell>
          <cell r="CD416">
            <v>0</v>
          </cell>
          <cell r="CE416" t="str">
            <v>OK</v>
          </cell>
          <cell r="CF416">
            <v>0</v>
          </cell>
          <cell r="CH416">
            <v>0</v>
          </cell>
          <cell r="CJ416">
            <v>0</v>
          </cell>
          <cell r="CL416">
            <v>0</v>
          </cell>
          <cell r="CN416">
            <v>0</v>
          </cell>
          <cell r="CP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cell r="DX416">
            <v>0</v>
          </cell>
          <cell r="DY416">
            <v>0</v>
          </cell>
          <cell r="DZ416">
            <v>0</v>
          </cell>
          <cell r="EA416">
            <v>0</v>
          </cell>
          <cell r="EB416">
            <v>0</v>
          </cell>
          <cell r="EC416" t="str">
            <v>OK</v>
          </cell>
          <cell r="EE416">
            <v>0</v>
          </cell>
          <cell r="EF416">
            <v>0</v>
          </cell>
        </row>
        <row r="417">
          <cell r="F417" t="str">
            <v>VO-2.41.14</v>
          </cell>
          <cell r="G417" t="str">
            <v xml:space="preserve"> </v>
          </cell>
          <cell r="H417" t="str">
            <v xml:space="preserve"> </v>
          </cell>
          <cell r="I417">
            <v>0</v>
          </cell>
          <cell r="J417" t="str">
            <v xml:space="preserve"> </v>
          </cell>
          <cell r="K417">
            <v>0</v>
          </cell>
          <cell r="L417">
            <v>0</v>
          </cell>
          <cell r="N417">
            <v>0</v>
          </cell>
          <cell r="P417">
            <v>0</v>
          </cell>
          <cell r="Q417">
            <v>0</v>
          </cell>
          <cell r="R417">
            <v>0</v>
          </cell>
          <cell r="S417">
            <v>0</v>
          </cell>
          <cell r="T417">
            <v>0</v>
          </cell>
          <cell r="U417">
            <v>0</v>
          </cell>
          <cell r="V417">
            <v>0</v>
          </cell>
          <cell r="X417">
            <v>0</v>
          </cell>
          <cell r="AR417">
            <v>0</v>
          </cell>
          <cell r="CD417">
            <v>0</v>
          </cell>
          <cell r="CE417" t="str">
            <v>OK</v>
          </cell>
          <cell r="CF417">
            <v>0</v>
          </cell>
          <cell r="CH417">
            <v>0</v>
          </cell>
          <cell r="CJ417">
            <v>0</v>
          </cell>
          <cell r="CL417">
            <v>0</v>
          </cell>
          <cell r="CN417">
            <v>0</v>
          </cell>
          <cell r="CP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cell r="DX417">
            <v>0</v>
          </cell>
          <cell r="DY417">
            <v>0</v>
          </cell>
          <cell r="DZ417">
            <v>0</v>
          </cell>
          <cell r="EA417">
            <v>0</v>
          </cell>
          <cell r="EB417">
            <v>0</v>
          </cell>
          <cell r="EC417" t="str">
            <v>OK</v>
          </cell>
          <cell r="EE417">
            <v>0</v>
          </cell>
          <cell r="EF417">
            <v>0</v>
          </cell>
        </row>
        <row r="418">
          <cell r="F418" t="str">
            <v>VO-2.41.15</v>
          </cell>
          <cell r="G418" t="str">
            <v xml:space="preserve"> </v>
          </cell>
          <cell r="H418" t="str">
            <v xml:space="preserve"> </v>
          </cell>
          <cell r="I418">
            <v>0</v>
          </cell>
          <cell r="J418" t="str">
            <v xml:space="preserve"> </v>
          </cell>
          <cell r="K418">
            <v>0</v>
          </cell>
          <cell r="L418">
            <v>0</v>
          </cell>
          <cell r="N418">
            <v>0</v>
          </cell>
          <cell r="P418">
            <v>0</v>
          </cell>
          <cell r="Q418">
            <v>0</v>
          </cell>
          <cell r="R418">
            <v>0</v>
          </cell>
          <cell r="S418">
            <v>0</v>
          </cell>
          <cell r="T418">
            <v>0</v>
          </cell>
          <cell r="U418">
            <v>0</v>
          </cell>
          <cell r="V418">
            <v>0</v>
          </cell>
          <cell r="X418">
            <v>0</v>
          </cell>
          <cell r="AR418">
            <v>0</v>
          </cell>
          <cell r="CD418">
            <v>0</v>
          </cell>
          <cell r="CE418" t="str">
            <v>OK</v>
          </cell>
          <cell r="CF418">
            <v>0</v>
          </cell>
          <cell r="CH418">
            <v>0</v>
          </cell>
          <cell r="CJ418">
            <v>0</v>
          </cell>
          <cell r="CL418">
            <v>0</v>
          </cell>
          <cell r="CN418">
            <v>0</v>
          </cell>
          <cell r="CP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cell r="DX418">
            <v>0</v>
          </cell>
          <cell r="DY418">
            <v>0</v>
          </cell>
          <cell r="DZ418">
            <v>0</v>
          </cell>
          <cell r="EA418">
            <v>0</v>
          </cell>
          <cell r="EB418">
            <v>0</v>
          </cell>
          <cell r="EC418" t="str">
            <v>OK</v>
          </cell>
          <cell r="EE418">
            <v>0</v>
          </cell>
          <cell r="EF418">
            <v>0</v>
          </cell>
        </row>
        <row r="419">
          <cell r="F419" t="str">
            <v>VO-2.41.16</v>
          </cell>
          <cell r="G419" t="str">
            <v xml:space="preserve"> </v>
          </cell>
          <cell r="H419" t="str">
            <v xml:space="preserve"> </v>
          </cell>
          <cell r="I419">
            <v>0</v>
          </cell>
          <cell r="J419" t="str">
            <v xml:space="preserve"> </v>
          </cell>
          <cell r="K419">
            <v>0</v>
          </cell>
          <cell r="L419">
            <v>0</v>
          </cell>
          <cell r="N419">
            <v>0</v>
          </cell>
          <cell r="P419">
            <v>0</v>
          </cell>
          <cell r="Q419">
            <v>0</v>
          </cell>
          <cell r="R419">
            <v>0</v>
          </cell>
          <cell r="S419">
            <v>0</v>
          </cell>
          <cell r="T419">
            <v>0</v>
          </cell>
          <cell r="U419">
            <v>0</v>
          </cell>
          <cell r="V419">
            <v>0</v>
          </cell>
          <cell r="X419">
            <v>0</v>
          </cell>
          <cell r="AR419">
            <v>0</v>
          </cell>
          <cell r="CD419">
            <v>0</v>
          </cell>
          <cell r="CE419" t="str">
            <v>OK</v>
          </cell>
          <cell r="CF419">
            <v>0</v>
          </cell>
          <cell r="CH419">
            <v>0</v>
          </cell>
          <cell r="CJ419">
            <v>0</v>
          </cell>
          <cell r="CL419">
            <v>0</v>
          </cell>
          <cell r="CN419">
            <v>0</v>
          </cell>
          <cell r="CP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cell r="DX419">
            <v>0</v>
          </cell>
          <cell r="DY419">
            <v>0</v>
          </cell>
          <cell r="DZ419">
            <v>0</v>
          </cell>
          <cell r="EA419">
            <v>0</v>
          </cell>
          <cell r="EB419">
            <v>0</v>
          </cell>
          <cell r="EC419" t="str">
            <v>OK</v>
          </cell>
          <cell r="EE419">
            <v>0</v>
          </cell>
          <cell r="EF419">
            <v>0</v>
          </cell>
        </row>
        <row r="420">
          <cell r="F420" t="str">
            <v>VO-2.41.17</v>
          </cell>
          <cell r="G420" t="str">
            <v xml:space="preserve"> </v>
          </cell>
          <cell r="H420" t="str">
            <v xml:space="preserve"> </v>
          </cell>
          <cell r="I420">
            <v>0</v>
          </cell>
          <cell r="J420" t="str">
            <v xml:space="preserve"> </v>
          </cell>
          <cell r="K420">
            <v>0</v>
          </cell>
          <cell r="L420">
            <v>0</v>
          </cell>
          <cell r="N420">
            <v>0</v>
          </cell>
          <cell r="P420">
            <v>0</v>
          </cell>
          <cell r="Q420">
            <v>0</v>
          </cell>
          <cell r="R420">
            <v>0</v>
          </cell>
          <cell r="S420">
            <v>0</v>
          </cell>
          <cell r="T420">
            <v>0</v>
          </cell>
          <cell r="U420">
            <v>0</v>
          </cell>
          <cell r="V420">
            <v>0</v>
          </cell>
          <cell r="X420">
            <v>0</v>
          </cell>
          <cell r="AR420">
            <v>0</v>
          </cell>
          <cell r="CD420">
            <v>0</v>
          </cell>
          <cell r="CE420" t="str">
            <v>OK</v>
          </cell>
          <cell r="CF420">
            <v>0</v>
          </cell>
          <cell r="CH420">
            <v>0</v>
          </cell>
          <cell r="CJ420">
            <v>0</v>
          </cell>
          <cell r="CL420">
            <v>0</v>
          </cell>
          <cell r="CN420">
            <v>0</v>
          </cell>
          <cell r="CP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cell r="DX420">
            <v>0</v>
          </cell>
          <cell r="DY420">
            <v>0</v>
          </cell>
          <cell r="DZ420">
            <v>0</v>
          </cell>
          <cell r="EA420">
            <v>0</v>
          </cell>
          <cell r="EB420">
            <v>0</v>
          </cell>
          <cell r="EC420" t="str">
            <v>OK</v>
          </cell>
          <cell r="EE420">
            <v>0</v>
          </cell>
          <cell r="EF420">
            <v>0</v>
          </cell>
        </row>
        <row r="421">
          <cell r="F421" t="str">
            <v>VO-2.41.18</v>
          </cell>
          <cell r="G421" t="str">
            <v xml:space="preserve"> </v>
          </cell>
          <cell r="H421" t="str">
            <v xml:space="preserve"> </v>
          </cell>
          <cell r="I421">
            <v>0</v>
          </cell>
          <cell r="J421" t="str">
            <v xml:space="preserve"> </v>
          </cell>
          <cell r="K421">
            <v>0</v>
          </cell>
          <cell r="L421">
            <v>0</v>
          </cell>
          <cell r="N421">
            <v>0</v>
          </cell>
          <cell r="P421">
            <v>0</v>
          </cell>
          <cell r="Q421">
            <v>0</v>
          </cell>
          <cell r="R421">
            <v>0</v>
          </cell>
          <cell r="S421">
            <v>0</v>
          </cell>
          <cell r="T421">
            <v>0</v>
          </cell>
          <cell r="U421">
            <v>0</v>
          </cell>
          <cell r="V421">
            <v>0</v>
          </cell>
          <cell r="X421">
            <v>0</v>
          </cell>
          <cell r="AR421">
            <v>0</v>
          </cell>
          <cell r="CD421">
            <v>0</v>
          </cell>
          <cell r="CE421" t="str">
            <v>OK</v>
          </cell>
          <cell r="CF421">
            <v>0</v>
          </cell>
          <cell r="CH421">
            <v>0</v>
          </cell>
          <cell r="CJ421">
            <v>0</v>
          </cell>
          <cell r="CL421">
            <v>0</v>
          </cell>
          <cell r="CN421">
            <v>0</v>
          </cell>
          <cell r="CP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cell r="DX421">
            <v>0</v>
          </cell>
          <cell r="DY421">
            <v>0</v>
          </cell>
          <cell r="DZ421">
            <v>0</v>
          </cell>
          <cell r="EA421">
            <v>0</v>
          </cell>
          <cell r="EB421">
            <v>0</v>
          </cell>
          <cell r="EC421" t="str">
            <v>OK</v>
          </cell>
          <cell r="EE421">
            <v>0</v>
          </cell>
          <cell r="EF421">
            <v>0</v>
          </cell>
        </row>
        <row r="422">
          <cell r="F422" t="str">
            <v>VO-2.41.19</v>
          </cell>
          <cell r="G422" t="str">
            <v xml:space="preserve"> </v>
          </cell>
          <cell r="H422" t="str">
            <v xml:space="preserve"> </v>
          </cell>
          <cell r="I422">
            <v>0</v>
          </cell>
          <cell r="J422" t="str">
            <v xml:space="preserve"> </v>
          </cell>
          <cell r="K422">
            <v>0</v>
          </cell>
          <cell r="L422">
            <v>0</v>
          </cell>
          <cell r="N422">
            <v>0</v>
          </cell>
          <cell r="P422">
            <v>0</v>
          </cell>
          <cell r="Q422">
            <v>0</v>
          </cell>
          <cell r="R422">
            <v>0</v>
          </cell>
          <cell r="S422">
            <v>0</v>
          </cell>
          <cell r="T422">
            <v>0</v>
          </cell>
          <cell r="U422">
            <v>0</v>
          </cell>
          <cell r="V422">
            <v>0</v>
          </cell>
          <cell r="X422">
            <v>0</v>
          </cell>
          <cell r="AR422">
            <v>0</v>
          </cell>
          <cell r="CD422">
            <v>0</v>
          </cell>
          <cell r="CE422" t="str">
            <v>OK</v>
          </cell>
          <cell r="CF422">
            <v>0</v>
          </cell>
          <cell r="CH422">
            <v>0</v>
          </cell>
          <cell r="CJ422">
            <v>0</v>
          </cell>
          <cell r="CL422">
            <v>0</v>
          </cell>
          <cell r="CN422">
            <v>0</v>
          </cell>
          <cell r="CP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cell r="DX422">
            <v>0</v>
          </cell>
          <cell r="DY422">
            <v>0</v>
          </cell>
          <cell r="DZ422">
            <v>0</v>
          </cell>
          <cell r="EA422">
            <v>0</v>
          </cell>
          <cell r="EB422">
            <v>0</v>
          </cell>
          <cell r="EC422" t="str">
            <v>OK</v>
          </cell>
          <cell r="EE422">
            <v>0</v>
          </cell>
          <cell r="EF422">
            <v>0</v>
          </cell>
        </row>
        <row r="423">
          <cell r="F423" t="str">
            <v>VO-2.41.20</v>
          </cell>
          <cell r="G423" t="str">
            <v xml:space="preserve"> </v>
          </cell>
          <cell r="H423" t="str">
            <v xml:space="preserve"> </v>
          </cell>
          <cell r="I423">
            <v>0</v>
          </cell>
          <cell r="J423" t="str">
            <v xml:space="preserve"> </v>
          </cell>
          <cell r="K423">
            <v>0</v>
          </cell>
          <cell r="L423">
            <v>0</v>
          </cell>
          <cell r="M423">
            <v>102027.72486772476</v>
          </cell>
          <cell r="N423">
            <v>0</v>
          </cell>
          <cell r="P423">
            <v>0</v>
          </cell>
          <cell r="Q423">
            <v>0</v>
          </cell>
          <cell r="R423">
            <v>0</v>
          </cell>
          <cell r="S423">
            <v>0</v>
          </cell>
          <cell r="T423">
            <v>0</v>
          </cell>
          <cell r="U423">
            <v>0</v>
          </cell>
          <cell r="V423">
            <v>0</v>
          </cell>
          <cell r="X423">
            <v>0</v>
          </cell>
          <cell r="AR423">
            <v>0</v>
          </cell>
          <cell r="CD423">
            <v>0</v>
          </cell>
          <cell r="CE423" t="str">
            <v>OK</v>
          </cell>
          <cell r="CF423">
            <v>0</v>
          </cell>
          <cell r="CH423">
            <v>0</v>
          </cell>
          <cell r="CJ423">
            <v>0</v>
          </cell>
          <cell r="CL423">
            <v>0</v>
          </cell>
          <cell r="CN423">
            <v>0</v>
          </cell>
          <cell r="CP423">
            <v>0</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cell r="DX423">
            <v>0</v>
          </cell>
          <cell r="DY423">
            <v>0</v>
          </cell>
          <cell r="DZ423">
            <v>0</v>
          </cell>
          <cell r="EA423">
            <v>0</v>
          </cell>
          <cell r="EB423">
            <v>0</v>
          </cell>
          <cell r="EC423" t="str">
            <v>OK</v>
          </cell>
          <cell r="EE423">
            <v>0</v>
          </cell>
          <cell r="EF423">
            <v>0</v>
          </cell>
        </row>
        <row r="424">
          <cell r="F424" t="str">
            <v>VO-2.41.21</v>
          </cell>
          <cell r="G424" t="str">
            <v xml:space="preserve"> </v>
          </cell>
          <cell r="H424" t="str">
            <v xml:space="preserve"> </v>
          </cell>
          <cell r="I424">
            <v>0</v>
          </cell>
          <cell r="J424" t="str">
            <v xml:space="preserve"> </v>
          </cell>
          <cell r="K424">
            <v>0</v>
          </cell>
          <cell r="L424">
            <v>0</v>
          </cell>
          <cell r="M424">
            <v>34165411.111111104</v>
          </cell>
          <cell r="N424">
            <v>0</v>
          </cell>
          <cell r="P424">
            <v>0</v>
          </cell>
          <cell r="Q424">
            <v>0</v>
          </cell>
          <cell r="R424">
            <v>0</v>
          </cell>
          <cell r="S424">
            <v>0</v>
          </cell>
          <cell r="T424">
            <v>0</v>
          </cell>
          <cell r="U424">
            <v>0</v>
          </cell>
          <cell r="V424">
            <v>0</v>
          </cell>
          <cell r="X424">
            <v>0</v>
          </cell>
          <cell r="AR424">
            <v>0</v>
          </cell>
          <cell r="CD424">
            <v>0</v>
          </cell>
          <cell r="CE424" t="str">
            <v>OK</v>
          </cell>
          <cell r="CF424">
            <v>0</v>
          </cell>
          <cell r="CH424">
            <v>0</v>
          </cell>
          <cell r="CJ424">
            <v>0</v>
          </cell>
          <cell r="CL424">
            <v>0</v>
          </cell>
          <cell r="CN424">
            <v>0</v>
          </cell>
          <cell r="CP424">
            <v>0</v>
          </cell>
          <cell r="CR424">
            <v>0</v>
          </cell>
          <cell r="CS424">
            <v>0</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cell r="DX424">
            <v>0</v>
          </cell>
          <cell r="DY424">
            <v>0</v>
          </cell>
          <cell r="DZ424">
            <v>0</v>
          </cell>
          <cell r="EA424">
            <v>0</v>
          </cell>
          <cell r="EB424">
            <v>0</v>
          </cell>
          <cell r="EC424" t="str">
            <v>OK</v>
          </cell>
          <cell r="EE424">
            <v>0</v>
          </cell>
          <cell r="EF424">
            <v>0</v>
          </cell>
        </row>
        <row r="425">
          <cell r="F425" t="str">
            <v>VO-2.41.22</v>
          </cell>
          <cell r="G425" t="str">
            <v xml:space="preserve"> </v>
          </cell>
          <cell r="H425" t="str">
            <v xml:space="preserve"> </v>
          </cell>
          <cell r="I425">
            <v>0</v>
          </cell>
          <cell r="J425" t="str">
            <v xml:space="preserve"> </v>
          </cell>
          <cell r="K425">
            <v>0</v>
          </cell>
          <cell r="L425">
            <v>0</v>
          </cell>
          <cell r="N425">
            <v>0</v>
          </cell>
          <cell r="P425">
            <v>0</v>
          </cell>
          <cell r="Q425">
            <v>0</v>
          </cell>
          <cell r="R425">
            <v>0</v>
          </cell>
          <cell r="S425">
            <v>0</v>
          </cell>
          <cell r="T425">
            <v>0</v>
          </cell>
          <cell r="U425">
            <v>0</v>
          </cell>
          <cell r="V425">
            <v>0</v>
          </cell>
          <cell r="X425">
            <v>0</v>
          </cell>
          <cell r="AR425">
            <v>0</v>
          </cell>
          <cell r="CD425">
            <v>0</v>
          </cell>
          <cell r="CE425" t="str">
            <v>OK</v>
          </cell>
          <cell r="CF425">
            <v>0</v>
          </cell>
          <cell r="CH425">
            <v>0</v>
          </cell>
          <cell r="CJ425">
            <v>0</v>
          </cell>
          <cell r="CL425">
            <v>0</v>
          </cell>
          <cell r="CN425">
            <v>0</v>
          </cell>
          <cell r="CP425">
            <v>0</v>
          </cell>
          <cell r="CR425">
            <v>0</v>
          </cell>
          <cell r="CS425">
            <v>0</v>
          </cell>
          <cell r="CT425">
            <v>0</v>
          </cell>
          <cell r="CU425">
            <v>0</v>
          </cell>
          <cell r="CV425">
            <v>0</v>
          </cell>
          <cell r="CW425">
            <v>0</v>
          </cell>
          <cell r="CX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cell r="DX425">
            <v>0</v>
          </cell>
          <cell r="DY425">
            <v>0</v>
          </cell>
          <cell r="DZ425">
            <v>0</v>
          </cell>
          <cell r="EA425">
            <v>0</v>
          </cell>
          <cell r="EB425">
            <v>0</v>
          </cell>
          <cell r="EC425" t="str">
            <v>OK</v>
          </cell>
          <cell r="EE425">
            <v>0</v>
          </cell>
          <cell r="EF425">
            <v>0</v>
          </cell>
        </row>
        <row r="426">
          <cell r="F426" t="str">
            <v>VO-2.41.23</v>
          </cell>
          <cell r="G426" t="str">
            <v xml:space="preserve"> </v>
          </cell>
          <cell r="H426" t="str">
            <v xml:space="preserve"> </v>
          </cell>
          <cell r="I426">
            <v>0</v>
          </cell>
          <cell r="J426" t="str">
            <v xml:space="preserve"> </v>
          </cell>
          <cell r="K426">
            <v>0</v>
          </cell>
          <cell r="L426">
            <v>0</v>
          </cell>
          <cell r="M426">
            <v>40955.555555555555</v>
          </cell>
          <cell r="N426">
            <v>0</v>
          </cell>
          <cell r="P426">
            <v>0</v>
          </cell>
          <cell r="Q426">
            <v>0</v>
          </cell>
          <cell r="R426">
            <v>0</v>
          </cell>
          <cell r="S426">
            <v>0</v>
          </cell>
          <cell r="T426">
            <v>0</v>
          </cell>
          <cell r="U426">
            <v>0</v>
          </cell>
          <cell r="V426">
            <v>0</v>
          </cell>
          <cell r="X426">
            <v>0</v>
          </cell>
          <cell r="AR426">
            <v>0</v>
          </cell>
          <cell r="CD426">
            <v>0</v>
          </cell>
          <cell r="CE426" t="str">
            <v>OK</v>
          </cell>
          <cell r="CF426">
            <v>0</v>
          </cell>
          <cell r="CH426">
            <v>0</v>
          </cell>
          <cell r="CJ426">
            <v>0</v>
          </cell>
          <cell r="CL426">
            <v>0</v>
          </cell>
          <cell r="CN426">
            <v>0</v>
          </cell>
          <cell r="CP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cell r="DX426">
            <v>0</v>
          </cell>
          <cell r="DY426">
            <v>0</v>
          </cell>
          <cell r="DZ426">
            <v>0</v>
          </cell>
          <cell r="EA426">
            <v>0</v>
          </cell>
          <cell r="EB426">
            <v>0</v>
          </cell>
          <cell r="EC426" t="str">
            <v>OK</v>
          </cell>
          <cell r="EE426">
            <v>0</v>
          </cell>
          <cell r="EF426">
            <v>0</v>
          </cell>
        </row>
        <row r="427">
          <cell r="F427" t="str">
            <v>VO-2.41.24</v>
          </cell>
          <cell r="G427" t="str">
            <v xml:space="preserve"> </v>
          </cell>
          <cell r="H427" t="str">
            <v xml:space="preserve"> </v>
          </cell>
          <cell r="I427">
            <v>0</v>
          </cell>
          <cell r="J427" t="str">
            <v xml:space="preserve"> </v>
          </cell>
          <cell r="K427">
            <v>0</v>
          </cell>
          <cell r="L427">
            <v>0</v>
          </cell>
          <cell r="M427">
            <v>171607.91319883219</v>
          </cell>
          <cell r="N427">
            <v>0</v>
          </cell>
          <cell r="P427">
            <v>0</v>
          </cell>
          <cell r="Q427">
            <v>0</v>
          </cell>
          <cell r="R427">
            <v>0</v>
          </cell>
          <cell r="S427">
            <v>0</v>
          </cell>
          <cell r="T427">
            <v>0</v>
          </cell>
          <cell r="U427">
            <v>0</v>
          </cell>
          <cell r="V427">
            <v>0</v>
          </cell>
          <cell r="X427">
            <v>0</v>
          </cell>
          <cell r="AR427">
            <v>0</v>
          </cell>
          <cell r="CD427">
            <v>0</v>
          </cell>
          <cell r="CE427" t="str">
            <v>OK</v>
          </cell>
          <cell r="CF427">
            <v>0</v>
          </cell>
          <cell r="CH427">
            <v>0</v>
          </cell>
          <cell r="CJ427">
            <v>0</v>
          </cell>
          <cell r="CL427">
            <v>0</v>
          </cell>
          <cell r="CN427">
            <v>0</v>
          </cell>
          <cell r="CP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cell r="DX427">
            <v>0</v>
          </cell>
          <cell r="DY427">
            <v>0</v>
          </cell>
          <cell r="DZ427">
            <v>0</v>
          </cell>
          <cell r="EA427">
            <v>0</v>
          </cell>
          <cell r="EB427">
            <v>0</v>
          </cell>
          <cell r="EC427" t="str">
            <v>OK</v>
          </cell>
          <cell r="EE427">
            <v>0</v>
          </cell>
          <cell r="EF427">
            <v>0</v>
          </cell>
        </row>
        <row r="428">
          <cell r="F428" t="str">
            <v>VO-2.41.25</v>
          </cell>
          <cell r="G428" t="str">
            <v xml:space="preserve"> </v>
          </cell>
          <cell r="H428" t="str">
            <v xml:space="preserve"> </v>
          </cell>
          <cell r="I428">
            <v>0</v>
          </cell>
          <cell r="J428" t="str">
            <v xml:space="preserve"> </v>
          </cell>
          <cell r="K428">
            <v>0</v>
          </cell>
          <cell r="L428">
            <v>0</v>
          </cell>
          <cell r="M428">
            <v>433333.33333333331</v>
          </cell>
          <cell r="N428">
            <v>0</v>
          </cell>
          <cell r="P428">
            <v>0</v>
          </cell>
          <cell r="Q428">
            <v>0</v>
          </cell>
          <cell r="R428">
            <v>0</v>
          </cell>
          <cell r="S428">
            <v>0</v>
          </cell>
          <cell r="T428">
            <v>0</v>
          </cell>
          <cell r="U428">
            <v>0</v>
          </cell>
          <cell r="V428">
            <v>0</v>
          </cell>
          <cell r="X428">
            <v>0</v>
          </cell>
          <cell r="AR428">
            <v>0</v>
          </cell>
          <cell r="CD428">
            <v>0</v>
          </cell>
          <cell r="CE428" t="str">
            <v>OK</v>
          </cell>
          <cell r="CF428">
            <v>0</v>
          </cell>
          <cell r="CH428">
            <v>0</v>
          </cell>
          <cell r="CJ428">
            <v>0</v>
          </cell>
          <cell r="CL428">
            <v>0</v>
          </cell>
          <cell r="CN428">
            <v>0</v>
          </cell>
          <cell r="CP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cell r="DX428">
            <v>0</v>
          </cell>
          <cell r="DY428">
            <v>0</v>
          </cell>
          <cell r="DZ428">
            <v>0</v>
          </cell>
          <cell r="EA428">
            <v>0</v>
          </cell>
          <cell r="EB428">
            <v>0</v>
          </cell>
          <cell r="EC428" t="str">
            <v>OK</v>
          </cell>
          <cell r="EE428">
            <v>0</v>
          </cell>
          <cell r="EF428">
            <v>0</v>
          </cell>
        </row>
        <row r="429">
          <cell r="F429" t="str">
            <v>VO-2.41.26</v>
          </cell>
          <cell r="G429" t="str">
            <v xml:space="preserve"> </v>
          </cell>
          <cell r="H429" t="str">
            <v xml:space="preserve"> </v>
          </cell>
          <cell r="I429">
            <v>0</v>
          </cell>
          <cell r="J429" t="str">
            <v xml:space="preserve"> </v>
          </cell>
          <cell r="K429">
            <v>0</v>
          </cell>
          <cell r="L429">
            <v>0</v>
          </cell>
          <cell r="M429">
            <v>161111.11111111109</v>
          </cell>
          <cell r="N429">
            <v>0</v>
          </cell>
          <cell r="P429">
            <v>0</v>
          </cell>
          <cell r="Q429">
            <v>0</v>
          </cell>
          <cell r="R429">
            <v>0</v>
          </cell>
          <cell r="S429">
            <v>0</v>
          </cell>
          <cell r="T429">
            <v>0</v>
          </cell>
          <cell r="U429">
            <v>0</v>
          </cell>
          <cell r="V429">
            <v>0</v>
          </cell>
          <cell r="X429">
            <v>0</v>
          </cell>
          <cell r="AR429">
            <v>0</v>
          </cell>
          <cell r="CD429">
            <v>0</v>
          </cell>
          <cell r="CE429" t="str">
            <v>OK</v>
          </cell>
          <cell r="CF429">
            <v>0</v>
          </cell>
          <cell r="CH429">
            <v>0</v>
          </cell>
          <cell r="CJ429">
            <v>0</v>
          </cell>
          <cell r="CL429">
            <v>0</v>
          </cell>
          <cell r="CN429">
            <v>0</v>
          </cell>
          <cell r="CP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cell r="DX429">
            <v>0</v>
          </cell>
          <cell r="DY429">
            <v>0</v>
          </cell>
          <cell r="DZ429">
            <v>0</v>
          </cell>
          <cell r="EA429">
            <v>0</v>
          </cell>
          <cell r="EB429">
            <v>0</v>
          </cell>
          <cell r="EC429" t="str">
            <v>OK</v>
          </cell>
          <cell r="EE429">
            <v>0</v>
          </cell>
          <cell r="EF429">
            <v>0</v>
          </cell>
        </row>
        <row r="430">
          <cell r="F430" t="str">
            <v>VO-2.41.27</v>
          </cell>
          <cell r="G430" t="str">
            <v xml:space="preserve"> </v>
          </cell>
          <cell r="H430" t="str">
            <v xml:space="preserve"> </v>
          </cell>
          <cell r="I430">
            <v>0</v>
          </cell>
          <cell r="J430" t="str">
            <v xml:space="preserve"> </v>
          </cell>
          <cell r="K430">
            <v>0</v>
          </cell>
          <cell r="L430">
            <v>0</v>
          </cell>
          <cell r="M430">
            <v>150000</v>
          </cell>
          <cell r="N430">
            <v>0</v>
          </cell>
          <cell r="P430">
            <v>0</v>
          </cell>
          <cell r="Q430">
            <v>0</v>
          </cell>
          <cell r="R430">
            <v>0</v>
          </cell>
          <cell r="S430">
            <v>0</v>
          </cell>
          <cell r="T430">
            <v>0</v>
          </cell>
          <cell r="U430">
            <v>0</v>
          </cell>
          <cell r="V430">
            <v>0</v>
          </cell>
          <cell r="X430">
            <v>0</v>
          </cell>
          <cell r="AR430">
            <v>0</v>
          </cell>
          <cell r="CD430">
            <v>0</v>
          </cell>
          <cell r="CE430" t="str">
            <v>OK</v>
          </cell>
          <cell r="CF430">
            <v>0</v>
          </cell>
          <cell r="CH430">
            <v>0</v>
          </cell>
          <cell r="CJ430">
            <v>0</v>
          </cell>
          <cell r="CL430">
            <v>0</v>
          </cell>
          <cell r="CN430">
            <v>0</v>
          </cell>
          <cell r="CP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cell r="DX430">
            <v>0</v>
          </cell>
          <cell r="DY430">
            <v>0</v>
          </cell>
          <cell r="DZ430">
            <v>0</v>
          </cell>
          <cell r="EA430">
            <v>0</v>
          </cell>
          <cell r="EB430">
            <v>0</v>
          </cell>
          <cell r="EC430" t="str">
            <v>OK</v>
          </cell>
          <cell r="EE430">
            <v>0</v>
          </cell>
          <cell r="EF430">
            <v>0</v>
          </cell>
        </row>
        <row r="431">
          <cell r="F431" t="str">
            <v>VO-2.41.28</v>
          </cell>
          <cell r="G431" t="str">
            <v xml:space="preserve"> </v>
          </cell>
          <cell r="H431" t="str">
            <v xml:space="preserve"> </v>
          </cell>
          <cell r="I431">
            <v>0</v>
          </cell>
          <cell r="J431" t="str">
            <v xml:space="preserve"> </v>
          </cell>
          <cell r="K431">
            <v>0</v>
          </cell>
          <cell r="L431">
            <v>0</v>
          </cell>
          <cell r="M431">
            <v>41068.345901902168</v>
          </cell>
          <cell r="N431">
            <v>0</v>
          </cell>
          <cell r="P431">
            <v>0</v>
          </cell>
          <cell r="Q431">
            <v>0</v>
          </cell>
          <cell r="R431">
            <v>0</v>
          </cell>
          <cell r="S431">
            <v>0</v>
          </cell>
          <cell r="T431">
            <v>0</v>
          </cell>
          <cell r="U431">
            <v>0</v>
          </cell>
          <cell r="V431">
            <v>0</v>
          </cell>
          <cell r="X431">
            <v>0</v>
          </cell>
          <cell r="AR431">
            <v>0</v>
          </cell>
          <cell r="CD431">
            <v>0</v>
          </cell>
          <cell r="CE431" t="str">
            <v>OK</v>
          </cell>
          <cell r="CF431">
            <v>0</v>
          </cell>
          <cell r="CH431">
            <v>0</v>
          </cell>
          <cell r="CJ431">
            <v>0</v>
          </cell>
          <cell r="CL431">
            <v>0</v>
          </cell>
          <cell r="CN431">
            <v>0</v>
          </cell>
          <cell r="CP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cell r="DX431">
            <v>0</v>
          </cell>
          <cell r="DY431">
            <v>0</v>
          </cell>
          <cell r="DZ431">
            <v>0</v>
          </cell>
          <cell r="EA431">
            <v>0</v>
          </cell>
          <cell r="EB431">
            <v>0</v>
          </cell>
          <cell r="EC431" t="str">
            <v>OK</v>
          </cell>
          <cell r="EE431">
            <v>0</v>
          </cell>
          <cell r="EF431">
            <v>0</v>
          </cell>
        </row>
        <row r="432">
          <cell r="F432" t="str">
            <v>VO-2.41.29</v>
          </cell>
          <cell r="G432" t="str">
            <v xml:space="preserve"> </v>
          </cell>
          <cell r="H432" t="str">
            <v xml:space="preserve"> </v>
          </cell>
          <cell r="I432">
            <v>0</v>
          </cell>
          <cell r="J432" t="str">
            <v xml:space="preserve"> </v>
          </cell>
          <cell r="K432">
            <v>0</v>
          </cell>
          <cell r="L432">
            <v>0</v>
          </cell>
          <cell r="M432">
            <v>182943.33339274966</v>
          </cell>
          <cell r="N432">
            <v>0</v>
          </cell>
          <cell r="P432">
            <v>0</v>
          </cell>
          <cell r="Q432">
            <v>0</v>
          </cell>
          <cell r="R432">
            <v>0</v>
          </cell>
          <cell r="S432">
            <v>0</v>
          </cell>
          <cell r="T432">
            <v>0</v>
          </cell>
          <cell r="U432">
            <v>0</v>
          </cell>
          <cell r="V432">
            <v>0</v>
          </cell>
          <cell r="X432">
            <v>0</v>
          </cell>
          <cell r="AR432">
            <v>0</v>
          </cell>
          <cell r="CD432">
            <v>0</v>
          </cell>
          <cell r="CE432" t="str">
            <v>OK</v>
          </cell>
          <cell r="CF432">
            <v>0</v>
          </cell>
          <cell r="CH432">
            <v>0</v>
          </cell>
          <cell r="CJ432">
            <v>0</v>
          </cell>
          <cell r="CL432">
            <v>0</v>
          </cell>
          <cell r="CN432">
            <v>0</v>
          </cell>
          <cell r="CP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cell r="DX432">
            <v>0</v>
          </cell>
          <cell r="DY432">
            <v>0</v>
          </cell>
          <cell r="DZ432">
            <v>0</v>
          </cell>
          <cell r="EA432">
            <v>0</v>
          </cell>
          <cell r="EB432">
            <v>0</v>
          </cell>
          <cell r="EC432" t="str">
            <v>OK</v>
          </cell>
          <cell r="EE432">
            <v>0</v>
          </cell>
          <cell r="EF432">
            <v>0</v>
          </cell>
        </row>
        <row r="433">
          <cell r="F433" t="str">
            <v>VO-2.41.30</v>
          </cell>
          <cell r="G433" t="str">
            <v xml:space="preserve"> </v>
          </cell>
          <cell r="H433" t="str">
            <v xml:space="preserve"> </v>
          </cell>
          <cell r="I433">
            <v>0</v>
          </cell>
          <cell r="J433" t="str">
            <v xml:space="preserve"> </v>
          </cell>
          <cell r="K433">
            <v>0</v>
          </cell>
          <cell r="L433">
            <v>0</v>
          </cell>
          <cell r="M433">
            <v>16456.614380270195</v>
          </cell>
          <cell r="N433">
            <v>0</v>
          </cell>
          <cell r="P433">
            <v>0</v>
          </cell>
          <cell r="Q433">
            <v>0</v>
          </cell>
          <cell r="R433">
            <v>0</v>
          </cell>
          <cell r="S433">
            <v>0</v>
          </cell>
          <cell r="T433">
            <v>0</v>
          </cell>
          <cell r="U433">
            <v>0</v>
          </cell>
          <cell r="V433">
            <v>0</v>
          </cell>
          <cell r="X433">
            <v>0</v>
          </cell>
          <cell r="AR433">
            <v>0</v>
          </cell>
          <cell r="CD433">
            <v>0</v>
          </cell>
          <cell r="CE433" t="str">
            <v>OK</v>
          </cell>
          <cell r="CF433">
            <v>0</v>
          </cell>
          <cell r="CH433">
            <v>0</v>
          </cell>
          <cell r="CJ433">
            <v>0</v>
          </cell>
          <cell r="CL433">
            <v>0</v>
          </cell>
          <cell r="CN433">
            <v>0</v>
          </cell>
          <cell r="CP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cell r="DX433">
            <v>0</v>
          </cell>
          <cell r="DY433">
            <v>0</v>
          </cell>
          <cell r="DZ433">
            <v>0</v>
          </cell>
          <cell r="EA433">
            <v>0</v>
          </cell>
          <cell r="EB433">
            <v>0</v>
          </cell>
          <cell r="EC433" t="str">
            <v>OK</v>
          </cell>
          <cell r="EE433">
            <v>0</v>
          </cell>
          <cell r="EF433">
            <v>0</v>
          </cell>
        </row>
        <row r="434">
          <cell r="F434" t="str">
            <v>VO-2.41.31</v>
          </cell>
          <cell r="G434" t="str">
            <v xml:space="preserve"> </v>
          </cell>
          <cell r="H434" t="str">
            <v xml:space="preserve"> </v>
          </cell>
          <cell r="I434">
            <v>0</v>
          </cell>
          <cell r="J434" t="str">
            <v xml:space="preserve"> </v>
          </cell>
          <cell r="K434">
            <v>0</v>
          </cell>
          <cell r="L434">
            <v>0</v>
          </cell>
          <cell r="M434">
            <v>1312273.4282325043</v>
          </cell>
          <cell r="N434">
            <v>0</v>
          </cell>
          <cell r="P434">
            <v>0</v>
          </cell>
          <cell r="Q434">
            <v>0</v>
          </cell>
          <cell r="R434">
            <v>0</v>
          </cell>
          <cell r="S434">
            <v>0</v>
          </cell>
          <cell r="T434">
            <v>0</v>
          </cell>
          <cell r="U434">
            <v>0</v>
          </cell>
          <cell r="V434">
            <v>0</v>
          </cell>
          <cell r="X434">
            <v>0</v>
          </cell>
          <cell r="AR434">
            <v>0</v>
          </cell>
          <cell r="CD434">
            <v>0</v>
          </cell>
          <cell r="CE434" t="str">
            <v>OK</v>
          </cell>
          <cell r="CF434">
            <v>0</v>
          </cell>
          <cell r="CH434">
            <v>0</v>
          </cell>
          <cell r="CJ434">
            <v>0</v>
          </cell>
          <cell r="CL434">
            <v>0</v>
          </cell>
          <cell r="CN434">
            <v>0</v>
          </cell>
          <cell r="CP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cell r="DX434">
            <v>0</v>
          </cell>
          <cell r="DY434">
            <v>0</v>
          </cell>
          <cell r="DZ434">
            <v>0</v>
          </cell>
          <cell r="EA434">
            <v>0</v>
          </cell>
          <cell r="EB434">
            <v>0</v>
          </cell>
          <cell r="EC434" t="str">
            <v>OK</v>
          </cell>
          <cell r="EE434">
            <v>0</v>
          </cell>
          <cell r="EF434">
            <v>0</v>
          </cell>
        </row>
        <row r="435">
          <cell r="F435" t="str">
            <v>VO-2.41.32</v>
          </cell>
          <cell r="G435" t="str">
            <v xml:space="preserve"> </v>
          </cell>
          <cell r="H435" t="str">
            <v xml:space="preserve"> </v>
          </cell>
          <cell r="I435">
            <v>0</v>
          </cell>
          <cell r="J435" t="str">
            <v xml:space="preserve"> </v>
          </cell>
          <cell r="K435">
            <v>0</v>
          </cell>
          <cell r="L435">
            <v>0</v>
          </cell>
          <cell r="M435">
            <v>192206.05220605197</v>
          </cell>
          <cell r="N435">
            <v>0</v>
          </cell>
          <cell r="P435">
            <v>0</v>
          </cell>
          <cell r="Q435">
            <v>0</v>
          </cell>
          <cell r="R435">
            <v>0</v>
          </cell>
          <cell r="S435">
            <v>0</v>
          </cell>
          <cell r="T435">
            <v>0</v>
          </cell>
          <cell r="U435">
            <v>0</v>
          </cell>
          <cell r="V435">
            <v>0</v>
          </cell>
          <cell r="X435">
            <v>0</v>
          </cell>
          <cell r="AR435">
            <v>0</v>
          </cell>
          <cell r="CD435">
            <v>0</v>
          </cell>
          <cell r="CE435" t="str">
            <v>OK</v>
          </cell>
          <cell r="CF435">
            <v>0</v>
          </cell>
          <cell r="CH435">
            <v>0</v>
          </cell>
          <cell r="CJ435">
            <v>0</v>
          </cell>
          <cell r="CL435">
            <v>0</v>
          </cell>
          <cell r="CN435">
            <v>0</v>
          </cell>
          <cell r="CP435">
            <v>0</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cell r="DX435">
            <v>0</v>
          </cell>
          <cell r="DY435">
            <v>0</v>
          </cell>
          <cell r="DZ435">
            <v>0</v>
          </cell>
          <cell r="EA435">
            <v>0</v>
          </cell>
          <cell r="EB435">
            <v>0</v>
          </cell>
          <cell r="EC435" t="str">
            <v>OK</v>
          </cell>
          <cell r="EE435">
            <v>0</v>
          </cell>
          <cell r="EF435">
            <v>0</v>
          </cell>
        </row>
        <row r="436">
          <cell r="F436" t="str">
            <v>VO-2.41.33</v>
          </cell>
          <cell r="G436" t="str">
            <v xml:space="preserve"> </v>
          </cell>
          <cell r="H436" t="str">
            <v xml:space="preserve"> </v>
          </cell>
          <cell r="I436">
            <v>0</v>
          </cell>
          <cell r="J436" t="str">
            <v xml:space="preserve"> </v>
          </cell>
          <cell r="K436">
            <v>0</v>
          </cell>
          <cell r="L436">
            <v>0</v>
          </cell>
          <cell r="M436">
            <v>97064.587343534295</v>
          </cell>
          <cell r="N436">
            <v>0</v>
          </cell>
          <cell r="P436">
            <v>0</v>
          </cell>
          <cell r="Q436">
            <v>0</v>
          </cell>
          <cell r="R436">
            <v>0</v>
          </cell>
          <cell r="S436">
            <v>0</v>
          </cell>
          <cell r="T436">
            <v>0</v>
          </cell>
          <cell r="U436">
            <v>0</v>
          </cell>
          <cell r="V436">
            <v>0</v>
          </cell>
          <cell r="X436">
            <v>0</v>
          </cell>
          <cell r="AR436">
            <v>0</v>
          </cell>
          <cell r="CD436">
            <v>0</v>
          </cell>
          <cell r="CE436" t="str">
            <v>OK</v>
          </cell>
          <cell r="CF436">
            <v>0</v>
          </cell>
          <cell r="CH436">
            <v>0</v>
          </cell>
          <cell r="CJ436">
            <v>0</v>
          </cell>
          <cell r="CL436">
            <v>0</v>
          </cell>
          <cell r="CN436">
            <v>0</v>
          </cell>
          <cell r="CP436">
            <v>0</v>
          </cell>
          <cell r="CR436">
            <v>0</v>
          </cell>
          <cell r="CS436">
            <v>0</v>
          </cell>
          <cell r="CT436">
            <v>0</v>
          </cell>
          <cell r="CU436">
            <v>0</v>
          </cell>
          <cell r="CV436">
            <v>0</v>
          </cell>
          <cell r="CW436">
            <v>0</v>
          </cell>
          <cell r="CX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cell r="DX436">
            <v>0</v>
          </cell>
          <cell r="DY436">
            <v>0</v>
          </cell>
          <cell r="DZ436">
            <v>0</v>
          </cell>
          <cell r="EA436">
            <v>0</v>
          </cell>
          <cell r="EB436">
            <v>0</v>
          </cell>
          <cell r="EC436" t="str">
            <v>OK</v>
          </cell>
          <cell r="EE436">
            <v>0</v>
          </cell>
          <cell r="EF436">
            <v>0</v>
          </cell>
        </row>
        <row r="437">
          <cell r="F437" t="str">
            <v>VO-2.41.34</v>
          </cell>
          <cell r="G437" t="str">
            <v xml:space="preserve"> </v>
          </cell>
          <cell r="H437" t="str">
            <v xml:space="preserve"> </v>
          </cell>
          <cell r="I437">
            <v>0</v>
          </cell>
          <cell r="J437" t="str">
            <v xml:space="preserve"> </v>
          </cell>
          <cell r="K437">
            <v>0</v>
          </cell>
          <cell r="L437">
            <v>0</v>
          </cell>
          <cell r="M437">
            <v>955555.5555555555</v>
          </cell>
          <cell r="N437">
            <v>0</v>
          </cell>
          <cell r="P437">
            <v>0</v>
          </cell>
          <cell r="Q437">
            <v>0</v>
          </cell>
          <cell r="R437">
            <v>0</v>
          </cell>
          <cell r="S437">
            <v>0</v>
          </cell>
          <cell r="T437">
            <v>0</v>
          </cell>
          <cell r="U437">
            <v>0</v>
          </cell>
          <cell r="V437">
            <v>0</v>
          </cell>
          <cell r="X437">
            <v>0</v>
          </cell>
          <cell r="AR437">
            <v>0</v>
          </cell>
          <cell r="CD437">
            <v>0</v>
          </cell>
          <cell r="CE437" t="str">
            <v>OK</v>
          </cell>
          <cell r="CF437">
            <v>0</v>
          </cell>
          <cell r="CH437">
            <v>0</v>
          </cell>
          <cell r="CJ437">
            <v>0</v>
          </cell>
          <cell r="CL437">
            <v>0</v>
          </cell>
          <cell r="CN437">
            <v>0</v>
          </cell>
          <cell r="CP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cell r="DX437">
            <v>0</v>
          </cell>
          <cell r="DY437">
            <v>0</v>
          </cell>
          <cell r="DZ437">
            <v>0</v>
          </cell>
          <cell r="EA437">
            <v>0</v>
          </cell>
          <cell r="EB437">
            <v>0</v>
          </cell>
          <cell r="EC437" t="str">
            <v>OK</v>
          </cell>
          <cell r="EE437">
            <v>0</v>
          </cell>
          <cell r="EF437">
            <v>0</v>
          </cell>
        </row>
        <row r="438">
          <cell r="F438" t="str">
            <v>VO-2.41.35</v>
          </cell>
          <cell r="G438" t="str">
            <v xml:space="preserve"> </v>
          </cell>
          <cell r="H438" t="str">
            <v xml:space="preserve"> </v>
          </cell>
          <cell r="I438">
            <v>0</v>
          </cell>
          <cell r="J438" t="str">
            <v xml:space="preserve"> </v>
          </cell>
          <cell r="K438">
            <v>0</v>
          </cell>
          <cell r="L438">
            <v>0</v>
          </cell>
          <cell r="M438">
            <v>30666.666666666664</v>
          </cell>
          <cell r="N438">
            <v>0</v>
          </cell>
          <cell r="P438">
            <v>0</v>
          </cell>
          <cell r="Q438">
            <v>0</v>
          </cell>
          <cell r="R438">
            <v>0</v>
          </cell>
          <cell r="S438">
            <v>0</v>
          </cell>
          <cell r="T438">
            <v>0</v>
          </cell>
          <cell r="U438">
            <v>0</v>
          </cell>
          <cell r="V438">
            <v>0</v>
          </cell>
          <cell r="X438">
            <v>0</v>
          </cell>
          <cell r="AR438">
            <v>0</v>
          </cell>
          <cell r="CD438">
            <v>0</v>
          </cell>
          <cell r="CE438" t="str">
            <v>OK</v>
          </cell>
          <cell r="CF438">
            <v>0</v>
          </cell>
          <cell r="CH438">
            <v>0</v>
          </cell>
          <cell r="CJ438">
            <v>0</v>
          </cell>
          <cell r="CL438">
            <v>0</v>
          </cell>
          <cell r="CN438">
            <v>0</v>
          </cell>
          <cell r="CP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cell r="DX438">
            <v>0</v>
          </cell>
          <cell r="DY438">
            <v>0</v>
          </cell>
          <cell r="DZ438">
            <v>0</v>
          </cell>
          <cell r="EA438">
            <v>0</v>
          </cell>
          <cell r="EB438">
            <v>0</v>
          </cell>
          <cell r="EC438" t="str">
            <v>OK</v>
          </cell>
          <cell r="EE438">
            <v>0</v>
          </cell>
          <cell r="EF438">
            <v>0</v>
          </cell>
        </row>
        <row r="439">
          <cell r="F439" t="str">
            <v>VO-2.41.36</v>
          </cell>
          <cell r="G439" t="str">
            <v xml:space="preserve"> </v>
          </cell>
          <cell r="H439" t="str">
            <v xml:space="preserve"> </v>
          </cell>
          <cell r="I439">
            <v>0</v>
          </cell>
          <cell r="J439" t="str">
            <v xml:space="preserve"> </v>
          </cell>
          <cell r="K439">
            <v>0</v>
          </cell>
          <cell r="L439">
            <v>0</v>
          </cell>
          <cell r="M439">
            <v>30666.666666666664</v>
          </cell>
          <cell r="N439">
            <v>0</v>
          </cell>
          <cell r="P439">
            <v>0</v>
          </cell>
          <cell r="Q439">
            <v>0</v>
          </cell>
          <cell r="R439">
            <v>0</v>
          </cell>
          <cell r="S439">
            <v>0</v>
          </cell>
          <cell r="T439">
            <v>0</v>
          </cell>
          <cell r="U439">
            <v>0</v>
          </cell>
          <cell r="V439">
            <v>0</v>
          </cell>
          <cell r="X439">
            <v>0</v>
          </cell>
          <cell r="AR439">
            <v>0</v>
          </cell>
          <cell r="CD439">
            <v>0</v>
          </cell>
          <cell r="CE439" t="str">
            <v>OK</v>
          </cell>
          <cell r="CF439">
            <v>0</v>
          </cell>
          <cell r="CH439">
            <v>0</v>
          </cell>
          <cell r="CJ439">
            <v>0</v>
          </cell>
          <cell r="CL439">
            <v>0</v>
          </cell>
          <cell r="CN439">
            <v>0</v>
          </cell>
          <cell r="CP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cell r="DX439">
            <v>0</v>
          </cell>
          <cell r="DY439">
            <v>0</v>
          </cell>
          <cell r="DZ439">
            <v>0</v>
          </cell>
          <cell r="EA439">
            <v>0</v>
          </cell>
          <cell r="EB439">
            <v>0</v>
          </cell>
          <cell r="EC439" t="str">
            <v>OK</v>
          </cell>
          <cell r="EE439">
            <v>0</v>
          </cell>
          <cell r="EF439">
            <v>0</v>
          </cell>
        </row>
        <row r="440">
          <cell r="F440" t="str">
            <v>VO-2.41.37</v>
          </cell>
          <cell r="G440" t="str">
            <v xml:space="preserve"> </v>
          </cell>
          <cell r="H440" t="str">
            <v xml:space="preserve"> </v>
          </cell>
          <cell r="I440">
            <v>0</v>
          </cell>
          <cell r="J440" t="str">
            <v xml:space="preserve"> </v>
          </cell>
          <cell r="K440">
            <v>0</v>
          </cell>
          <cell r="L440">
            <v>0</v>
          </cell>
          <cell r="M440">
            <v>611111.11111111112</v>
          </cell>
          <cell r="N440">
            <v>0</v>
          </cell>
          <cell r="P440">
            <v>0</v>
          </cell>
          <cell r="Q440">
            <v>0</v>
          </cell>
          <cell r="R440">
            <v>0</v>
          </cell>
          <cell r="S440">
            <v>0</v>
          </cell>
          <cell r="T440">
            <v>0</v>
          </cell>
          <cell r="U440">
            <v>0</v>
          </cell>
          <cell r="V440">
            <v>0</v>
          </cell>
          <cell r="X440">
            <v>0</v>
          </cell>
          <cell r="AR440">
            <v>0</v>
          </cell>
          <cell r="CD440">
            <v>0</v>
          </cell>
          <cell r="CE440" t="str">
            <v>OK</v>
          </cell>
          <cell r="CF440">
            <v>0</v>
          </cell>
          <cell r="CH440">
            <v>0</v>
          </cell>
          <cell r="CJ440">
            <v>0</v>
          </cell>
          <cell r="CL440">
            <v>0</v>
          </cell>
          <cell r="CN440">
            <v>0</v>
          </cell>
          <cell r="CP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cell r="DX440">
            <v>0</v>
          </cell>
          <cell r="DY440">
            <v>0</v>
          </cell>
          <cell r="DZ440">
            <v>0</v>
          </cell>
          <cell r="EA440">
            <v>0</v>
          </cell>
          <cell r="EB440">
            <v>0</v>
          </cell>
          <cell r="EC440" t="str">
            <v>OK</v>
          </cell>
          <cell r="EE440">
            <v>0</v>
          </cell>
          <cell r="EF440">
            <v>0</v>
          </cell>
        </row>
        <row r="441">
          <cell r="F441" t="str">
            <v>VO-2.41.38</v>
          </cell>
          <cell r="G441" t="str">
            <v xml:space="preserve"> </v>
          </cell>
          <cell r="H441" t="str">
            <v xml:space="preserve"> </v>
          </cell>
          <cell r="I441">
            <v>0</v>
          </cell>
          <cell r="J441" t="str">
            <v xml:space="preserve"> </v>
          </cell>
          <cell r="K441">
            <v>0</v>
          </cell>
          <cell r="L441">
            <v>0</v>
          </cell>
          <cell r="M441">
            <v>2850.2348690153494</v>
          </cell>
          <cell r="N441">
            <v>0</v>
          </cell>
          <cell r="P441">
            <v>0</v>
          </cell>
          <cell r="Q441">
            <v>0</v>
          </cell>
          <cell r="R441">
            <v>0</v>
          </cell>
          <cell r="S441">
            <v>0</v>
          </cell>
          <cell r="T441">
            <v>0</v>
          </cell>
          <cell r="U441">
            <v>0</v>
          </cell>
          <cell r="V441">
            <v>0</v>
          </cell>
          <cell r="X441">
            <v>0</v>
          </cell>
          <cell r="AR441">
            <v>0</v>
          </cell>
          <cell r="CD441">
            <v>0</v>
          </cell>
          <cell r="CE441" t="str">
            <v>OK</v>
          </cell>
          <cell r="CF441">
            <v>0</v>
          </cell>
          <cell r="CH441">
            <v>0</v>
          </cell>
          <cell r="CJ441">
            <v>0</v>
          </cell>
          <cell r="CL441">
            <v>0</v>
          </cell>
          <cell r="CN441">
            <v>0</v>
          </cell>
          <cell r="CP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cell r="DX441">
            <v>0</v>
          </cell>
          <cell r="DY441">
            <v>0</v>
          </cell>
          <cell r="DZ441">
            <v>0</v>
          </cell>
          <cell r="EA441">
            <v>0</v>
          </cell>
          <cell r="EB441">
            <v>0</v>
          </cell>
          <cell r="EC441" t="str">
            <v>OK</v>
          </cell>
          <cell r="EE441">
            <v>0</v>
          </cell>
          <cell r="EF441">
            <v>0</v>
          </cell>
        </row>
        <row r="442">
          <cell r="F442" t="str">
            <v>VO-2.41.39</v>
          </cell>
          <cell r="G442" t="str">
            <v xml:space="preserve"> </v>
          </cell>
          <cell r="H442" t="str">
            <v xml:space="preserve"> </v>
          </cell>
          <cell r="I442">
            <v>0</v>
          </cell>
          <cell r="J442" t="str">
            <v xml:space="preserve"> </v>
          </cell>
          <cell r="K442">
            <v>0</v>
          </cell>
          <cell r="L442">
            <v>0</v>
          </cell>
          <cell r="N442">
            <v>0</v>
          </cell>
          <cell r="P442">
            <v>0</v>
          </cell>
          <cell r="Q442">
            <v>0</v>
          </cell>
          <cell r="R442">
            <v>0</v>
          </cell>
          <cell r="S442">
            <v>0</v>
          </cell>
          <cell r="T442">
            <v>0</v>
          </cell>
          <cell r="U442">
            <v>0</v>
          </cell>
          <cell r="V442">
            <v>0</v>
          </cell>
          <cell r="X442">
            <v>0</v>
          </cell>
          <cell r="AR442">
            <v>0</v>
          </cell>
          <cell r="CD442">
            <v>0</v>
          </cell>
          <cell r="CE442" t="str">
            <v>OK</v>
          </cell>
          <cell r="CF442">
            <v>0</v>
          </cell>
          <cell r="CH442">
            <v>0</v>
          </cell>
          <cell r="CJ442">
            <v>0</v>
          </cell>
          <cell r="CL442">
            <v>0</v>
          </cell>
          <cell r="CN442">
            <v>0</v>
          </cell>
          <cell r="CP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cell r="DX442">
            <v>0</v>
          </cell>
          <cell r="DY442">
            <v>0</v>
          </cell>
          <cell r="DZ442">
            <v>0</v>
          </cell>
          <cell r="EA442">
            <v>0</v>
          </cell>
          <cell r="EB442">
            <v>0</v>
          </cell>
          <cell r="EC442" t="str">
            <v>OK</v>
          </cell>
          <cell r="EE442">
            <v>0</v>
          </cell>
          <cell r="EF442">
            <v>0</v>
          </cell>
        </row>
        <row r="443">
          <cell r="F443" t="str">
            <v>VO-2.41.40</v>
          </cell>
          <cell r="G443" t="str">
            <v xml:space="preserve"> </v>
          </cell>
          <cell r="H443" t="str">
            <v xml:space="preserve"> </v>
          </cell>
          <cell r="I443">
            <v>0</v>
          </cell>
          <cell r="J443" t="str">
            <v xml:space="preserve"> </v>
          </cell>
          <cell r="K443">
            <v>0</v>
          </cell>
          <cell r="L443">
            <v>0</v>
          </cell>
          <cell r="N443">
            <v>0</v>
          </cell>
          <cell r="P443">
            <v>0</v>
          </cell>
          <cell r="Q443">
            <v>0</v>
          </cell>
          <cell r="R443">
            <v>0</v>
          </cell>
          <cell r="S443">
            <v>0</v>
          </cell>
          <cell r="T443">
            <v>0</v>
          </cell>
          <cell r="U443">
            <v>0</v>
          </cell>
          <cell r="V443">
            <v>0</v>
          </cell>
          <cell r="X443">
            <v>0</v>
          </cell>
          <cell r="AR443">
            <v>0</v>
          </cell>
          <cell r="CD443">
            <v>0</v>
          </cell>
          <cell r="CE443" t="str">
            <v>OK</v>
          </cell>
          <cell r="CF443">
            <v>0</v>
          </cell>
          <cell r="CH443">
            <v>0</v>
          </cell>
          <cell r="CJ443">
            <v>0</v>
          </cell>
          <cell r="CL443">
            <v>0</v>
          </cell>
          <cell r="CN443">
            <v>0</v>
          </cell>
          <cell r="CP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cell r="DX443">
            <v>0</v>
          </cell>
          <cell r="DY443">
            <v>0</v>
          </cell>
          <cell r="DZ443">
            <v>0</v>
          </cell>
          <cell r="EA443">
            <v>0</v>
          </cell>
          <cell r="EB443">
            <v>0</v>
          </cell>
          <cell r="EC443" t="str">
            <v>OK</v>
          </cell>
          <cell r="EE443">
            <v>0</v>
          </cell>
          <cell r="EF443">
            <v>0</v>
          </cell>
        </row>
        <row r="444">
          <cell r="F444" t="str">
            <v>VO-2.41.41</v>
          </cell>
          <cell r="G444" t="str">
            <v xml:space="preserve"> </v>
          </cell>
          <cell r="H444" t="str">
            <v xml:space="preserve"> </v>
          </cell>
          <cell r="I444">
            <v>0</v>
          </cell>
          <cell r="J444" t="str">
            <v xml:space="preserve"> </v>
          </cell>
          <cell r="K444">
            <v>0</v>
          </cell>
          <cell r="L444">
            <v>0</v>
          </cell>
          <cell r="N444">
            <v>0</v>
          </cell>
          <cell r="P444">
            <v>0</v>
          </cell>
          <cell r="Q444">
            <v>0</v>
          </cell>
          <cell r="R444">
            <v>0</v>
          </cell>
          <cell r="S444">
            <v>0</v>
          </cell>
          <cell r="T444">
            <v>0</v>
          </cell>
          <cell r="U444">
            <v>0</v>
          </cell>
          <cell r="V444">
            <v>0</v>
          </cell>
          <cell r="X444">
            <v>0</v>
          </cell>
          <cell r="AR444">
            <v>0</v>
          </cell>
          <cell r="CD444">
            <v>0</v>
          </cell>
          <cell r="CE444" t="str">
            <v>OK</v>
          </cell>
          <cell r="CF444">
            <v>0</v>
          </cell>
          <cell r="CH444">
            <v>0</v>
          </cell>
          <cell r="CJ444">
            <v>0</v>
          </cell>
          <cell r="CL444">
            <v>0</v>
          </cell>
          <cell r="CN444">
            <v>0</v>
          </cell>
          <cell r="CP444">
            <v>0</v>
          </cell>
          <cell r="CR444">
            <v>0</v>
          </cell>
          <cell r="CS444">
            <v>0</v>
          </cell>
          <cell r="CT444">
            <v>0</v>
          </cell>
          <cell r="CU444">
            <v>0</v>
          </cell>
          <cell r="CV444">
            <v>0</v>
          </cell>
          <cell r="CW444">
            <v>0</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cell r="DX444">
            <v>0</v>
          </cell>
          <cell r="DY444">
            <v>0</v>
          </cell>
          <cell r="DZ444">
            <v>0</v>
          </cell>
          <cell r="EA444">
            <v>0</v>
          </cell>
          <cell r="EB444">
            <v>0</v>
          </cell>
          <cell r="EC444" t="str">
            <v>OK</v>
          </cell>
          <cell r="EE444">
            <v>0</v>
          </cell>
          <cell r="EF444">
            <v>0</v>
          </cell>
        </row>
        <row r="445">
          <cell r="F445" t="str">
            <v>VO-2.41.42</v>
          </cell>
          <cell r="G445" t="str">
            <v xml:space="preserve"> </v>
          </cell>
          <cell r="H445" t="str">
            <v xml:space="preserve"> </v>
          </cell>
          <cell r="I445">
            <v>0</v>
          </cell>
          <cell r="J445" t="str">
            <v xml:space="preserve"> </v>
          </cell>
          <cell r="K445">
            <v>0</v>
          </cell>
          <cell r="L445">
            <v>0</v>
          </cell>
          <cell r="N445">
            <v>0</v>
          </cell>
          <cell r="P445">
            <v>0</v>
          </cell>
          <cell r="Q445">
            <v>0</v>
          </cell>
          <cell r="R445">
            <v>0</v>
          </cell>
          <cell r="S445">
            <v>0</v>
          </cell>
          <cell r="T445">
            <v>0</v>
          </cell>
          <cell r="U445">
            <v>0</v>
          </cell>
          <cell r="V445">
            <v>0</v>
          </cell>
          <cell r="X445">
            <v>0</v>
          </cell>
          <cell r="AR445">
            <v>0</v>
          </cell>
          <cell r="CD445">
            <v>0</v>
          </cell>
          <cell r="CE445" t="str">
            <v>OK</v>
          </cell>
          <cell r="CF445">
            <v>0</v>
          </cell>
          <cell r="CH445">
            <v>0</v>
          </cell>
          <cell r="CJ445">
            <v>0</v>
          </cell>
          <cell r="CL445">
            <v>0</v>
          </cell>
          <cell r="CN445">
            <v>0</v>
          </cell>
          <cell r="CP445">
            <v>0</v>
          </cell>
          <cell r="CR445">
            <v>0</v>
          </cell>
          <cell r="CS445">
            <v>0</v>
          </cell>
          <cell r="CT445">
            <v>0</v>
          </cell>
          <cell r="CU445">
            <v>0</v>
          </cell>
          <cell r="CV445">
            <v>0</v>
          </cell>
          <cell r="CW445">
            <v>0</v>
          </cell>
          <cell r="CX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cell r="DX445">
            <v>0</v>
          </cell>
          <cell r="DY445">
            <v>0</v>
          </cell>
          <cell r="DZ445">
            <v>0</v>
          </cell>
          <cell r="EA445">
            <v>0</v>
          </cell>
          <cell r="EB445">
            <v>0</v>
          </cell>
          <cell r="EC445" t="str">
            <v>OK</v>
          </cell>
          <cell r="EE445">
            <v>0</v>
          </cell>
          <cell r="EF445">
            <v>0</v>
          </cell>
        </row>
        <row r="446">
          <cell r="F446" t="str">
            <v>VO-2.41.43</v>
          </cell>
          <cell r="G446" t="str">
            <v xml:space="preserve"> </v>
          </cell>
          <cell r="H446" t="str">
            <v xml:space="preserve"> </v>
          </cell>
          <cell r="I446">
            <v>0</v>
          </cell>
          <cell r="J446" t="str">
            <v xml:space="preserve"> </v>
          </cell>
          <cell r="K446">
            <v>0</v>
          </cell>
          <cell r="L446">
            <v>0</v>
          </cell>
          <cell r="N446">
            <v>0</v>
          </cell>
          <cell r="P446">
            <v>0</v>
          </cell>
          <cell r="Q446">
            <v>0</v>
          </cell>
          <cell r="R446">
            <v>0</v>
          </cell>
          <cell r="S446">
            <v>0</v>
          </cell>
          <cell r="T446">
            <v>0</v>
          </cell>
          <cell r="U446">
            <v>0</v>
          </cell>
          <cell r="V446">
            <v>0</v>
          </cell>
          <cell r="X446">
            <v>0</v>
          </cell>
          <cell r="AR446">
            <v>0</v>
          </cell>
          <cell r="CD446">
            <v>0</v>
          </cell>
          <cell r="CE446" t="str">
            <v>OK</v>
          </cell>
          <cell r="CF446">
            <v>0</v>
          </cell>
          <cell r="CH446">
            <v>0</v>
          </cell>
          <cell r="CJ446">
            <v>0</v>
          </cell>
          <cell r="CL446">
            <v>0</v>
          </cell>
          <cell r="CN446">
            <v>0</v>
          </cell>
          <cell r="CP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cell r="DX446">
            <v>0</v>
          </cell>
          <cell r="DY446">
            <v>0</v>
          </cell>
          <cell r="DZ446">
            <v>0</v>
          </cell>
          <cell r="EA446">
            <v>0</v>
          </cell>
          <cell r="EB446">
            <v>0</v>
          </cell>
          <cell r="EC446" t="str">
            <v>OK</v>
          </cell>
          <cell r="EE446">
            <v>0</v>
          </cell>
          <cell r="EF446">
            <v>0</v>
          </cell>
        </row>
        <row r="447">
          <cell r="F447" t="str">
            <v>VO-2.41.44</v>
          </cell>
          <cell r="G447" t="str">
            <v xml:space="preserve"> </v>
          </cell>
          <cell r="H447" t="str">
            <v xml:space="preserve"> </v>
          </cell>
          <cell r="I447">
            <v>0</v>
          </cell>
          <cell r="J447" t="str">
            <v xml:space="preserve"> </v>
          </cell>
          <cell r="K447">
            <v>0</v>
          </cell>
          <cell r="L447">
            <v>0</v>
          </cell>
          <cell r="N447">
            <v>0</v>
          </cell>
          <cell r="P447">
            <v>0</v>
          </cell>
          <cell r="Q447">
            <v>0</v>
          </cell>
          <cell r="R447">
            <v>0</v>
          </cell>
          <cell r="S447">
            <v>0</v>
          </cell>
          <cell r="T447">
            <v>0</v>
          </cell>
          <cell r="U447">
            <v>0</v>
          </cell>
          <cell r="V447">
            <v>0</v>
          </cell>
          <cell r="X447">
            <v>0</v>
          </cell>
          <cell r="AR447">
            <v>0</v>
          </cell>
          <cell r="CD447">
            <v>0</v>
          </cell>
          <cell r="CE447" t="str">
            <v>OK</v>
          </cell>
          <cell r="CF447">
            <v>0</v>
          </cell>
          <cell r="CH447">
            <v>0</v>
          </cell>
          <cell r="CJ447">
            <v>0</v>
          </cell>
          <cell r="CL447">
            <v>0</v>
          </cell>
          <cell r="CN447">
            <v>0</v>
          </cell>
          <cell r="CP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cell r="DX447">
            <v>0</v>
          </cell>
          <cell r="DY447">
            <v>0</v>
          </cell>
          <cell r="DZ447">
            <v>0</v>
          </cell>
          <cell r="EA447">
            <v>0</v>
          </cell>
          <cell r="EB447">
            <v>0</v>
          </cell>
          <cell r="EC447" t="str">
            <v>OK</v>
          </cell>
          <cell r="EE447">
            <v>0</v>
          </cell>
          <cell r="EF447">
            <v>0</v>
          </cell>
        </row>
        <row r="448">
          <cell r="F448" t="str">
            <v>VO-2.41.45</v>
          </cell>
          <cell r="G448" t="str">
            <v xml:space="preserve"> </v>
          </cell>
          <cell r="H448" t="str">
            <v xml:space="preserve"> </v>
          </cell>
          <cell r="I448">
            <v>0</v>
          </cell>
          <cell r="J448" t="str">
            <v xml:space="preserve"> </v>
          </cell>
          <cell r="K448">
            <v>0</v>
          </cell>
          <cell r="L448">
            <v>0</v>
          </cell>
          <cell r="N448">
            <v>0</v>
          </cell>
          <cell r="P448">
            <v>0</v>
          </cell>
          <cell r="Q448">
            <v>0</v>
          </cell>
          <cell r="R448">
            <v>0</v>
          </cell>
          <cell r="S448">
            <v>0</v>
          </cell>
          <cell r="T448">
            <v>0</v>
          </cell>
          <cell r="U448">
            <v>0</v>
          </cell>
          <cell r="V448">
            <v>0</v>
          </cell>
          <cell r="X448">
            <v>0</v>
          </cell>
          <cell r="AR448">
            <v>0</v>
          </cell>
          <cell r="CD448">
            <v>0</v>
          </cell>
          <cell r="CE448" t="str">
            <v>OK</v>
          </cell>
          <cell r="CF448">
            <v>0</v>
          </cell>
          <cell r="CH448">
            <v>0</v>
          </cell>
          <cell r="CJ448">
            <v>0</v>
          </cell>
          <cell r="CL448">
            <v>0</v>
          </cell>
          <cell r="CN448">
            <v>0</v>
          </cell>
          <cell r="CP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cell r="DX448">
            <v>0</v>
          </cell>
          <cell r="DY448">
            <v>0</v>
          </cell>
          <cell r="DZ448">
            <v>0</v>
          </cell>
          <cell r="EA448">
            <v>0</v>
          </cell>
          <cell r="EB448">
            <v>0</v>
          </cell>
          <cell r="EC448" t="str">
            <v>OK</v>
          </cell>
          <cell r="EE448">
            <v>0</v>
          </cell>
          <cell r="EF448">
            <v>0</v>
          </cell>
        </row>
        <row r="449">
          <cell r="F449" t="str">
            <v>VO-2.41.46</v>
          </cell>
          <cell r="G449" t="str">
            <v xml:space="preserve"> </v>
          </cell>
          <cell r="H449" t="str">
            <v xml:space="preserve"> </v>
          </cell>
          <cell r="I449">
            <v>0</v>
          </cell>
          <cell r="J449" t="str">
            <v xml:space="preserve"> </v>
          </cell>
          <cell r="K449">
            <v>0</v>
          </cell>
          <cell r="L449">
            <v>0</v>
          </cell>
          <cell r="N449">
            <v>0</v>
          </cell>
          <cell r="P449">
            <v>0</v>
          </cell>
          <cell r="Q449">
            <v>0</v>
          </cell>
          <cell r="R449">
            <v>0</v>
          </cell>
          <cell r="S449">
            <v>0</v>
          </cell>
          <cell r="T449">
            <v>0</v>
          </cell>
          <cell r="U449">
            <v>0</v>
          </cell>
          <cell r="V449">
            <v>0</v>
          </cell>
          <cell r="X449">
            <v>0</v>
          </cell>
          <cell r="AR449">
            <v>0</v>
          </cell>
          <cell r="CD449">
            <v>0</v>
          </cell>
          <cell r="CE449" t="str">
            <v>OK</v>
          </cell>
          <cell r="CF449">
            <v>0</v>
          </cell>
          <cell r="CH449">
            <v>0</v>
          </cell>
          <cell r="CJ449">
            <v>0</v>
          </cell>
          <cell r="CL449">
            <v>0</v>
          </cell>
          <cell r="CN449">
            <v>0</v>
          </cell>
          <cell r="CP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cell r="DX449">
            <v>0</v>
          </cell>
          <cell r="DY449">
            <v>0</v>
          </cell>
          <cell r="DZ449">
            <v>0</v>
          </cell>
          <cell r="EA449">
            <v>0</v>
          </cell>
          <cell r="EB449">
            <v>0</v>
          </cell>
          <cell r="EC449" t="str">
            <v>OK</v>
          </cell>
          <cell r="EE449">
            <v>0</v>
          </cell>
          <cell r="EF449">
            <v>0</v>
          </cell>
        </row>
        <row r="450">
          <cell r="F450" t="str">
            <v>VO-2.41.47</v>
          </cell>
          <cell r="G450" t="str">
            <v xml:space="preserve"> </v>
          </cell>
          <cell r="H450" t="str">
            <v xml:space="preserve"> </v>
          </cell>
          <cell r="I450">
            <v>0</v>
          </cell>
          <cell r="J450" t="str">
            <v xml:space="preserve"> </v>
          </cell>
          <cell r="K450">
            <v>0</v>
          </cell>
          <cell r="L450">
            <v>0</v>
          </cell>
          <cell r="N450">
            <v>0</v>
          </cell>
          <cell r="P450">
            <v>0</v>
          </cell>
          <cell r="Q450">
            <v>0</v>
          </cell>
          <cell r="R450">
            <v>0</v>
          </cell>
          <cell r="S450">
            <v>0</v>
          </cell>
          <cell r="T450">
            <v>0</v>
          </cell>
          <cell r="U450">
            <v>0</v>
          </cell>
          <cell r="V450">
            <v>0</v>
          </cell>
          <cell r="X450">
            <v>0</v>
          </cell>
          <cell r="AR450">
            <v>0</v>
          </cell>
          <cell r="CD450">
            <v>0</v>
          </cell>
          <cell r="CE450" t="str">
            <v>OK</v>
          </cell>
          <cell r="CF450">
            <v>0</v>
          </cell>
          <cell r="CH450">
            <v>0</v>
          </cell>
          <cell r="CJ450">
            <v>0</v>
          </cell>
          <cell r="CL450">
            <v>0</v>
          </cell>
          <cell r="CN450">
            <v>0</v>
          </cell>
          <cell r="CP450">
            <v>0</v>
          </cell>
          <cell r="CR450">
            <v>0</v>
          </cell>
          <cell r="CS450">
            <v>0</v>
          </cell>
          <cell r="CT450">
            <v>0</v>
          </cell>
          <cell r="CU450">
            <v>0</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cell r="DX450">
            <v>0</v>
          </cell>
          <cell r="DY450">
            <v>0</v>
          </cell>
          <cell r="DZ450">
            <v>0</v>
          </cell>
          <cell r="EA450">
            <v>0</v>
          </cell>
          <cell r="EB450">
            <v>0</v>
          </cell>
          <cell r="EC450" t="str">
            <v>OK</v>
          </cell>
          <cell r="EE450">
            <v>0</v>
          </cell>
          <cell r="EF450">
            <v>0</v>
          </cell>
        </row>
        <row r="451">
          <cell r="F451" t="str">
            <v>VO-2.41.48</v>
          </cell>
          <cell r="G451" t="str">
            <v xml:space="preserve"> </v>
          </cell>
          <cell r="H451" t="str">
            <v xml:space="preserve"> </v>
          </cell>
          <cell r="I451">
            <v>0</v>
          </cell>
          <cell r="J451" t="str">
            <v xml:space="preserve"> </v>
          </cell>
          <cell r="K451">
            <v>0</v>
          </cell>
          <cell r="L451">
            <v>0</v>
          </cell>
          <cell r="N451">
            <v>0</v>
          </cell>
          <cell r="P451">
            <v>0</v>
          </cell>
          <cell r="Q451">
            <v>0</v>
          </cell>
          <cell r="R451">
            <v>0</v>
          </cell>
          <cell r="S451">
            <v>0</v>
          </cell>
          <cell r="T451">
            <v>0</v>
          </cell>
          <cell r="U451">
            <v>0</v>
          </cell>
          <cell r="V451">
            <v>0</v>
          </cell>
          <cell r="X451">
            <v>0</v>
          </cell>
          <cell r="AR451">
            <v>0</v>
          </cell>
          <cell r="CD451">
            <v>0</v>
          </cell>
          <cell r="CE451" t="str">
            <v>OK</v>
          </cell>
          <cell r="CF451">
            <v>0</v>
          </cell>
          <cell r="CH451">
            <v>0</v>
          </cell>
          <cell r="CJ451">
            <v>0</v>
          </cell>
          <cell r="CL451">
            <v>0</v>
          </cell>
          <cell r="CN451">
            <v>0</v>
          </cell>
          <cell r="CP451">
            <v>0</v>
          </cell>
          <cell r="CR451">
            <v>0</v>
          </cell>
          <cell r="CS451">
            <v>0</v>
          </cell>
          <cell r="CT451">
            <v>0</v>
          </cell>
          <cell r="CU451">
            <v>0</v>
          </cell>
          <cell r="CV451">
            <v>0</v>
          </cell>
          <cell r="CW451">
            <v>0</v>
          </cell>
          <cell r="CX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cell r="DX451">
            <v>0</v>
          </cell>
          <cell r="DY451">
            <v>0</v>
          </cell>
          <cell r="DZ451">
            <v>0</v>
          </cell>
          <cell r="EA451">
            <v>0</v>
          </cell>
          <cell r="EB451">
            <v>0</v>
          </cell>
          <cell r="EC451" t="str">
            <v>OK</v>
          </cell>
          <cell r="EE451">
            <v>0</v>
          </cell>
          <cell r="EF451">
            <v>0</v>
          </cell>
        </row>
        <row r="452">
          <cell r="F452" t="str">
            <v>VO-2.41.49</v>
          </cell>
          <cell r="G452" t="str">
            <v xml:space="preserve"> </v>
          </cell>
          <cell r="H452" t="str">
            <v xml:space="preserve"> </v>
          </cell>
          <cell r="I452">
            <v>0</v>
          </cell>
          <cell r="J452" t="str">
            <v xml:space="preserve"> </v>
          </cell>
          <cell r="K452">
            <v>0</v>
          </cell>
          <cell r="L452">
            <v>0</v>
          </cell>
          <cell r="N452">
            <v>0</v>
          </cell>
          <cell r="P452">
            <v>0</v>
          </cell>
          <cell r="Q452">
            <v>0</v>
          </cell>
          <cell r="R452">
            <v>0</v>
          </cell>
          <cell r="S452">
            <v>0</v>
          </cell>
          <cell r="T452">
            <v>0</v>
          </cell>
          <cell r="U452">
            <v>0</v>
          </cell>
          <cell r="V452">
            <v>0</v>
          </cell>
          <cell r="X452">
            <v>0</v>
          </cell>
          <cell r="AR452">
            <v>0</v>
          </cell>
          <cell r="CD452">
            <v>0</v>
          </cell>
          <cell r="CE452" t="str">
            <v>OK</v>
          </cell>
          <cell r="CF452">
            <v>0</v>
          </cell>
          <cell r="CH452">
            <v>0</v>
          </cell>
          <cell r="CJ452">
            <v>0</v>
          </cell>
          <cell r="CL452">
            <v>0</v>
          </cell>
          <cell r="CN452">
            <v>0</v>
          </cell>
          <cell r="CP452">
            <v>0</v>
          </cell>
          <cell r="CR452">
            <v>0</v>
          </cell>
          <cell r="CS452">
            <v>0</v>
          </cell>
          <cell r="CT452">
            <v>0</v>
          </cell>
          <cell r="CU452">
            <v>0</v>
          </cell>
          <cell r="CV452">
            <v>0</v>
          </cell>
          <cell r="CW452">
            <v>0</v>
          </cell>
          <cell r="CX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cell r="DX452">
            <v>0</v>
          </cell>
          <cell r="DY452">
            <v>0</v>
          </cell>
          <cell r="DZ452">
            <v>0</v>
          </cell>
          <cell r="EA452">
            <v>0</v>
          </cell>
          <cell r="EB452">
            <v>0</v>
          </cell>
          <cell r="EC452" t="str">
            <v>OK</v>
          </cell>
          <cell r="EE452">
            <v>0</v>
          </cell>
          <cell r="EF452">
            <v>0</v>
          </cell>
        </row>
        <row r="453">
          <cell r="F453" t="str">
            <v>VO-2.41.50</v>
          </cell>
          <cell r="G453" t="str">
            <v xml:space="preserve"> </v>
          </cell>
          <cell r="H453" t="str">
            <v xml:space="preserve"> </v>
          </cell>
          <cell r="I453">
            <v>0</v>
          </cell>
          <cell r="J453" t="str">
            <v xml:space="preserve"> </v>
          </cell>
          <cell r="K453">
            <v>0</v>
          </cell>
          <cell r="L453">
            <v>0</v>
          </cell>
          <cell r="N453">
            <v>0</v>
          </cell>
          <cell r="P453">
            <v>0</v>
          </cell>
          <cell r="Q453">
            <v>0</v>
          </cell>
          <cell r="R453">
            <v>0</v>
          </cell>
          <cell r="S453">
            <v>0</v>
          </cell>
          <cell r="T453">
            <v>0</v>
          </cell>
          <cell r="U453">
            <v>0</v>
          </cell>
          <cell r="V453">
            <v>0</v>
          </cell>
          <cell r="X453">
            <v>0</v>
          </cell>
          <cell r="AR453">
            <v>0</v>
          </cell>
          <cell r="CD453">
            <v>0</v>
          </cell>
          <cell r="CE453" t="str">
            <v>OK</v>
          </cell>
          <cell r="CF453">
            <v>0</v>
          </cell>
          <cell r="CH453">
            <v>0</v>
          </cell>
          <cell r="CJ453">
            <v>0</v>
          </cell>
          <cell r="CL453">
            <v>0</v>
          </cell>
          <cell r="CN453">
            <v>0</v>
          </cell>
          <cell r="CP453">
            <v>0</v>
          </cell>
          <cell r="CR453">
            <v>0</v>
          </cell>
          <cell r="CS453">
            <v>0</v>
          </cell>
          <cell r="CT453">
            <v>0</v>
          </cell>
          <cell r="CU453">
            <v>0</v>
          </cell>
          <cell r="CV453">
            <v>0</v>
          </cell>
          <cell r="CW453">
            <v>0</v>
          </cell>
          <cell r="CX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cell r="DX453">
            <v>0</v>
          </cell>
          <cell r="DY453">
            <v>0</v>
          </cell>
          <cell r="DZ453">
            <v>0</v>
          </cell>
          <cell r="EA453">
            <v>0</v>
          </cell>
          <cell r="EB453">
            <v>0</v>
          </cell>
          <cell r="EC453" t="str">
            <v>OK</v>
          </cell>
          <cell r="EE453">
            <v>0</v>
          </cell>
          <cell r="EF453">
            <v>0</v>
          </cell>
        </row>
        <row r="454">
          <cell r="F454" t="str">
            <v>VO-2.41.51</v>
          </cell>
          <cell r="G454" t="str">
            <v xml:space="preserve"> </v>
          </cell>
          <cell r="H454" t="str">
            <v xml:space="preserve"> </v>
          </cell>
          <cell r="I454">
            <v>0</v>
          </cell>
          <cell r="J454" t="str">
            <v xml:space="preserve"> </v>
          </cell>
          <cell r="K454">
            <v>0</v>
          </cell>
          <cell r="L454">
            <v>0</v>
          </cell>
          <cell r="N454">
            <v>0</v>
          </cell>
          <cell r="P454">
            <v>0</v>
          </cell>
          <cell r="Q454">
            <v>0</v>
          </cell>
          <cell r="R454">
            <v>0</v>
          </cell>
          <cell r="S454">
            <v>0</v>
          </cell>
          <cell r="T454">
            <v>0</v>
          </cell>
          <cell r="U454">
            <v>0</v>
          </cell>
          <cell r="V454">
            <v>0</v>
          </cell>
          <cell r="X454">
            <v>0</v>
          </cell>
          <cell r="AR454">
            <v>0</v>
          </cell>
          <cell r="CD454">
            <v>0</v>
          </cell>
          <cell r="CE454" t="str">
            <v>OK</v>
          </cell>
          <cell r="CF454">
            <v>0</v>
          </cell>
          <cell r="CH454">
            <v>0</v>
          </cell>
          <cell r="CJ454">
            <v>0</v>
          </cell>
          <cell r="CL454">
            <v>0</v>
          </cell>
          <cell r="CN454">
            <v>0</v>
          </cell>
          <cell r="CP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cell r="DX454">
            <v>0</v>
          </cell>
          <cell r="DY454">
            <v>0</v>
          </cell>
          <cell r="DZ454">
            <v>0</v>
          </cell>
          <cell r="EA454">
            <v>0</v>
          </cell>
          <cell r="EB454">
            <v>0</v>
          </cell>
          <cell r="EC454" t="str">
            <v>OK</v>
          </cell>
          <cell r="EE454">
            <v>0</v>
          </cell>
          <cell r="EF454">
            <v>0</v>
          </cell>
        </row>
        <row r="455">
          <cell r="F455" t="str">
            <v>VO-2.41.52</v>
          </cell>
          <cell r="G455" t="str">
            <v xml:space="preserve"> </v>
          </cell>
          <cell r="H455" t="str">
            <v xml:space="preserve"> </v>
          </cell>
          <cell r="I455">
            <v>0</v>
          </cell>
          <cell r="J455" t="str">
            <v xml:space="preserve"> </v>
          </cell>
          <cell r="K455">
            <v>0</v>
          </cell>
          <cell r="L455">
            <v>0</v>
          </cell>
          <cell r="N455">
            <v>0</v>
          </cell>
          <cell r="P455">
            <v>0</v>
          </cell>
          <cell r="Q455">
            <v>0</v>
          </cell>
          <cell r="R455">
            <v>0</v>
          </cell>
          <cell r="S455">
            <v>0</v>
          </cell>
          <cell r="T455">
            <v>0</v>
          </cell>
          <cell r="U455">
            <v>0</v>
          </cell>
          <cell r="V455">
            <v>0</v>
          </cell>
          <cell r="X455">
            <v>0</v>
          </cell>
          <cell r="AR455">
            <v>0</v>
          </cell>
          <cell r="CD455">
            <v>0</v>
          </cell>
          <cell r="CE455" t="str">
            <v>OK</v>
          </cell>
          <cell r="CF455">
            <v>0</v>
          </cell>
          <cell r="CH455">
            <v>0</v>
          </cell>
          <cell r="CJ455">
            <v>0</v>
          </cell>
          <cell r="CL455">
            <v>0</v>
          </cell>
          <cell r="CN455">
            <v>0</v>
          </cell>
          <cell r="CP455">
            <v>0</v>
          </cell>
          <cell r="CR455">
            <v>0</v>
          </cell>
          <cell r="CS455">
            <v>0</v>
          </cell>
          <cell r="CT455">
            <v>0</v>
          </cell>
          <cell r="CU455">
            <v>0</v>
          </cell>
          <cell r="CV455">
            <v>0</v>
          </cell>
          <cell r="CW455">
            <v>0</v>
          </cell>
          <cell r="CX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0</v>
          </cell>
          <cell r="EC455" t="str">
            <v>OK</v>
          </cell>
          <cell r="EE455">
            <v>0</v>
          </cell>
          <cell r="EF455">
            <v>0</v>
          </cell>
        </row>
        <row r="456">
          <cell r="F456" t="str">
            <v>VO-2.41.53</v>
          </cell>
          <cell r="G456" t="str">
            <v xml:space="preserve"> </v>
          </cell>
          <cell r="H456" t="str">
            <v xml:space="preserve"> </v>
          </cell>
          <cell r="I456">
            <v>0</v>
          </cell>
          <cell r="J456" t="str">
            <v xml:space="preserve"> </v>
          </cell>
          <cell r="K456">
            <v>0</v>
          </cell>
          <cell r="L456">
            <v>0</v>
          </cell>
          <cell r="N456">
            <v>0</v>
          </cell>
          <cell r="P456">
            <v>0</v>
          </cell>
          <cell r="Q456">
            <v>0</v>
          </cell>
          <cell r="R456">
            <v>0</v>
          </cell>
          <cell r="S456">
            <v>0</v>
          </cell>
          <cell r="T456">
            <v>0</v>
          </cell>
          <cell r="U456">
            <v>0</v>
          </cell>
          <cell r="V456">
            <v>0</v>
          </cell>
          <cell r="X456">
            <v>0</v>
          </cell>
          <cell r="AR456">
            <v>0</v>
          </cell>
          <cell r="CD456">
            <v>0</v>
          </cell>
          <cell r="CE456" t="str">
            <v>OK</v>
          </cell>
          <cell r="CF456">
            <v>0</v>
          </cell>
          <cell r="CH456">
            <v>0</v>
          </cell>
          <cell r="CJ456">
            <v>0</v>
          </cell>
          <cell r="CL456">
            <v>0</v>
          </cell>
          <cell r="CN456">
            <v>0</v>
          </cell>
          <cell r="CP456">
            <v>0</v>
          </cell>
          <cell r="CR456">
            <v>0</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0</v>
          </cell>
          <cell r="EC456" t="str">
            <v>OK</v>
          </cell>
          <cell r="EE456">
            <v>0</v>
          </cell>
          <cell r="EF456">
            <v>0</v>
          </cell>
        </row>
        <row r="457">
          <cell r="F457" t="str">
            <v>VO-2.41.54</v>
          </cell>
          <cell r="G457" t="str">
            <v xml:space="preserve"> </v>
          </cell>
          <cell r="H457" t="str">
            <v xml:space="preserve"> </v>
          </cell>
          <cell r="I457">
            <v>0</v>
          </cell>
          <cell r="J457" t="str">
            <v xml:space="preserve"> </v>
          </cell>
          <cell r="K457">
            <v>0</v>
          </cell>
          <cell r="L457">
            <v>0</v>
          </cell>
          <cell r="N457">
            <v>0</v>
          </cell>
          <cell r="P457">
            <v>0</v>
          </cell>
          <cell r="Q457">
            <v>0</v>
          </cell>
          <cell r="R457">
            <v>0</v>
          </cell>
          <cell r="S457">
            <v>0</v>
          </cell>
          <cell r="T457">
            <v>0</v>
          </cell>
          <cell r="U457">
            <v>0</v>
          </cell>
          <cell r="V457">
            <v>0</v>
          </cell>
          <cell r="X457">
            <v>0</v>
          </cell>
          <cell r="AR457">
            <v>0</v>
          </cell>
          <cell r="CD457">
            <v>0</v>
          </cell>
          <cell r="CE457" t="str">
            <v>OK</v>
          </cell>
          <cell r="CF457">
            <v>0</v>
          </cell>
          <cell r="CH457">
            <v>0</v>
          </cell>
          <cell r="CJ457">
            <v>0</v>
          </cell>
          <cell r="CL457">
            <v>0</v>
          </cell>
          <cell r="CN457">
            <v>0</v>
          </cell>
          <cell r="CP457">
            <v>0</v>
          </cell>
          <cell r="CR457">
            <v>0</v>
          </cell>
          <cell r="CS457">
            <v>0</v>
          </cell>
          <cell r="CT457">
            <v>0</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0</v>
          </cell>
          <cell r="EC457" t="str">
            <v>OK</v>
          </cell>
          <cell r="EE457">
            <v>0</v>
          </cell>
          <cell r="EF457">
            <v>0</v>
          </cell>
        </row>
        <row r="458">
          <cell r="F458" t="str">
            <v>VO-2.41.55</v>
          </cell>
          <cell r="G458" t="str">
            <v xml:space="preserve"> </v>
          </cell>
          <cell r="H458" t="str">
            <v xml:space="preserve"> </v>
          </cell>
          <cell r="I458">
            <v>0</v>
          </cell>
          <cell r="J458" t="str">
            <v xml:space="preserve"> </v>
          </cell>
          <cell r="K458">
            <v>0</v>
          </cell>
          <cell r="L458">
            <v>0</v>
          </cell>
          <cell r="N458">
            <v>0</v>
          </cell>
          <cell r="P458">
            <v>0</v>
          </cell>
          <cell r="Q458">
            <v>0</v>
          </cell>
          <cell r="R458">
            <v>0</v>
          </cell>
          <cell r="S458">
            <v>0</v>
          </cell>
          <cell r="T458">
            <v>0</v>
          </cell>
          <cell r="U458">
            <v>0</v>
          </cell>
          <cell r="V458">
            <v>0</v>
          </cell>
          <cell r="X458">
            <v>0</v>
          </cell>
          <cell r="AR458">
            <v>0</v>
          </cell>
          <cell r="CD458">
            <v>0</v>
          </cell>
          <cell r="CE458" t="str">
            <v>OK</v>
          </cell>
          <cell r="CF458">
            <v>0</v>
          </cell>
          <cell r="CH458">
            <v>0</v>
          </cell>
          <cell r="CJ458">
            <v>0</v>
          </cell>
          <cell r="CL458">
            <v>0</v>
          </cell>
          <cell r="CN458">
            <v>0</v>
          </cell>
          <cell r="CP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0</v>
          </cell>
          <cell r="EC458" t="str">
            <v>OK</v>
          </cell>
          <cell r="EE458">
            <v>0</v>
          </cell>
          <cell r="EF458">
            <v>0</v>
          </cell>
        </row>
        <row r="459">
          <cell r="F459" t="str">
            <v>VO-2.41.56</v>
          </cell>
          <cell r="G459" t="str">
            <v xml:space="preserve"> </v>
          </cell>
          <cell r="H459" t="str">
            <v xml:space="preserve"> </v>
          </cell>
          <cell r="I459">
            <v>0</v>
          </cell>
          <cell r="J459" t="str">
            <v xml:space="preserve"> </v>
          </cell>
          <cell r="K459">
            <v>0</v>
          </cell>
          <cell r="L459">
            <v>0</v>
          </cell>
          <cell r="N459">
            <v>0</v>
          </cell>
          <cell r="P459">
            <v>0</v>
          </cell>
          <cell r="Q459">
            <v>0</v>
          </cell>
          <cell r="R459">
            <v>0</v>
          </cell>
          <cell r="S459">
            <v>0</v>
          </cell>
          <cell r="T459">
            <v>0</v>
          </cell>
          <cell r="U459">
            <v>0</v>
          </cell>
          <cell r="V459">
            <v>0</v>
          </cell>
          <cell r="X459">
            <v>0</v>
          </cell>
          <cell r="AR459">
            <v>0</v>
          </cell>
          <cell r="CD459">
            <v>0</v>
          </cell>
          <cell r="CE459" t="str">
            <v>OK</v>
          </cell>
          <cell r="CF459">
            <v>0</v>
          </cell>
          <cell r="CH459">
            <v>0</v>
          </cell>
          <cell r="CJ459">
            <v>0</v>
          </cell>
          <cell r="CL459">
            <v>0</v>
          </cell>
          <cell r="CN459">
            <v>0</v>
          </cell>
          <cell r="CP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0</v>
          </cell>
          <cell r="EC459" t="str">
            <v>OK</v>
          </cell>
          <cell r="EE459">
            <v>0</v>
          </cell>
          <cell r="EF459">
            <v>0</v>
          </cell>
        </row>
        <row r="460">
          <cell r="F460" t="str">
            <v>VO-2.41.57</v>
          </cell>
          <cell r="G460" t="str">
            <v xml:space="preserve"> </v>
          </cell>
          <cell r="H460" t="str">
            <v xml:space="preserve"> </v>
          </cell>
          <cell r="I460">
            <v>0</v>
          </cell>
          <cell r="J460" t="str">
            <v xml:space="preserve"> </v>
          </cell>
          <cell r="K460">
            <v>0</v>
          </cell>
          <cell r="L460">
            <v>0</v>
          </cell>
          <cell r="N460">
            <v>0</v>
          </cell>
          <cell r="P460">
            <v>0</v>
          </cell>
          <cell r="Q460">
            <v>0</v>
          </cell>
          <cell r="R460">
            <v>0</v>
          </cell>
          <cell r="S460">
            <v>0</v>
          </cell>
          <cell r="T460">
            <v>0</v>
          </cell>
          <cell r="U460">
            <v>0</v>
          </cell>
          <cell r="V460">
            <v>0</v>
          </cell>
          <cell r="X460">
            <v>0</v>
          </cell>
          <cell r="AR460">
            <v>0</v>
          </cell>
          <cell r="CD460">
            <v>0</v>
          </cell>
          <cell r="CE460" t="str">
            <v>OK</v>
          </cell>
          <cell r="CF460">
            <v>0</v>
          </cell>
          <cell r="CH460">
            <v>0</v>
          </cell>
          <cell r="CJ460">
            <v>0</v>
          </cell>
          <cell r="CL460">
            <v>0</v>
          </cell>
          <cell r="CN460">
            <v>0</v>
          </cell>
          <cell r="CP460">
            <v>0</v>
          </cell>
          <cell r="CR460">
            <v>0</v>
          </cell>
          <cell r="CS460">
            <v>0</v>
          </cell>
          <cell r="CT460">
            <v>0</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0</v>
          </cell>
          <cell r="EC460" t="str">
            <v>OK</v>
          </cell>
          <cell r="EE460">
            <v>0</v>
          </cell>
          <cell r="EF460">
            <v>0</v>
          </cell>
        </row>
        <row r="461">
          <cell r="F461" t="str">
            <v>VO-2.41.58</v>
          </cell>
          <cell r="G461" t="str">
            <v xml:space="preserve"> </v>
          </cell>
          <cell r="H461" t="str">
            <v xml:space="preserve"> </v>
          </cell>
          <cell r="I461">
            <v>0</v>
          </cell>
          <cell r="J461" t="str">
            <v xml:space="preserve"> </v>
          </cell>
          <cell r="K461">
            <v>0</v>
          </cell>
          <cell r="L461">
            <v>0</v>
          </cell>
          <cell r="N461">
            <v>0</v>
          </cell>
          <cell r="P461">
            <v>0</v>
          </cell>
          <cell r="Q461">
            <v>0</v>
          </cell>
          <cell r="R461">
            <v>0</v>
          </cell>
          <cell r="S461">
            <v>0</v>
          </cell>
          <cell r="T461">
            <v>0</v>
          </cell>
          <cell r="U461">
            <v>0</v>
          </cell>
          <cell r="V461">
            <v>0</v>
          </cell>
          <cell r="X461">
            <v>0</v>
          </cell>
          <cell r="AR461">
            <v>0</v>
          </cell>
          <cell r="CD461">
            <v>0</v>
          </cell>
          <cell r="CE461" t="str">
            <v>OK</v>
          </cell>
          <cell r="CF461">
            <v>0</v>
          </cell>
          <cell r="CH461">
            <v>0</v>
          </cell>
          <cell r="CJ461">
            <v>0</v>
          </cell>
          <cell r="CL461">
            <v>0</v>
          </cell>
          <cell r="CN461">
            <v>0</v>
          </cell>
          <cell r="CP461">
            <v>0</v>
          </cell>
          <cell r="CR461">
            <v>0</v>
          </cell>
          <cell r="CS461">
            <v>0</v>
          </cell>
          <cell r="CT461">
            <v>0</v>
          </cell>
          <cell r="CU461">
            <v>0</v>
          </cell>
          <cell r="CV461">
            <v>0</v>
          </cell>
          <cell r="CW461">
            <v>0</v>
          </cell>
          <cell r="CX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0</v>
          </cell>
          <cell r="EC461" t="str">
            <v>OK</v>
          </cell>
          <cell r="EE461">
            <v>0</v>
          </cell>
          <cell r="EF461">
            <v>0</v>
          </cell>
        </row>
        <row r="462">
          <cell r="F462" t="str">
            <v>VO-2.41.59</v>
          </cell>
          <cell r="G462" t="str">
            <v xml:space="preserve"> </v>
          </cell>
          <cell r="H462" t="str">
            <v xml:space="preserve"> </v>
          </cell>
          <cell r="I462">
            <v>0</v>
          </cell>
          <cell r="J462" t="str">
            <v xml:space="preserve"> </v>
          </cell>
          <cell r="K462">
            <v>0</v>
          </cell>
          <cell r="L462">
            <v>0</v>
          </cell>
          <cell r="N462">
            <v>0</v>
          </cell>
          <cell r="P462">
            <v>0</v>
          </cell>
          <cell r="Q462">
            <v>0</v>
          </cell>
          <cell r="R462">
            <v>0</v>
          </cell>
          <cell r="S462">
            <v>0</v>
          </cell>
          <cell r="T462">
            <v>0</v>
          </cell>
          <cell r="U462">
            <v>0</v>
          </cell>
          <cell r="V462">
            <v>0</v>
          </cell>
          <cell r="X462">
            <v>0</v>
          </cell>
          <cell r="AR462">
            <v>0</v>
          </cell>
          <cell r="CD462">
            <v>0</v>
          </cell>
          <cell r="CE462" t="str">
            <v>OK</v>
          </cell>
          <cell r="CF462">
            <v>0</v>
          </cell>
          <cell r="CH462">
            <v>0</v>
          </cell>
          <cell r="CJ462">
            <v>0</v>
          </cell>
          <cell r="CL462">
            <v>0</v>
          </cell>
          <cell r="CN462">
            <v>0</v>
          </cell>
          <cell r="CP462">
            <v>0</v>
          </cell>
          <cell r="CR462">
            <v>0</v>
          </cell>
          <cell r="CS462">
            <v>0</v>
          </cell>
          <cell r="CT462">
            <v>0</v>
          </cell>
          <cell r="CU462">
            <v>0</v>
          </cell>
          <cell r="CV462">
            <v>0</v>
          </cell>
          <cell r="CW462">
            <v>0</v>
          </cell>
          <cell r="CX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0</v>
          </cell>
          <cell r="EC462" t="str">
            <v>OK</v>
          </cell>
          <cell r="EE462">
            <v>0</v>
          </cell>
          <cell r="EF462">
            <v>0</v>
          </cell>
        </row>
        <row r="463">
          <cell r="F463" t="str">
            <v>VO-2.41.60</v>
          </cell>
          <cell r="G463" t="str">
            <v xml:space="preserve"> </v>
          </cell>
          <cell r="H463" t="str">
            <v xml:space="preserve"> </v>
          </cell>
          <cell r="I463">
            <v>0</v>
          </cell>
          <cell r="J463" t="str">
            <v xml:space="preserve"> </v>
          </cell>
          <cell r="K463">
            <v>0</v>
          </cell>
          <cell r="L463">
            <v>0</v>
          </cell>
          <cell r="N463">
            <v>0</v>
          </cell>
          <cell r="P463">
            <v>0</v>
          </cell>
          <cell r="Q463">
            <v>0</v>
          </cell>
          <cell r="R463">
            <v>0</v>
          </cell>
          <cell r="S463">
            <v>0</v>
          </cell>
          <cell r="T463">
            <v>0</v>
          </cell>
          <cell r="U463">
            <v>0</v>
          </cell>
          <cell r="V463">
            <v>0</v>
          </cell>
          <cell r="X463">
            <v>0</v>
          </cell>
          <cell r="AR463">
            <v>0</v>
          </cell>
          <cell r="CD463">
            <v>0</v>
          </cell>
          <cell r="CE463" t="str">
            <v>OK</v>
          </cell>
          <cell r="CF463">
            <v>0</v>
          </cell>
          <cell r="CH463">
            <v>0</v>
          </cell>
          <cell r="CJ463">
            <v>0</v>
          </cell>
          <cell r="CL463">
            <v>0</v>
          </cell>
          <cell r="CN463">
            <v>0</v>
          </cell>
          <cell r="CP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0</v>
          </cell>
          <cell r="EC463" t="str">
            <v>OK</v>
          </cell>
          <cell r="EE463">
            <v>0</v>
          </cell>
          <cell r="EF463">
            <v>0</v>
          </cell>
        </row>
        <row r="464">
          <cell r="F464" t="str">
            <v>VO-2.41.61</v>
          </cell>
          <cell r="G464" t="str">
            <v xml:space="preserve"> </v>
          </cell>
          <cell r="H464" t="str">
            <v xml:space="preserve"> </v>
          </cell>
          <cell r="I464">
            <v>0</v>
          </cell>
          <cell r="J464" t="str">
            <v xml:space="preserve"> </v>
          </cell>
          <cell r="K464">
            <v>0</v>
          </cell>
          <cell r="L464">
            <v>0</v>
          </cell>
          <cell r="N464">
            <v>0</v>
          </cell>
          <cell r="P464">
            <v>0</v>
          </cell>
          <cell r="Q464">
            <v>0</v>
          </cell>
          <cell r="R464">
            <v>0</v>
          </cell>
          <cell r="S464">
            <v>0</v>
          </cell>
          <cell r="T464">
            <v>0</v>
          </cell>
          <cell r="U464">
            <v>0</v>
          </cell>
          <cell r="V464">
            <v>0</v>
          </cell>
          <cell r="X464">
            <v>0</v>
          </cell>
          <cell r="AR464">
            <v>0</v>
          </cell>
          <cell r="CD464">
            <v>0</v>
          </cell>
          <cell r="CE464" t="str">
            <v>OK</v>
          </cell>
          <cell r="CF464">
            <v>0</v>
          </cell>
          <cell r="CH464">
            <v>0</v>
          </cell>
          <cell r="CJ464">
            <v>0</v>
          </cell>
          <cell r="CL464">
            <v>0</v>
          </cell>
          <cell r="CN464">
            <v>0</v>
          </cell>
          <cell r="CP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cell r="DX464">
            <v>0</v>
          </cell>
          <cell r="DY464">
            <v>0</v>
          </cell>
          <cell r="DZ464">
            <v>0</v>
          </cell>
          <cell r="EA464">
            <v>0</v>
          </cell>
          <cell r="EB464">
            <v>0</v>
          </cell>
          <cell r="EC464" t="str">
            <v>OK</v>
          </cell>
          <cell r="EE464">
            <v>0</v>
          </cell>
          <cell r="EF464">
            <v>0</v>
          </cell>
        </row>
        <row r="465">
          <cell r="F465" t="str">
            <v>VO-2.41.62</v>
          </cell>
          <cell r="G465" t="str">
            <v xml:space="preserve"> </v>
          </cell>
          <cell r="H465" t="str">
            <v xml:space="preserve"> </v>
          </cell>
          <cell r="I465">
            <v>0</v>
          </cell>
          <cell r="J465" t="str">
            <v xml:space="preserve"> </v>
          </cell>
          <cell r="K465">
            <v>0</v>
          </cell>
          <cell r="L465">
            <v>0</v>
          </cell>
          <cell r="N465">
            <v>0</v>
          </cell>
          <cell r="P465">
            <v>0</v>
          </cell>
          <cell r="Q465">
            <v>0</v>
          </cell>
          <cell r="R465">
            <v>0</v>
          </cell>
          <cell r="S465">
            <v>0</v>
          </cell>
          <cell r="T465">
            <v>0</v>
          </cell>
          <cell r="U465">
            <v>0</v>
          </cell>
          <cell r="V465">
            <v>0</v>
          </cell>
          <cell r="X465">
            <v>0</v>
          </cell>
          <cell r="AR465">
            <v>0</v>
          </cell>
          <cell r="CD465">
            <v>0</v>
          </cell>
          <cell r="CE465" t="str">
            <v>OK</v>
          </cell>
          <cell r="CF465">
            <v>0</v>
          </cell>
          <cell r="CH465">
            <v>0</v>
          </cell>
          <cell r="CJ465">
            <v>0</v>
          </cell>
          <cell r="CL465">
            <v>0</v>
          </cell>
          <cell r="CN465">
            <v>0</v>
          </cell>
          <cell r="CP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cell r="DX465">
            <v>0</v>
          </cell>
          <cell r="DY465">
            <v>0</v>
          </cell>
          <cell r="DZ465">
            <v>0</v>
          </cell>
          <cell r="EA465">
            <v>0</v>
          </cell>
          <cell r="EB465">
            <v>0</v>
          </cell>
          <cell r="EC465" t="str">
            <v>OK</v>
          </cell>
          <cell r="EE465">
            <v>0</v>
          </cell>
          <cell r="EF465">
            <v>0</v>
          </cell>
        </row>
        <row r="466">
          <cell r="F466" t="str">
            <v>VO-2.41.63</v>
          </cell>
          <cell r="G466" t="str">
            <v xml:space="preserve"> </v>
          </cell>
          <cell r="H466" t="str">
            <v xml:space="preserve"> </v>
          </cell>
          <cell r="I466">
            <v>0</v>
          </cell>
          <cell r="J466" t="str">
            <v xml:space="preserve"> </v>
          </cell>
          <cell r="K466">
            <v>0</v>
          </cell>
          <cell r="L466">
            <v>0</v>
          </cell>
          <cell r="N466">
            <v>0</v>
          </cell>
          <cell r="P466">
            <v>0</v>
          </cell>
          <cell r="Q466">
            <v>0</v>
          </cell>
          <cell r="R466">
            <v>0</v>
          </cell>
          <cell r="S466">
            <v>0</v>
          </cell>
          <cell r="T466">
            <v>0</v>
          </cell>
          <cell r="U466">
            <v>0</v>
          </cell>
          <cell r="V466">
            <v>0</v>
          </cell>
          <cell r="X466">
            <v>0</v>
          </cell>
          <cell r="AR466">
            <v>0</v>
          </cell>
          <cell r="CD466">
            <v>0</v>
          </cell>
          <cell r="CE466" t="str">
            <v>OK</v>
          </cell>
          <cell r="CF466">
            <v>0</v>
          </cell>
          <cell r="CH466">
            <v>0</v>
          </cell>
          <cell r="CJ466">
            <v>0</v>
          </cell>
          <cell r="CL466">
            <v>0</v>
          </cell>
          <cell r="CN466">
            <v>0</v>
          </cell>
          <cell r="CP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cell r="DX466">
            <v>0</v>
          </cell>
          <cell r="DY466">
            <v>0</v>
          </cell>
          <cell r="DZ466">
            <v>0</v>
          </cell>
          <cell r="EA466">
            <v>0</v>
          </cell>
          <cell r="EB466">
            <v>0</v>
          </cell>
          <cell r="EC466" t="str">
            <v>OK</v>
          </cell>
          <cell r="EE466">
            <v>0</v>
          </cell>
          <cell r="EF466">
            <v>0</v>
          </cell>
        </row>
        <row r="467">
          <cell r="F467" t="str">
            <v>VO-2.41.64</v>
          </cell>
          <cell r="G467" t="str">
            <v xml:space="preserve"> </v>
          </cell>
          <cell r="H467" t="str">
            <v xml:space="preserve"> </v>
          </cell>
          <cell r="I467">
            <v>0</v>
          </cell>
          <cell r="J467" t="str">
            <v xml:space="preserve"> </v>
          </cell>
          <cell r="K467">
            <v>0</v>
          </cell>
          <cell r="L467">
            <v>0</v>
          </cell>
          <cell r="N467">
            <v>0</v>
          </cell>
          <cell r="P467">
            <v>0</v>
          </cell>
          <cell r="Q467">
            <v>0</v>
          </cell>
          <cell r="R467">
            <v>0</v>
          </cell>
          <cell r="S467">
            <v>0</v>
          </cell>
          <cell r="T467">
            <v>0</v>
          </cell>
          <cell r="U467">
            <v>0</v>
          </cell>
          <cell r="V467">
            <v>0</v>
          </cell>
          <cell r="X467">
            <v>0</v>
          </cell>
          <cell r="AR467">
            <v>0</v>
          </cell>
          <cell r="CD467">
            <v>0</v>
          </cell>
          <cell r="CE467" t="str">
            <v>OK</v>
          </cell>
          <cell r="CF467">
            <v>0</v>
          </cell>
          <cell r="CH467">
            <v>0</v>
          </cell>
          <cell r="CJ467">
            <v>0</v>
          </cell>
          <cell r="CL467">
            <v>0</v>
          </cell>
          <cell r="CN467">
            <v>0</v>
          </cell>
          <cell r="CP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cell r="DX467">
            <v>0</v>
          </cell>
          <cell r="DY467">
            <v>0</v>
          </cell>
          <cell r="DZ467">
            <v>0</v>
          </cell>
          <cell r="EA467">
            <v>0</v>
          </cell>
          <cell r="EB467">
            <v>0</v>
          </cell>
          <cell r="EC467" t="str">
            <v>OK</v>
          </cell>
          <cell r="EE467">
            <v>0</v>
          </cell>
          <cell r="EF467">
            <v>0</v>
          </cell>
        </row>
        <row r="468">
          <cell r="F468" t="str">
            <v>VO-2.41.65</v>
          </cell>
          <cell r="G468" t="str">
            <v xml:space="preserve"> </v>
          </cell>
          <cell r="H468" t="str">
            <v xml:space="preserve"> </v>
          </cell>
          <cell r="I468">
            <v>0</v>
          </cell>
          <cell r="J468" t="str">
            <v xml:space="preserve"> </v>
          </cell>
          <cell r="K468">
            <v>0</v>
          </cell>
          <cell r="L468">
            <v>0</v>
          </cell>
          <cell r="N468">
            <v>0</v>
          </cell>
          <cell r="P468">
            <v>0</v>
          </cell>
          <cell r="Q468">
            <v>0</v>
          </cell>
          <cell r="R468">
            <v>0</v>
          </cell>
          <cell r="S468">
            <v>0</v>
          </cell>
          <cell r="T468">
            <v>0</v>
          </cell>
          <cell r="U468">
            <v>0</v>
          </cell>
          <cell r="V468">
            <v>0</v>
          </cell>
          <cell r="X468">
            <v>0</v>
          </cell>
          <cell r="AR468">
            <v>0</v>
          </cell>
          <cell r="CD468">
            <v>0</v>
          </cell>
          <cell r="CE468" t="str">
            <v>OK</v>
          </cell>
          <cell r="CF468">
            <v>0</v>
          </cell>
          <cell r="CH468">
            <v>0</v>
          </cell>
          <cell r="CJ468">
            <v>0</v>
          </cell>
          <cell r="CL468">
            <v>0</v>
          </cell>
          <cell r="CN468">
            <v>0</v>
          </cell>
          <cell r="CP468">
            <v>0</v>
          </cell>
          <cell r="CR468">
            <v>0</v>
          </cell>
          <cell r="CS468">
            <v>0</v>
          </cell>
          <cell r="CT468">
            <v>0</v>
          </cell>
          <cell r="CU468">
            <v>0</v>
          </cell>
          <cell r="CV468">
            <v>0</v>
          </cell>
          <cell r="CW468">
            <v>0</v>
          </cell>
          <cell r="CX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cell r="DX468">
            <v>0</v>
          </cell>
          <cell r="DY468">
            <v>0</v>
          </cell>
          <cell r="DZ468">
            <v>0</v>
          </cell>
          <cell r="EA468">
            <v>0</v>
          </cell>
          <cell r="EB468">
            <v>0</v>
          </cell>
          <cell r="EC468" t="str">
            <v>OK</v>
          </cell>
          <cell r="EE468">
            <v>0</v>
          </cell>
          <cell r="EF468">
            <v>0</v>
          </cell>
        </row>
        <row r="469">
          <cell r="F469" t="str">
            <v>VO-2.41.66</v>
          </cell>
          <cell r="G469" t="str">
            <v xml:space="preserve"> </v>
          </cell>
          <cell r="H469" t="str">
            <v xml:space="preserve"> </v>
          </cell>
          <cell r="I469">
            <v>0</v>
          </cell>
          <cell r="J469" t="str">
            <v xml:space="preserve"> </v>
          </cell>
          <cell r="K469">
            <v>0</v>
          </cell>
          <cell r="L469">
            <v>0</v>
          </cell>
          <cell r="N469">
            <v>0</v>
          </cell>
          <cell r="P469">
            <v>0</v>
          </cell>
          <cell r="Q469">
            <v>0</v>
          </cell>
          <cell r="R469">
            <v>0</v>
          </cell>
          <cell r="S469">
            <v>0</v>
          </cell>
          <cell r="T469">
            <v>0</v>
          </cell>
          <cell r="U469">
            <v>0</v>
          </cell>
          <cell r="V469">
            <v>0</v>
          </cell>
          <cell r="X469">
            <v>0</v>
          </cell>
          <cell r="AR469">
            <v>0</v>
          </cell>
          <cell r="CD469">
            <v>0</v>
          </cell>
          <cell r="CE469" t="str">
            <v>OK</v>
          </cell>
          <cell r="CF469">
            <v>0</v>
          </cell>
          <cell r="CH469">
            <v>0</v>
          </cell>
          <cell r="CJ469">
            <v>0</v>
          </cell>
          <cell r="CL469">
            <v>0</v>
          </cell>
          <cell r="CN469">
            <v>0</v>
          </cell>
          <cell r="CP469">
            <v>0</v>
          </cell>
          <cell r="CR469">
            <v>0</v>
          </cell>
          <cell r="CS469">
            <v>0</v>
          </cell>
          <cell r="CT469">
            <v>0</v>
          </cell>
          <cell r="CU469">
            <v>0</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cell r="DX469">
            <v>0</v>
          </cell>
          <cell r="DY469">
            <v>0</v>
          </cell>
          <cell r="DZ469">
            <v>0</v>
          </cell>
          <cell r="EA469">
            <v>0</v>
          </cell>
          <cell r="EB469">
            <v>0</v>
          </cell>
          <cell r="EC469" t="str">
            <v>OK</v>
          </cell>
          <cell r="EE469">
            <v>0</v>
          </cell>
          <cell r="EF469">
            <v>0</v>
          </cell>
        </row>
        <row r="470">
          <cell r="F470" t="str">
            <v>VO-2.41.67</v>
          </cell>
          <cell r="G470" t="str">
            <v xml:space="preserve"> </v>
          </cell>
          <cell r="H470" t="str">
            <v xml:space="preserve"> </v>
          </cell>
          <cell r="I470">
            <v>0</v>
          </cell>
          <cell r="J470" t="str">
            <v xml:space="preserve"> </v>
          </cell>
          <cell r="K470">
            <v>0</v>
          </cell>
          <cell r="L470">
            <v>0</v>
          </cell>
          <cell r="N470">
            <v>0</v>
          </cell>
          <cell r="P470">
            <v>0</v>
          </cell>
          <cell r="Q470">
            <v>0</v>
          </cell>
          <cell r="R470">
            <v>0</v>
          </cell>
          <cell r="S470">
            <v>0</v>
          </cell>
          <cell r="T470">
            <v>0</v>
          </cell>
          <cell r="U470">
            <v>0</v>
          </cell>
          <cell r="V470">
            <v>0</v>
          </cell>
          <cell r="X470">
            <v>0</v>
          </cell>
          <cell r="AR470">
            <v>0</v>
          </cell>
          <cell r="CD470">
            <v>0</v>
          </cell>
          <cell r="CE470" t="str">
            <v>OK</v>
          </cell>
          <cell r="CF470">
            <v>0</v>
          </cell>
          <cell r="CH470">
            <v>0</v>
          </cell>
          <cell r="CJ470">
            <v>0</v>
          </cell>
          <cell r="CL470">
            <v>0</v>
          </cell>
          <cell r="CN470">
            <v>0</v>
          </cell>
          <cell r="CP470">
            <v>0</v>
          </cell>
          <cell r="CR470">
            <v>0</v>
          </cell>
          <cell r="CS470">
            <v>0</v>
          </cell>
          <cell r="CT470">
            <v>0</v>
          </cell>
          <cell r="CU470">
            <v>0</v>
          </cell>
          <cell r="CV470">
            <v>0</v>
          </cell>
          <cell r="CW470">
            <v>0</v>
          </cell>
          <cell r="CX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cell r="DX470">
            <v>0</v>
          </cell>
          <cell r="DY470">
            <v>0</v>
          </cell>
          <cell r="DZ470">
            <v>0</v>
          </cell>
          <cell r="EA470">
            <v>0</v>
          </cell>
          <cell r="EB470">
            <v>0</v>
          </cell>
          <cell r="EC470" t="str">
            <v>OK</v>
          </cell>
          <cell r="EE470">
            <v>0</v>
          </cell>
          <cell r="EF470">
            <v>0</v>
          </cell>
        </row>
        <row r="471">
          <cell r="F471" t="str">
            <v>VO-2.41.68</v>
          </cell>
          <cell r="G471" t="str">
            <v xml:space="preserve"> </v>
          </cell>
          <cell r="H471" t="str">
            <v xml:space="preserve"> </v>
          </cell>
          <cell r="I471">
            <v>0</v>
          </cell>
          <cell r="J471" t="str">
            <v xml:space="preserve"> </v>
          </cell>
          <cell r="K471">
            <v>0</v>
          </cell>
          <cell r="L471">
            <v>0</v>
          </cell>
          <cell r="N471">
            <v>0</v>
          </cell>
          <cell r="P471">
            <v>0</v>
          </cell>
          <cell r="Q471">
            <v>0</v>
          </cell>
          <cell r="R471">
            <v>0</v>
          </cell>
          <cell r="S471">
            <v>0</v>
          </cell>
          <cell r="T471">
            <v>0</v>
          </cell>
          <cell r="U471">
            <v>0</v>
          </cell>
          <cell r="V471">
            <v>0</v>
          </cell>
          <cell r="X471">
            <v>0</v>
          </cell>
          <cell r="AR471">
            <v>0</v>
          </cell>
          <cell r="CD471">
            <v>0</v>
          </cell>
          <cell r="CE471" t="str">
            <v>OK</v>
          </cell>
          <cell r="CF471">
            <v>0</v>
          </cell>
          <cell r="CH471">
            <v>0</v>
          </cell>
          <cell r="CJ471">
            <v>0</v>
          </cell>
          <cell r="CL471">
            <v>0</v>
          </cell>
          <cell r="CN471">
            <v>0</v>
          </cell>
          <cell r="CP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cell r="DX471">
            <v>0</v>
          </cell>
          <cell r="DY471">
            <v>0</v>
          </cell>
          <cell r="DZ471">
            <v>0</v>
          </cell>
          <cell r="EA471">
            <v>0</v>
          </cell>
          <cell r="EB471">
            <v>0</v>
          </cell>
          <cell r="EC471" t="str">
            <v>OK</v>
          </cell>
          <cell r="EE471">
            <v>0</v>
          </cell>
          <cell r="EF471">
            <v>0</v>
          </cell>
        </row>
        <row r="472">
          <cell r="F472" t="str">
            <v>VO-2.41.69</v>
          </cell>
          <cell r="G472" t="str">
            <v xml:space="preserve"> </v>
          </cell>
          <cell r="H472" t="str">
            <v xml:space="preserve"> </v>
          </cell>
          <cell r="I472">
            <v>0</v>
          </cell>
          <cell r="J472" t="str">
            <v xml:space="preserve"> </v>
          </cell>
          <cell r="K472">
            <v>0</v>
          </cell>
          <cell r="L472">
            <v>0</v>
          </cell>
          <cell r="N472">
            <v>0</v>
          </cell>
          <cell r="P472">
            <v>0</v>
          </cell>
          <cell r="Q472">
            <v>0</v>
          </cell>
          <cell r="R472">
            <v>0</v>
          </cell>
          <cell r="S472">
            <v>0</v>
          </cell>
          <cell r="T472">
            <v>0</v>
          </cell>
          <cell r="U472">
            <v>0</v>
          </cell>
          <cell r="V472">
            <v>0</v>
          </cell>
          <cell r="X472">
            <v>0</v>
          </cell>
          <cell r="AR472">
            <v>0</v>
          </cell>
          <cell r="CD472">
            <v>0</v>
          </cell>
          <cell r="CE472" t="str">
            <v>OK</v>
          </cell>
          <cell r="CF472">
            <v>0</v>
          </cell>
          <cell r="CH472">
            <v>0</v>
          </cell>
          <cell r="CJ472">
            <v>0</v>
          </cell>
          <cell r="CL472">
            <v>0</v>
          </cell>
          <cell r="CN472">
            <v>0</v>
          </cell>
          <cell r="CP472">
            <v>0</v>
          </cell>
          <cell r="CR472">
            <v>0</v>
          </cell>
          <cell r="CS472">
            <v>0</v>
          </cell>
          <cell r="CT472">
            <v>0</v>
          </cell>
          <cell r="CU472">
            <v>0</v>
          </cell>
          <cell r="CV472">
            <v>0</v>
          </cell>
          <cell r="CW472">
            <v>0</v>
          </cell>
          <cell r="CX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cell r="DX472">
            <v>0</v>
          </cell>
          <cell r="DY472">
            <v>0</v>
          </cell>
          <cell r="DZ472">
            <v>0</v>
          </cell>
          <cell r="EA472">
            <v>0</v>
          </cell>
          <cell r="EB472">
            <v>0</v>
          </cell>
          <cell r="EC472" t="str">
            <v>OK</v>
          </cell>
          <cell r="EE472">
            <v>0</v>
          </cell>
          <cell r="EF472">
            <v>0</v>
          </cell>
        </row>
        <row r="473">
          <cell r="F473" t="str">
            <v>VO-2.41.70</v>
          </cell>
          <cell r="G473" t="str">
            <v xml:space="preserve"> </v>
          </cell>
          <cell r="H473" t="str">
            <v xml:space="preserve"> </v>
          </cell>
          <cell r="I473">
            <v>0</v>
          </cell>
          <cell r="J473" t="str">
            <v xml:space="preserve"> </v>
          </cell>
          <cell r="K473">
            <v>0</v>
          </cell>
          <cell r="L473">
            <v>0</v>
          </cell>
          <cell r="N473">
            <v>0</v>
          </cell>
          <cell r="P473">
            <v>0</v>
          </cell>
          <cell r="Q473">
            <v>0</v>
          </cell>
          <cell r="R473">
            <v>0</v>
          </cell>
          <cell r="S473">
            <v>0</v>
          </cell>
          <cell r="T473">
            <v>0</v>
          </cell>
          <cell r="U473">
            <v>0</v>
          </cell>
          <cell r="V473">
            <v>0</v>
          </cell>
          <cell r="X473">
            <v>0</v>
          </cell>
          <cell r="AR473">
            <v>0</v>
          </cell>
          <cell r="CD473">
            <v>0</v>
          </cell>
          <cell r="CE473" t="str">
            <v>OK</v>
          </cell>
          <cell r="CF473">
            <v>0</v>
          </cell>
          <cell r="CH473">
            <v>0</v>
          </cell>
          <cell r="CJ473">
            <v>0</v>
          </cell>
          <cell r="CL473">
            <v>0</v>
          </cell>
          <cell r="CN473">
            <v>0</v>
          </cell>
          <cell r="CP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cell r="DX473">
            <v>0</v>
          </cell>
          <cell r="DY473">
            <v>0</v>
          </cell>
          <cell r="DZ473">
            <v>0</v>
          </cell>
          <cell r="EA473">
            <v>0</v>
          </cell>
          <cell r="EB473">
            <v>0</v>
          </cell>
          <cell r="EC473" t="str">
            <v>OK</v>
          </cell>
          <cell r="EE473">
            <v>0</v>
          </cell>
          <cell r="EF473">
            <v>0</v>
          </cell>
        </row>
        <row r="474">
          <cell r="F474" t="str">
            <v>VO-2.41.71</v>
          </cell>
          <cell r="G474" t="str">
            <v xml:space="preserve"> </v>
          </cell>
          <cell r="H474" t="str">
            <v xml:space="preserve"> </v>
          </cell>
          <cell r="I474">
            <v>0</v>
          </cell>
          <cell r="J474" t="str">
            <v xml:space="preserve"> </v>
          </cell>
          <cell r="K474">
            <v>0</v>
          </cell>
          <cell r="L474">
            <v>0</v>
          </cell>
          <cell r="N474">
            <v>0</v>
          </cell>
          <cell r="P474">
            <v>0</v>
          </cell>
          <cell r="Q474">
            <v>0</v>
          </cell>
          <cell r="R474">
            <v>0</v>
          </cell>
          <cell r="S474">
            <v>0</v>
          </cell>
          <cell r="T474">
            <v>0</v>
          </cell>
          <cell r="U474">
            <v>0</v>
          </cell>
          <cell r="V474">
            <v>0</v>
          </cell>
          <cell r="X474">
            <v>0</v>
          </cell>
          <cell r="AR474">
            <v>0</v>
          </cell>
          <cell r="CD474">
            <v>0</v>
          </cell>
          <cell r="CE474" t="str">
            <v>OK</v>
          </cell>
          <cell r="CF474">
            <v>0</v>
          </cell>
          <cell r="CH474">
            <v>0</v>
          </cell>
          <cell r="CJ474">
            <v>0</v>
          </cell>
          <cell r="CL474">
            <v>0</v>
          </cell>
          <cell r="CN474">
            <v>0</v>
          </cell>
          <cell r="CP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cell r="DX474">
            <v>0</v>
          </cell>
          <cell r="DY474">
            <v>0</v>
          </cell>
          <cell r="DZ474">
            <v>0</v>
          </cell>
          <cell r="EA474">
            <v>0</v>
          </cell>
          <cell r="EB474">
            <v>0</v>
          </cell>
          <cell r="EC474" t="str">
            <v>OK</v>
          </cell>
          <cell r="EE474">
            <v>0</v>
          </cell>
          <cell r="EF474">
            <v>0</v>
          </cell>
        </row>
        <row r="475">
          <cell r="F475" t="str">
            <v>VO-2.41.72</v>
          </cell>
          <cell r="G475" t="str">
            <v xml:space="preserve"> </v>
          </cell>
          <cell r="H475" t="str">
            <v xml:space="preserve"> </v>
          </cell>
          <cell r="I475">
            <v>0</v>
          </cell>
          <cell r="J475" t="str">
            <v xml:space="preserve"> </v>
          </cell>
          <cell r="K475">
            <v>0</v>
          </cell>
          <cell r="L475">
            <v>0</v>
          </cell>
          <cell r="N475">
            <v>0</v>
          </cell>
          <cell r="P475">
            <v>0</v>
          </cell>
          <cell r="Q475">
            <v>0</v>
          </cell>
          <cell r="R475">
            <v>0</v>
          </cell>
          <cell r="S475">
            <v>0</v>
          </cell>
          <cell r="T475">
            <v>0</v>
          </cell>
          <cell r="U475">
            <v>0</v>
          </cell>
          <cell r="V475">
            <v>0</v>
          </cell>
          <cell r="X475">
            <v>0</v>
          </cell>
          <cell r="AR475">
            <v>0</v>
          </cell>
          <cell r="CD475">
            <v>0</v>
          </cell>
          <cell r="CE475" t="str">
            <v>OK</v>
          </cell>
          <cell r="CF475">
            <v>0</v>
          </cell>
          <cell r="CH475">
            <v>0</v>
          </cell>
          <cell r="CJ475">
            <v>0</v>
          </cell>
          <cell r="CL475">
            <v>0</v>
          </cell>
          <cell r="CN475">
            <v>0</v>
          </cell>
          <cell r="CP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cell r="DX475">
            <v>0</v>
          </cell>
          <cell r="DY475">
            <v>0</v>
          </cell>
          <cell r="DZ475">
            <v>0</v>
          </cell>
          <cell r="EA475">
            <v>0</v>
          </cell>
          <cell r="EB475">
            <v>0</v>
          </cell>
          <cell r="EC475" t="str">
            <v>OK</v>
          </cell>
          <cell r="EE475">
            <v>0</v>
          </cell>
          <cell r="EF475">
            <v>0</v>
          </cell>
        </row>
        <row r="476">
          <cell r="F476" t="str">
            <v>VO-2.41.73</v>
          </cell>
          <cell r="G476" t="str">
            <v xml:space="preserve"> </v>
          </cell>
          <cell r="H476" t="str">
            <v xml:space="preserve"> </v>
          </cell>
          <cell r="I476">
            <v>0</v>
          </cell>
          <cell r="J476" t="str">
            <v xml:space="preserve"> </v>
          </cell>
          <cell r="K476">
            <v>0</v>
          </cell>
          <cell r="L476">
            <v>0</v>
          </cell>
          <cell r="N476">
            <v>0</v>
          </cell>
          <cell r="P476">
            <v>0</v>
          </cell>
          <cell r="Q476">
            <v>0</v>
          </cell>
          <cell r="R476">
            <v>0</v>
          </cell>
          <cell r="S476">
            <v>0</v>
          </cell>
          <cell r="T476">
            <v>0</v>
          </cell>
          <cell r="U476">
            <v>0</v>
          </cell>
          <cell r="V476">
            <v>0</v>
          </cell>
          <cell r="X476">
            <v>0</v>
          </cell>
          <cell r="AR476">
            <v>0</v>
          </cell>
          <cell r="CD476">
            <v>0</v>
          </cell>
          <cell r="CE476" t="str">
            <v>OK</v>
          </cell>
          <cell r="CF476">
            <v>0</v>
          </cell>
          <cell r="CH476">
            <v>0</v>
          </cell>
          <cell r="CJ476">
            <v>0</v>
          </cell>
          <cell r="CL476">
            <v>0</v>
          </cell>
          <cell r="CN476">
            <v>0</v>
          </cell>
          <cell r="CP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cell r="DX476">
            <v>0</v>
          </cell>
          <cell r="DY476">
            <v>0</v>
          </cell>
          <cell r="DZ476">
            <v>0</v>
          </cell>
          <cell r="EA476">
            <v>0</v>
          </cell>
          <cell r="EB476">
            <v>0</v>
          </cell>
          <cell r="EC476" t="str">
            <v>OK</v>
          </cell>
          <cell r="EE476">
            <v>0</v>
          </cell>
          <cell r="EF476">
            <v>0</v>
          </cell>
        </row>
        <row r="477">
          <cell r="F477" t="str">
            <v>VO-2.41.74</v>
          </cell>
          <cell r="G477" t="str">
            <v xml:space="preserve"> </v>
          </cell>
          <cell r="H477" t="str">
            <v xml:space="preserve"> </v>
          </cell>
          <cell r="I477">
            <v>0</v>
          </cell>
          <cell r="J477" t="str">
            <v xml:space="preserve"> </v>
          </cell>
          <cell r="K477">
            <v>0</v>
          </cell>
          <cell r="L477">
            <v>0</v>
          </cell>
          <cell r="N477">
            <v>0</v>
          </cell>
          <cell r="P477">
            <v>0</v>
          </cell>
          <cell r="Q477">
            <v>0</v>
          </cell>
          <cell r="R477">
            <v>0</v>
          </cell>
          <cell r="S477">
            <v>0</v>
          </cell>
          <cell r="T477">
            <v>0</v>
          </cell>
          <cell r="U477">
            <v>0</v>
          </cell>
          <cell r="V477">
            <v>0</v>
          </cell>
          <cell r="X477">
            <v>0</v>
          </cell>
          <cell r="AR477">
            <v>0</v>
          </cell>
          <cell r="CD477">
            <v>0</v>
          </cell>
          <cell r="CE477" t="str">
            <v>OK</v>
          </cell>
          <cell r="CF477">
            <v>0</v>
          </cell>
          <cell r="CH477">
            <v>0</v>
          </cell>
          <cell r="CJ477">
            <v>0</v>
          </cell>
          <cell r="CL477">
            <v>0</v>
          </cell>
          <cell r="CN477">
            <v>0</v>
          </cell>
          <cell r="CP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cell r="DX477">
            <v>0</v>
          </cell>
          <cell r="DY477">
            <v>0</v>
          </cell>
          <cell r="DZ477">
            <v>0</v>
          </cell>
          <cell r="EA477">
            <v>0</v>
          </cell>
          <cell r="EB477">
            <v>0</v>
          </cell>
          <cell r="EC477" t="str">
            <v>OK</v>
          </cell>
          <cell r="EE477">
            <v>0</v>
          </cell>
          <cell r="EF477">
            <v>0</v>
          </cell>
        </row>
        <row r="478">
          <cell r="F478" t="str">
            <v>VO-2.41.75</v>
          </cell>
          <cell r="G478" t="str">
            <v xml:space="preserve"> </v>
          </cell>
          <cell r="H478" t="str">
            <v xml:space="preserve"> </v>
          </cell>
          <cell r="I478">
            <v>0</v>
          </cell>
          <cell r="J478" t="str">
            <v xml:space="preserve"> </v>
          </cell>
          <cell r="K478">
            <v>0</v>
          </cell>
          <cell r="L478">
            <v>0</v>
          </cell>
          <cell r="N478">
            <v>0</v>
          </cell>
          <cell r="P478">
            <v>0</v>
          </cell>
          <cell r="Q478">
            <v>0</v>
          </cell>
          <cell r="R478">
            <v>0</v>
          </cell>
          <cell r="S478">
            <v>0</v>
          </cell>
          <cell r="T478">
            <v>0</v>
          </cell>
          <cell r="U478">
            <v>0</v>
          </cell>
          <cell r="V478">
            <v>0</v>
          </cell>
          <cell r="X478">
            <v>0</v>
          </cell>
          <cell r="AR478">
            <v>0</v>
          </cell>
          <cell r="CD478">
            <v>0</v>
          </cell>
          <cell r="CE478" t="str">
            <v>OK</v>
          </cell>
          <cell r="CF478">
            <v>0</v>
          </cell>
          <cell r="CH478">
            <v>0</v>
          </cell>
          <cell r="CJ478">
            <v>0</v>
          </cell>
          <cell r="CL478">
            <v>0</v>
          </cell>
          <cell r="CN478">
            <v>0</v>
          </cell>
          <cell r="CP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cell r="DX478">
            <v>0</v>
          </cell>
          <cell r="DY478">
            <v>0</v>
          </cell>
          <cell r="DZ478">
            <v>0</v>
          </cell>
          <cell r="EA478">
            <v>0</v>
          </cell>
          <cell r="EB478">
            <v>0</v>
          </cell>
          <cell r="EC478" t="str">
            <v>OK</v>
          </cell>
          <cell r="EE478">
            <v>0</v>
          </cell>
          <cell r="EF478">
            <v>0</v>
          </cell>
        </row>
        <row r="479">
          <cell r="F479" t="str">
            <v>VO-2.41.76</v>
          </cell>
          <cell r="G479" t="str">
            <v xml:space="preserve"> </v>
          </cell>
          <cell r="H479" t="str">
            <v xml:space="preserve"> </v>
          </cell>
          <cell r="I479">
            <v>0</v>
          </cell>
          <cell r="J479" t="str">
            <v xml:space="preserve"> </v>
          </cell>
          <cell r="K479">
            <v>0</v>
          </cell>
          <cell r="L479">
            <v>0</v>
          </cell>
          <cell r="N479">
            <v>0</v>
          </cell>
          <cell r="P479">
            <v>0</v>
          </cell>
          <cell r="Q479">
            <v>0</v>
          </cell>
          <cell r="R479">
            <v>0</v>
          </cell>
          <cell r="S479">
            <v>0</v>
          </cell>
          <cell r="T479">
            <v>0</v>
          </cell>
          <cell r="U479">
            <v>0</v>
          </cell>
          <cell r="V479">
            <v>0</v>
          </cell>
          <cell r="X479">
            <v>0</v>
          </cell>
          <cell r="AR479">
            <v>0</v>
          </cell>
          <cell r="CD479">
            <v>0</v>
          </cell>
          <cell r="CE479" t="str">
            <v>OK</v>
          </cell>
          <cell r="CF479">
            <v>0</v>
          </cell>
          <cell r="CH479">
            <v>0</v>
          </cell>
          <cell r="CJ479">
            <v>0</v>
          </cell>
          <cell r="CL479">
            <v>0</v>
          </cell>
          <cell r="CN479">
            <v>0</v>
          </cell>
          <cell r="CP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cell r="DX479">
            <v>0</v>
          </cell>
          <cell r="DY479">
            <v>0</v>
          </cell>
          <cell r="DZ479">
            <v>0</v>
          </cell>
          <cell r="EA479">
            <v>0</v>
          </cell>
          <cell r="EB479">
            <v>0</v>
          </cell>
          <cell r="EC479" t="str">
            <v>OK</v>
          </cell>
          <cell r="EE479">
            <v>0</v>
          </cell>
          <cell r="EF479">
            <v>0</v>
          </cell>
        </row>
        <row r="480">
          <cell r="F480" t="str">
            <v>VO-2.41.77</v>
          </cell>
          <cell r="G480" t="str">
            <v xml:space="preserve"> </v>
          </cell>
          <cell r="H480" t="str">
            <v xml:space="preserve"> </v>
          </cell>
          <cell r="I480">
            <v>0</v>
          </cell>
          <cell r="J480" t="str">
            <v xml:space="preserve"> </v>
          </cell>
          <cell r="K480">
            <v>0</v>
          </cell>
          <cell r="L480">
            <v>0</v>
          </cell>
          <cell r="N480">
            <v>0</v>
          </cell>
          <cell r="P480">
            <v>0</v>
          </cell>
          <cell r="Q480">
            <v>0</v>
          </cell>
          <cell r="R480">
            <v>0</v>
          </cell>
          <cell r="S480">
            <v>0</v>
          </cell>
          <cell r="T480">
            <v>0</v>
          </cell>
          <cell r="U480">
            <v>0</v>
          </cell>
          <cell r="V480">
            <v>0</v>
          </cell>
          <cell r="X480">
            <v>0</v>
          </cell>
          <cell r="AR480">
            <v>0</v>
          </cell>
          <cell r="CD480">
            <v>0</v>
          </cell>
          <cell r="CE480" t="str">
            <v>OK</v>
          </cell>
          <cell r="CF480">
            <v>0</v>
          </cell>
          <cell r="CH480">
            <v>0</v>
          </cell>
          <cell r="CJ480">
            <v>0</v>
          </cell>
          <cell r="CL480">
            <v>0</v>
          </cell>
          <cell r="CN480">
            <v>0</v>
          </cell>
          <cell r="CP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cell r="DX480">
            <v>0</v>
          </cell>
          <cell r="DY480">
            <v>0</v>
          </cell>
          <cell r="DZ480">
            <v>0</v>
          </cell>
          <cell r="EA480">
            <v>0</v>
          </cell>
          <cell r="EB480">
            <v>0</v>
          </cell>
          <cell r="EC480" t="str">
            <v>OK</v>
          </cell>
          <cell r="EE480">
            <v>0</v>
          </cell>
          <cell r="EF480">
            <v>0</v>
          </cell>
        </row>
        <row r="481">
          <cell r="F481" t="str">
            <v>VO-2.41.78</v>
          </cell>
          <cell r="G481" t="str">
            <v xml:space="preserve"> </v>
          </cell>
          <cell r="H481" t="str">
            <v xml:space="preserve"> </v>
          </cell>
          <cell r="I481">
            <v>0</v>
          </cell>
          <cell r="J481" t="str">
            <v xml:space="preserve"> </v>
          </cell>
          <cell r="K481">
            <v>0</v>
          </cell>
          <cell r="L481">
            <v>0</v>
          </cell>
          <cell r="N481">
            <v>0</v>
          </cell>
          <cell r="P481">
            <v>0</v>
          </cell>
          <cell r="Q481">
            <v>0</v>
          </cell>
          <cell r="R481">
            <v>0</v>
          </cell>
          <cell r="S481">
            <v>0</v>
          </cell>
          <cell r="T481">
            <v>0</v>
          </cell>
          <cell r="U481">
            <v>0</v>
          </cell>
          <cell r="V481">
            <v>0</v>
          </cell>
          <cell r="X481">
            <v>0</v>
          </cell>
          <cell r="AR481">
            <v>0</v>
          </cell>
          <cell r="CD481">
            <v>0</v>
          </cell>
          <cell r="CE481" t="str">
            <v>OK</v>
          </cell>
          <cell r="CF481">
            <v>0</v>
          </cell>
          <cell r="CH481">
            <v>0</v>
          </cell>
          <cell r="CJ481">
            <v>0</v>
          </cell>
          <cell r="CL481">
            <v>0</v>
          </cell>
          <cell r="CN481">
            <v>0</v>
          </cell>
          <cell r="CP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cell r="DX481">
            <v>0</v>
          </cell>
          <cell r="DY481">
            <v>0</v>
          </cell>
          <cell r="DZ481">
            <v>0</v>
          </cell>
          <cell r="EA481">
            <v>0</v>
          </cell>
          <cell r="EB481">
            <v>0</v>
          </cell>
          <cell r="EC481" t="str">
            <v>OK</v>
          </cell>
          <cell r="EE481">
            <v>0</v>
          </cell>
          <cell r="EF481">
            <v>0</v>
          </cell>
        </row>
        <row r="482">
          <cell r="F482" t="str">
            <v>VO-2.41.79</v>
          </cell>
          <cell r="G482" t="str">
            <v xml:space="preserve"> </v>
          </cell>
          <cell r="H482" t="str">
            <v xml:space="preserve"> </v>
          </cell>
          <cell r="I482">
            <v>0</v>
          </cell>
          <cell r="J482" t="str">
            <v xml:space="preserve"> </v>
          </cell>
          <cell r="K482">
            <v>0</v>
          </cell>
          <cell r="L482">
            <v>0</v>
          </cell>
          <cell r="N482">
            <v>0</v>
          </cell>
          <cell r="P482">
            <v>0</v>
          </cell>
          <cell r="Q482">
            <v>0</v>
          </cell>
          <cell r="R482">
            <v>0</v>
          </cell>
          <cell r="S482">
            <v>0</v>
          </cell>
          <cell r="T482">
            <v>0</v>
          </cell>
          <cell r="U482">
            <v>0</v>
          </cell>
          <cell r="V482">
            <v>0</v>
          </cell>
          <cell r="X482">
            <v>0</v>
          </cell>
          <cell r="AR482">
            <v>0</v>
          </cell>
          <cell r="CD482">
            <v>0</v>
          </cell>
          <cell r="CE482" t="str">
            <v>OK</v>
          </cell>
          <cell r="CF482">
            <v>0</v>
          </cell>
          <cell r="CH482">
            <v>0</v>
          </cell>
          <cell r="CJ482">
            <v>0</v>
          </cell>
          <cell r="CL482">
            <v>0</v>
          </cell>
          <cell r="CN482">
            <v>0</v>
          </cell>
          <cell r="CP482">
            <v>0</v>
          </cell>
          <cell r="CR482">
            <v>0</v>
          </cell>
          <cell r="CS482">
            <v>0</v>
          </cell>
          <cell r="CT482">
            <v>0</v>
          </cell>
          <cell r="CU482">
            <v>0</v>
          </cell>
          <cell r="CV482">
            <v>0</v>
          </cell>
          <cell r="CW482">
            <v>0</v>
          </cell>
          <cell r="CX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cell r="DX482">
            <v>0</v>
          </cell>
          <cell r="DY482">
            <v>0</v>
          </cell>
          <cell r="DZ482">
            <v>0</v>
          </cell>
          <cell r="EA482">
            <v>0</v>
          </cell>
          <cell r="EB482">
            <v>0</v>
          </cell>
          <cell r="EC482" t="str">
            <v>OK</v>
          </cell>
          <cell r="EE482">
            <v>0</v>
          </cell>
          <cell r="EF482">
            <v>0</v>
          </cell>
        </row>
        <row r="483">
          <cell r="F483" t="str">
            <v>VO-2.41.80</v>
          </cell>
          <cell r="G483" t="str">
            <v xml:space="preserve"> </v>
          </cell>
          <cell r="H483" t="str">
            <v xml:space="preserve"> </v>
          </cell>
          <cell r="I483">
            <v>0</v>
          </cell>
          <cell r="J483" t="str">
            <v xml:space="preserve"> </v>
          </cell>
          <cell r="K483">
            <v>0</v>
          </cell>
          <cell r="L483">
            <v>0</v>
          </cell>
          <cell r="N483">
            <v>0</v>
          </cell>
          <cell r="P483">
            <v>0</v>
          </cell>
          <cell r="Q483">
            <v>0</v>
          </cell>
          <cell r="R483">
            <v>0</v>
          </cell>
          <cell r="S483">
            <v>0</v>
          </cell>
          <cell r="T483">
            <v>0</v>
          </cell>
          <cell r="U483">
            <v>0</v>
          </cell>
          <cell r="V483">
            <v>0</v>
          </cell>
          <cell r="X483">
            <v>0</v>
          </cell>
          <cell r="AR483">
            <v>0</v>
          </cell>
          <cell r="CD483">
            <v>0</v>
          </cell>
          <cell r="CE483" t="str">
            <v>OK</v>
          </cell>
          <cell r="CF483">
            <v>0</v>
          </cell>
          <cell r="CH483">
            <v>0</v>
          </cell>
          <cell r="CJ483">
            <v>0</v>
          </cell>
          <cell r="CL483">
            <v>0</v>
          </cell>
          <cell r="CN483">
            <v>0</v>
          </cell>
          <cell r="CP483">
            <v>0</v>
          </cell>
          <cell r="CR483">
            <v>0</v>
          </cell>
          <cell r="CS483">
            <v>0</v>
          </cell>
          <cell r="CT483">
            <v>0</v>
          </cell>
          <cell r="CU483">
            <v>0</v>
          </cell>
          <cell r="CV483">
            <v>0</v>
          </cell>
          <cell r="CW483">
            <v>0</v>
          </cell>
          <cell r="CX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cell r="DX483">
            <v>0</v>
          </cell>
          <cell r="DY483">
            <v>0</v>
          </cell>
          <cell r="DZ483">
            <v>0</v>
          </cell>
          <cell r="EA483">
            <v>0</v>
          </cell>
          <cell r="EB483">
            <v>0</v>
          </cell>
          <cell r="EC483" t="str">
            <v>OK</v>
          </cell>
          <cell r="EE483">
            <v>0</v>
          </cell>
          <cell r="EF483">
            <v>0</v>
          </cell>
        </row>
        <row r="484">
          <cell r="F484" t="str">
            <v>VO-2.41.81</v>
          </cell>
          <cell r="G484" t="str">
            <v xml:space="preserve"> </v>
          </cell>
          <cell r="H484" t="str">
            <v xml:space="preserve"> </v>
          </cell>
          <cell r="I484">
            <v>0</v>
          </cell>
          <cell r="J484" t="str">
            <v xml:space="preserve"> </v>
          </cell>
          <cell r="K484">
            <v>0</v>
          </cell>
          <cell r="L484">
            <v>0</v>
          </cell>
          <cell r="N484">
            <v>0</v>
          </cell>
          <cell r="P484">
            <v>0</v>
          </cell>
          <cell r="Q484">
            <v>0</v>
          </cell>
          <cell r="R484">
            <v>0</v>
          </cell>
          <cell r="S484">
            <v>0</v>
          </cell>
          <cell r="T484">
            <v>0</v>
          </cell>
          <cell r="U484">
            <v>0</v>
          </cell>
          <cell r="V484">
            <v>0</v>
          </cell>
          <cell r="X484">
            <v>0</v>
          </cell>
          <cell r="AR484">
            <v>0</v>
          </cell>
          <cell r="CD484">
            <v>0</v>
          </cell>
          <cell r="CE484" t="str">
            <v>OK</v>
          </cell>
          <cell r="CF484">
            <v>0</v>
          </cell>
          <cell r="CH484">
            <v>0</v>
          </cell>
          <cell r="CJ484">
            <v>0</v>
          </cell>
          <cell r="CL484">
            <v>0</v>
          </cell>
          <cell r="CN484">
            <v>0</v>
          </cell>
          <cell r="CP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cell r="DX484">
            <v>0</v>
          </cell>
          <cell r="DY484">
            <v>0</v>
          </cell>
          <cell r="DZ484">
            <v>0</v>
          </cell>
          <cell r="EA484">
            <v>0</v>
          </cell>
          <cell r="EB484">
            <v>0</v>
          </cell>
          <cell r="EC484" t="str">
            <v>OK</v>
          </cell>
          <cell r="EE484">
            <v>0</v>
          </cell>
          <cell r="EF484">
            <v>0</v>
          </cell>
        </row>
        <row r="485">
          <cell r="F485" t="str">
            <v>VO-2.41.82</v>
          </cell>
          <cell r="G485" t="str">
            <v xml:space="preserve"> </v>
          </cell>
          <cell r="H485" t="str">
            <v xml:space="preserve"> </v>
          </cell>
          <cell r="I485">
            <v>0</v>
          </cell>
          <cell r="J485" t="str">
            <v xml:space="preserve"> </v>
          </cell>
          <cell r="K485">
            <v>0</v>
          </cell>
          <cell r="L485">
            <v>0</v>
          </cell>
          <cell r="N485">
            <v>0</v>
          </cell>
          <cell r="P485">
            <v>0</v>
          </cell>
          <cell r="Q485">
            <v>0</v>
          </cell>
          <cell r="R485">
            <v>0</v>
          </cell>
          <cell r="S485">
            <v>0</v>
          </cell>
          <cell r="T485">
            <v>0</v>
          </cell>
          <cell r="U485">
            <v>0</v>
          </cell>
          <cell r="V485">
            <v>0</v>
          </cell>
          <cell r="X485">
            <v>0</v>
          </cell>
          <cell r="AR485">
            <v>0</v>
          </cell>
          <cell r="CD485">
            <v>0</v>
          </cell>
          <cell r="CE485" t="str">
            <v>OK</v>
          </cell>
          <cell r="CF485">
            <v>0</v>
          </cell>
          <cell r="CH485">
            <v>0</v>
          </cell>
          <cell r="CJ485">
            <v>0</v>
          </cell>
          <cell r="CL485">
            <v>0</v>
          </cell>
          <cell r="CN485">
            <v>0</v>
          </cell>
          <cell r="CP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cell r="DX485">
            <v>0</v>
          </cell>
          <cell r="DY485">
            <v>0</v>
          </cell>
          <cell r="DZ485">
            <v>0</v>
          </cell>
          <cell r="EA485">
            <v>0</v>
          </cell>
          <cell r="EB485">
            <v>0</v>
          </cell>
          <cell r="EC485" t="str">
            <v>OK</v>
          </cell>
          <cell r="EE485">
            <v>0</v>
          </cell>
          <cell r="EF485">
            <v>0</v>
          </cell>
        </row>
        <row r="486">
          <cell r="F486" t="str">
            <v>VO-2.41.83</v>
          </cell>
          <cell r="G486" t="str">
            <v xml:space="preserve"> </v>
          </cell>
          <cell r="H486" t="str">
            <v xml:space="preserve"> </v>
          </cell>
          <cell r="I486">
            <v>0</v>
          </cell>
          <cell r="J486" t="str">
            <v xml:space="preserve"> </v>
          </cell>
          <cell r="K486">
            <v>0</v>
          </cell>
          <cell r="L486">
            <v>0</v>
          </cell>
          <cell r="N486">
            <v>0</v>
          </cell>
          <cell r="P486">
            <v>0</v>
          </cell>
          <cell r="Q486">
            <v>0</v>
          </cell>
          <cell r="R486">
            <v>0</v>
          </cell>
          <cell r="S486">
            <v>0</v>
          </cell>
          <cell r="T486">
            <v>0</v>
          </cell>
          <cell r="U486">
            <v>0</v>
          </cell>
          <cell r="V486">
            <v>0</v>
          </cell>
          <cell r="X486">
            <v>0</v>
          </cell>
          <cell r="AR486">
            <v>0</v>
          </cell>
          <cell r="CD486">
            <v>0</v>
          </cell>
          <cell r="CE486" t="str">
            <v>OK</v>
          </cell>
          <cell r="CF486">
            <v>0</v>
          </cell>
          <cell r="CH486">
            <v>0</v>
          </cell>
          <cell r="CJ486">
            <v>0</v>
          </cell>
          <cell r="CL486">
            <v>0</v>
          </cell>
          <cell r="CN486">
            <v>0</v>
          </cell>
          <cell r="CP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cell r="DX486">
            <v>0</v>
          </cell>
          <cell r="DY486">
            <v>0</v>
          </cell>
          <cell r="DZ486">
            <v>0</v>
          </cell>
          <cell r="EA486">
            <v>0</v>
          </cell>
          <cell r="EB486">
            <v>0</v>
          </cell>
          <cell r="EC486" t="str">
            <v>OK</v>
          </cell>
          <cell r="EE486">
            <v>0</v>
          </cell>
          <cell r="EF486">
            <v>0</v>
          </cell>
        </row>
        <row r="487">
          <cell r="F487" t="str">
            <v>VO-2.41.84</v>
          </cell>
          <cell r="G487" t="str">
            <v xml:space="preserve"> </v>
          </cell>
          <cell r="H487" t="str">
            <v xml:space="preserve"> </v>
          </cell>
          <cell r="I487">
            <v>0</v>
          </cell>
          <cell r="J487" t="str">
            <v xml:space="preserve"> </v>
          </cell>
          <cell r="K487">
            <v>0</v>
          </cell>
          <cell r="L487">
            <v>0</v>
          </cell>
          <cell r="N487">
            <v>0</v>
          </cell>
          <cell r="P487">
            <v>0</v>
          </cell>
          <cell r="Q487">
            <v>0</v>
          </cell>
          <cell r="R487">
            <v>0</v>
          </cell>
          <cell r="S487">
            <v>0</v>
          </cell>
          <cell r="T487">
            <v>0</v>
          </cell>
          <cell r="U487">
            <v>0</v>
          </cell>
          <cell r="V487">
            <v>0</v>
          </cell>
          <cell r="X487">
            <v>0</v>
          </cell>
          <cell r="AR487">
            <v>0</v>
          </cell>
          <cell r="CD487">
            <v>0</v>
          </cell>
          <cell r="CE487" t="str">
            <v>OK</v>
          </cell>
          <cell r="CF487">
            <v>0</v>
          </cell>
          <cell r="CH487">
            <v>0</v>
          </cell>
          <cell r="CJ487">
            <v>0</v>
          </cell>
          <cell r="CL487">
            <v>0</v>
          </cell>
          <cell r="CN487">
            <v>0</v>
          </cell>
          <cell r="CP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cell r="DX487">
            <v>0</v>
          </cell>
          <cell r="DY487">
            <v>0</v>
          </cell>
          <cell r="DZ487">
            <v>0</v>
          </cell>
          <cell r="EA487">
            <v>0</v>
          </cell>
          <cell r="EB487">
            <v>0</v>
          </cell>
          <cell r="EC487" t="str">
            <v>OK</v>
          </cell>
          <cell r="EE487">
            <v>0</v>
          </cell>
          <cell r="EF487">
            <v>0</v>
          </cell>
        </row>
        <row r="488">
          <cell r="F488" t="str">
            <v>VO-2.41.85</v>
          </cell>
          <cell r="G488" t="str">
            <v xml:space="preserve"> </v>
          </cell>
          <cell r="H488" t="str">
            <v xml:space="preserve"> </v>
          </cell>
          <cell r="I488">
            <v>0</v>
          </cell>
          <cell r="J488" t="str">
            <v xml:space="preserve"> </v>
          </cell>
          <cell r="K488">
            <v>0</v>
          </cell>
          <cell r="L488">
            <v>0</v>
          </cell>
          <cell r="N488">
            <v>0</v>
          </cell>
          <cell r="P488">
            <v>0</v>
          </cell>
          <cell r="Q488">
            <v>0</v>
          </cell>
          <cell r="R488">
            <v>0</v>
          </cell>
          <cell r="S488">
            <v>0</v>
          </cell>
          <cell r="T488">
            <v>0</v>
          </cell>
          <cell r="U488">
            <v>0</v>
          </cell>
          <cell r="V488">
            <v>0</v>
          </cell>
          <cell r="X488">
            <v>0</v>
          </cell>
          <cell r="AR488">
            <v>0</v>
          </cell>
          <cell r="CD488">
            <v>0</v>
          </cell>
          <cell r="CE488" t="str">
            <v>OK</v>
          </cell>
          <cell r="CF488">
            <v>0</v>
          </cell>
          <cell r="CH488">
            <v>0</v>
          </cell>
          <cell r="CJ488">
            <v>0</v>
          </cell>
          <cell r="CL488">
            <v>0</v>
          </cell>
          <cell r="CN488">
            <v>0</v>
          </cell>
          <cell r="CP488">
            <v>0</v>
          </cell>
          <cell r="CR488">
            <v>0</v>
          </cell>
          <cell r="CS488">
            <v>0</v>
          </cell>
          <cell r="CT488">
            <v>0</v>
          </cell>
          <cell r="CU488">
            <v>0</v>
          </cell>
          <cell r="CV488">
            <v>0</v>
          </cell>
          <cell r="CW488">
            <v>0</v>
          </cell>
          <cell r="CX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cell r="DX488">
            <v>0</v>
          </cell>
          <cell r="DY488">
            <v>0</v>
          </cell>
          <cell r="DZ488">
            <v>0</v>
          </cell>
          <cell r="EA488">
            <v>0</v>
          </cell>
          <cell r="EB488">
            <v>0</v>
          </cell>
          <cell r="EC488" t="str">
            <v>OK</v>
          </cell>
          <cell r="EE488">
            <v>0</v>
          </cell>
          <cell r="EF488">
            <v>0</v>
          </cell>
        </row>
        <row r="489">
          <cell r="F489" t="str">
            <v>VO-2.41.86</v>
          </cell>
          <cell r="G489" t="str">
            <v xml:space="preserve"> </v>
          </cell>
          <cell r="H489" t="str">
            <v xml:space="preserve"> </v>
          </cell>
          <cell r="I489">
            <v>0</v>
          </cell>
          <cell r="J489" t="str">
            <v xml:space="preserve"> </v>
          </cell>
          <cell r="K489">
            <v>0</v>
          </cell>
          <cell r="L489">
            <v>0</v>
          </cell>
          <cell r="N489">
            <v>0</v>
          </cell>
          <cell r="P489">
            <v>0</v>
          </cell>
          <cell r="Q489">
            <v>0</v>
          </cell>
          <cell r="R489">
            <v>0</v>
          </cell>
          <cell r="S489">
            <v>0</v>
          </cell>
          <cell r="T489">
            <v>0</v>
          </cell>
          <cell r="U489">
            <v>0</v>
          </cell>
          <cell r="V489">
            <v>0</v>
          </cell>
          <cell r="X489">
            <v>0</v>
          </cell>
          <cell r="AR489">
            <v>0</v>
          </cell>
          <cell r="CD489">
            <v>0</v>
          </cell>
          <cell r="CE489" t="str">
            <v>OK</v>
          </cell>
          <cell r="CF489">
            <v>0</v>
          </cell>
          <cell r="CH489">
            <v>0</v>
          </cell>
          <cell r="CJ489">
            <v>0</v>
          </cell>
          <cell r="CL489">
            <v>0</v>
          </cell>
          <cell r="CN489">
            <v>0</v>
          </cell>
          <cell r="CP489">
            <v>0</v>
          </cell>
          <cell r="CR489">
            <v>0</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cell r="DX489">
            <v>0</v>
          </cell>
          <cell r="DY489">
            <v>0</v>
          </cell>
          <cell r="DZ489">
            <v>0</v>
          </cell>
          <cell r="EA489">
            <v>0</v>
          </cell>
          <cell r="EB489">
            <v>0</v>
          </cell>
          <cell r="EC489" t="str">
            <v>OK</v>
          </cell>
          <cell r="EE489">
            <v>0</v>
          </cell>
          <cell r="EF489">
            <v>0</v>
          </cell>
        </row>
        <row r="490">
          <cell r="F490" t="str">
            <v>VO-2.41.87</v>
          </cell>
          <cell r="G490" t="str">
            <v xml:space="preserve"> </v>
          </cell>
          <cell r="H490" t="str">
            <v xml:space="preserve"> </v>
          </cell>
          <cell r="I490">
            <v>0</v>
          </cell>
          <cell r="J490" t="str">
            <v xml:space="preserve"> </v>
          </cell>
          <cell r="K490">
            <v>0</v>
          </cell>
          <cell r="L490">
            <v>0</v>
          </cell>
          <cell r="N490">
            <v>0</v>
          </cell>
          <cell r="P490">
            <v>0</v>
          </cell>
          <cell r="Q490">
            <v>0</v>
          </cell>
          <cell r="R490">
            <v>0</v>
          </cell>
          <cell r="S490">
            <v>0</v>
          </cell>
          <cell r="T490">
            <v>0</v>
          </cell>
          <cell r="U490">
            <v>0</v>
          </cell>
          <cell r="V490">
            <v>0</v>
          </cell>
          <cell r="X490">
            <v>0</v>
          </cell>
          <cell r="AR490">
            <v>0</v>
          </cell>
          <cell r="CD490">
            <v>0</v>
          </cell>
          <cell r="CE490" t="str">
            <v>OK</v>
          </cell>
          <cell r="CF490">
            <v>0</v>
          </cell>
          <cell r="CH490">
            <v>0</v>
          </cell>
          <cell r="CJ490">
            <v>0</v>
          </cell>
          <cell r="CL490">
            <v>0</v>
          </cell>
          <cell r="CN490">
            <v>0</v>
          </cell>
          <cell r="CP490">
            <v>0</v>
          </cell>
          <cell r="CR490">
            <v>0</v>
          </cell>
          <cell r="CS490">
            <v>0</v>
          </cell>
          <cell r="CT490">
            <v>0</v>
          </cell>
          <cell r="CU490">
            <v>0</v>
          </cell>
          <cell r="CV490">
            <v>0</v>
          </cell>
          <cell r="CW490">
            <v>0</v>
          </cell>
          <cell r="CX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cell r="DX490">
            <v>0</v>
          </cell>
          <cell r="DY490">
            <v>0</v>
          </cell>
          <cell r="DZ490">
            <v>0</v>
          </cell>
          <cell r="EA490">
            <v>0</v>
          </cell>
          <cell r="EB490">
            <v>0</v>
          </cell>
          <cell r="EC490" t="str">
            <v>OK</v>
          </cell>
          <cell r="EE490">
            <v>0</v>
          </cell>
          <cell r="EF490">
            <v>0</v>
          </cell>
        </row>
        <row r="491">
          <cell r="F491" t="str">
            <v>VO-2.41.88</v>
          </cell>
          <cell r="G491" t="str">
            <v xml:space="preserve"> </v>
          </cell>
          <cell r="H491" t="str">
            <v xml:space="preserve"> </v>
          </cell>
          <cell r="I491">
            <v>0</v>
          </cell>
          <cell r="J491" t="str">
            <v xml:space="preserve"> </v>
          </cell>
          <cell r="K491">
            <v>0</v>
          </cell>
          <cell r="L491">
            <v>0</v>
          </cell>
          <cell r="N491">
            <v>0</v>
          </cell>
          <cell r="P491">
            <v>0</v>
          </cell>
          <cell r="Q491">
            <v>0</v>
          </cell>
          <cell r="R491">
            <v>0</v>
          </cell>
          <cell r="S491">
            <v>0</v>
          </cell>
          <cell r="T491">
            <v>0</v>
          </cell>
          <cell r="U491">
            <v>0</v>
          </cell>
          <cell r="V491">
            <v>0</v>
          </cell>
          <cell r="X491">
            <v>0</v>
          </cell>
          <cell r="AR491">
            <v>0</v>
          </cell>
          <cell r="CD491">
            <v>0</v>
          </cell>
          <cell r="CE491" t="str">
            <v>OK</v>
          </cell>
          <cell r="CF491">
            <v>0</v>
          </cell>
          <cell r="CH491">
            <v>0</v>
          </cell>
          <cell r="CJ491">
            <v>0</v>
          </cell>
          <cell r="CL491">
            <v>0</v>
          </cell>
          <cell r="CN491">
            <v>0</v>
          </cell>
          <cell r="CP491">
            <v>0</v>
          </cell>
          <cell r="CR491">
            <v>0</v>
          </cell>
          <cell r="CS491">
            <v>0</v>
          </cell>
          <cell r="CT491">
            <v>0</v>
          </cell>
          <cell r="CU491">
            <v>0</v>
          </cell>
          <cell r="CV491">
            <v>0</v>
          </cell>
          <cell r="CW491">
            <v>0</v>
          </cell>
          <cell r="CX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cell r="DX491">
            <v>0</v>
          </cell>
          <cell r="DY491">
            <v>0</v>
          </cell>
          <cell r="DZ491">
            <v>0</v>
          </cell>
          <cell r="EA491">
            <v>0</v>
          </cell>
          <cell r="EB491">
            <v>0</v>
          </cell>
          <cell r="EC491" t="str">
            <v>OK</v>
          </cell>
          <cell r="EE491">
            <v>0</v>
          </cell>
          <cell r="EF491">
            <v>0</v>
          </cell>
        </row>
        <row r="492">
          <cell r="F492" t="str">
            <v>VO-2.41.89</v>
          </cell>
          <cell r="G492" t="str">
            <v xml:space="preserve"> </v>
          </cell>
          <cell r="H492" t="str">
            <v xml:space="preserve"> </v>
          </cell>
          <cell r="I492">
            <v>0</v>
          </cell>
          <cell r="J492" t="str">
            <v xml:space="preserve"> </v>
          </cell>
          <cell r="K492">
            <v>0</v>
          </cell>
          <cell r="L492">
            <v>0</v>
          </cell>
          <cell r="N492">
            <v>0</v>
          </cell>
          <cell r="P492">
            <v>0</v>
          </cell>
          <cell r="Q492">
            <v>0</v>
          </cell>
          <cell r="R492">
            <v>0</v>
          </cell>
          <cell r="S492">
            <v>0</v>
          </cell>
          <cell r="T492">
            <v>0</v>
          </cell>
          <cell r="U492">
            <v>0</v>
          </cell>
          <cell r="V492">
            <v>0</v>
          </cell>
          <cell r="X492">
            <v>0</v>
          </cell>
          <cell r="AR492">
            <v>0</v>
          </cell>
          <cell r="CD492">
            <v>0</v>
          </cell>
          <cell r="CE492" t="str">
            <v>OK</v>
          </cell>
          <cell r="CF492">
            <v>0</v>
          </cell>
          <cell r="CH492">
            <v>0</v>
          </cell>
          <cell r="CJ492">
            <v>0</v>
          </cell>
          <cell r="CL492">
            <v>0</v>
          </cell>
          <cell r="CN492">
            <v>0</v>
          </cell>
          <cell r="CP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cell r="DX492">
            <v>0</v>
          </cell>
          <cell r="DY492">
            <v>0</v>
          </cell>
          <cell r="DZ492">
            <v>0</v>
          </cell>
          <cell r="EA492">
            <v>0</v>
          </cell>
          <cell r="EB492">
            <v>0</v>
          </cell>
          <cell r="EC492" t="str">
            <v>OK</v>
          </cell>
          <cell r="EE492">
            <v>0</v>
          </cell>
          <cell r="EF492">
            <v>0</v>
          </cell>
        </row>
        <row r="493">
          <cell r="F493" t="str">
            <v>VO-2.41.90</v>
          </cell>
          <cell r="G493" t="str">
            <v xml:space="preserve"> </v>
          </cell>
          <cell r="H493" t="str">
            <v xml:space="preserve"> </v>
          </cell>
          <cell r="I493">
            <v>0</v>
          </cell>
          <cell r="J493" t="str">
            <v xml:space="preserve"> </v>
          </cell>
          <cell r="K493">
            <v>0</v>
          </cell>
          <cell r="L493">
            <v>0</v>
          </cell>
          <cell r="N493">
            <v>0</v>
          </cell>
          <cell r="P493">
            <v>0</v>
          </cell>
          <cell r="Q493">
            <v>0</v>
          </cell>
          <cell r="R493">
            <v>0</v>
          </cell>
          <cell r="S493">
            <v>0</v>
          </cell>
          <cell r="T493">
            <v>0</v>
          </cell>
          <cell r="U493">
            <v>0</v>
          </cell>
          <cell r="V493">
            <v>0</v>
          </cell>
          <cell r="X493">
            <v>0</v>
          </cell>
          <cell r="AR493">
            <v>0</v>
          </cell>
          <cell r="CD493">
            <v>0</v>
          </cell>
          <cell r="CE493" t="str">
            <v>OK</v>
          </cell>
          <cell r="CF493">
            <v>0</v>
          </cell>
          <cell r="CH493">
            <v>0</v>
          </cell>
          <cell r="CJ493">
            <v>0</v>
          </cell>
          <cell r="CL493">
            <v>0</v>
          </cell>
          <cell r="CN493">
            <v>0</v>
          </cell>
          <cell r="CP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cell r="DX493">
            <v>0</v>
          </cell>
          <cell r="DY493">
            <v>0</v>
          </cell>
          <cell r="DZ493">
            <v>0</v>
          </cell>
          <cell r="EA493">
            <v>0</v>
          </cell>
          <cell r="EB493">
            <v>0</v>
          </cell>
          <cell r="EC493" t="str">
            <v>OK</v>
          </cell>
          <cell r="EE493">
            <v>0</v>
          </cell>
          <cell r="EF493">
            <v>0</v>
          </cell>
        </row>
        <row r="494">
          <cell r="G494" t="str">
            <v xml:space="preserve"> </v>
          </cell>
          <cell r="H494" t="str">
            <v xml:space="preserve"> </v>
          </cell>
          <cell r="I494">
            <v>0</v>
          </cell>
          <cell r="J494" t="str">
            <v xml:space="preserve"> </v>
          </cell>
          <cell r="K494">
            <v>0</v>
          </cell>
          <cell r="L494">
            <v>0</v>
          </cell>
          <cell r="N494">
            <v>0</v>
          </cell>
          <cell r="P494">
            <v>0</v>
          </cell>
          <cell r="Q494">
            <v>0</v>
          </cell>
          <cell r="R494">
            <v>0</v>
          </cell>
          <cell r="S494">
            <v>0</v>
          </cell>
          <cell r="T494">
            <v>0</v>
          </cell>
          <cell r="U494">
            <v>0</v>
          </cell>
          <cell r="V494">
            <v>0</v>
          </cell>
          <cell r="X494">
            <v>0</v>
          </cell>
          <cell r="AR494">
            <v>0</v>
          </cell>
          <cell r="CD494">
            <v>0</v>
          </cell>
          <cell r="CE494" t="str">
            <v>OK</v>
          </cell>
          <cell r="CF494">
            <v>0</v>
          </cell>
          <cell r="CH494">
            <v>0</v>
          </cell>
          <cell r="CJ494">
            <v>0</v>
          </cell>
          <cell r="CL494">
            <v>0</v>
          </cell>
          <cell r="CN494">
            <v>0</v>
          </cell>
          <cell r="CP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cell r="DX494">
            <v>0</v>
          </cell>
          <cell r="DY494">
            <v>0</v>
          </cell>
          <cell r="DZ494">
            <v>0</v>
          </cell>
          <cell r="EA494">
            <v>0</v>
          </cell>
          <cell r="EB494">
            <v>0</v>
          </cell>
          <cell r="EC494" t="str">
            <v>OK</v>
          </cell>
          <cell r="EE494">
            <v>0</v>
          </cell>
          <cell r="EF494">
            <v>0</v>
          </cell>
        </row>
        <row r="495">
          <cell r="EC495" t="str">
            <v>OK</v>
          </cell>
        </row>
        <row r="496">
          <cell r="F496" t="str">
            <v>VO-2.50.</v>
          </cell>
          <cell r="G496" t="str">
            <v>VO-MEP - Hệ thống chữa cháy</v>
          </cell>
          <cell r="K496">
            <v>0</v>
          </cell>
          <cell r="L496">
            <v>0</v>
          </cell>
          <cell r="N496">
            <v>0</v>
          </cell>
          <cell r="P496">
            <v>0</v>
          </cell>
          <cell r="Q496">
            <v>0</v>
          </cell>
          <cell r="R496">
            <v>0</v>
          </cell>
          <cell r="S496">
            <v>0</v>
          </cell>
          <cell r="T496">
            <v>0</v>
          </cell>
          <cell r="V496">
            <v>0</v>
          </cell>
          <cell r="X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U496">
            <v>0</v>
          </cell>
          <cell r="AV496">
            <v>0</v>
          </cell>
          <cell r="AW496">
            <v>0</v>
          </cell>
          <cell r="AX496">
            <v>0</v>
          </cell>
          <cell r="AY496">
            <v>0</v>
          </cell>
          <cell r="BA496">
            <v>0</v>
          </cell>
          <cell r="BB496">
            <v>0</v>
          </cell>
          <cell r="BC496">
            <v>0</v>
          </cell>
          <cell r="BD496">
            <v>0</v>
          </cell>
          <cell r="BE496">
            <v>0</v>
          </cell>
          <cell r="BG496">
            <v>0</v>
          </cell>
          <cell r="BH496">
            <v>0</v>
          </cell>
          <cell r="BI496">
            <v>0</v>
          </cell>
          <cell r="BJ496">
            <v>0</v>
          </cell>
          <cell r="BK496">
            <v>0</v>
          </cell>
          <cell r="BM496">
            <v>0</v>
          </cell>
          <cell r="BN496">
            <v>0</v>
          </cell>
          <cell r="BO496">
            <v>0</v>
          </cell>
          <cell r="BP496">
            <v>0</v>
          </cell>
          <cell r="BQ496">
            <v>0</v>
          </cell>
          <cell r="BS496">
            <v>0</v>
          </cell>
          <cell r="BT496">
            <v>0</v>
          </cell>
          <cell r="BU496">
            <v>0</v>
          </cell>
          <cell r="BV496">
            <v>0</v>
          </cell>
          <cell r="BW496">
            <v>0</v>
          </cell>
          <cell r="BY496">
            <v>0</v>
          </cell>
          <cell r="BZ496">
            <v>0</v>
          </cell>
          <cell r="CA496">
            <v>0</v>
          </cell>
          <cell r="CB496">
            <v>0</v>
          </cell>
          <cell r="CC496">
            <v>0</v>
          </cell>
          <cell r="CD496">
            <v>0</v>
          </cell>
          <cell r="CE496">
            <v>0</v>
          </cell>
          <cell r="CF496">
            <v>0</v>
          </cell>
          <cell r="CH496">
            <v>0</v>
          </cell>
          <cell r="CJ496">
            <v>0</v>
          </cell>
          <cell r="CL496">
            <v>0</v>
          </cell>
          <cell r="CN496">
            <v>0</v>
          </cell>
          <cell r="CP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cell r="DX496">
            <v>0</v>
          </cell>
          <cell r="DY496">
            <v>0</v>
          </cell>
          <cell r="DZ496">
            <v>0</v>
          </cell>
          <cell r="EA496">
            <v>0</v>
          </cell>
          <cell r="EB496">
            <v>0</v>
          </cell>
          <cell r="EC496" t="str">
            <v>OK</v>
          </cell>
          <cell r="EE496">
            <v>0</v>
          </cell>
          <cell r="EF496">
            <v>0</v>
          </cell>
        </row>
        <row r="497">
          <cell r="F497" t="str">
            <v>VO-2.50.01</v>
          </cell>
          <cell r="G497" t="str">
            <v xml:space="preserve"> </v>
          </cell>
          <cell r="H497" t="str">
            <v xml:space="preserve"> </v>
          </cell>
          <cell r="I497">
            <v>0</v>
          </cell>
          <cell r="J497" t="str">
            <v xml:space="preserve"> </v>
          </cell>
          <cell r="K497">
            <v>0</v>
          </cell>
          <cell r="L497">
            <v>0</v>
          </cell>
          <cell r="M497">
            <v>336896821.90708798</v>
          </cell>
          <cell r="N497">
            <v>0</v>
          </cell>
          <cell r="P497">
            <v>0</v>
          </cell>
          <cell r="Q497">
            <v>0</v>
          </cell>
          <cell r="R497">
            <v>0</v>
          </cell>
          <cell r="S497">
            <v>0</v>
          </cell>
          <cell r="T497">
            <v>0</v>
          </cell>
          <cell r="U497">
            <v>0</v>
          </cell>
          <cell r="V497">
            <v>0</v>
          </cell>
          <cell r="X497">
            <v>0</v>
          </cell>
          <cell r="AR497">
            <v>0</v>
          </cell>
          <cell r="AU497">
            <v>0</v>
          </cell>
          <cell r="CD497">
            <v>0</v>
          </cell>
          <cell r="CE497" t="str">
            <v>OK</v>
          </cell>
          <cell r="CF497">
            <v>0</v>
          </cell>
          <cell r="CH497">
            <v>0</v>
          </cell>
          <cell r="CJ497">
            <v>0</v>
          </cell>
          <cell r="CL497">
            <v>0</v>
          </cell>
          <cell r="CN497">
            <v>0</v>
          </cell>
          <cell r="CP497">
            <v>0</v>
          </cell>
          <cell r="CR497">
            <v>0</v>
          </cell>
          <cell r="CS497">
            <v>0</v>
          </cell>
          <cell r="CT497">
            <v>0</v>
          </cell>
          <cell r="CU497">
            <v>0</v>
          </cell>
          <cell r="CV497">
            <v>0</v>
          </cell>
          <cell r="CW497">
            <v>0</v>
          </cell>
          <cell r="CX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cell r="DX497">
            <v>0</v>
          </cell>
          <cell r="DY497">
            <v>0</v>
          </cell>
          <cell r="DZ497">
            <v>0</v>
          </cell>
          <cell r="EA497">
            <v>0</v>
          </cell>
          <cell r="EB497">
            <v>0</v>
          </cell>
          <cell r="EC497" t="str">
            <v>OK</v>
          </cell>
          <cell r="EE497">
            <v>0</v>
          </cell>
          <cell r="EF497">
            <v>0</v>
          </cell>
        </row>
        <row r="498">
          <cell r="F498" t="str">
            <v>VO-2.50.02</v>
          </cell>
          <cell r="G498" t="str">
            <v xml:space="preserve"> </v>
          </cell>
          <cell r="H498" t="str">
            <v xml:space="preserve"> </v>
          </cell>
          <cell r="I498">
            <v>0</v>
          </cell>
          <cell r="J498" t="str">
            <v xml:space="preserve"> </v>
          </cell>
          <cell r="K498">
            <v>0</v>
          </cell>
          <cell r="L498">
            <v>0</v>
          </cell>
          <cell r="M498">
            <v>33472566.227064636</v>
          </cell>
          <cell r="N498">
            <v>0</v>
          </cell>
          <cell r="P498">
            <v>0</v>
          </cell>
          <cell r="Q498">
            <v>0</v>
          </cell>
          <cell r="R498">
            <v>0</v>
          </cell>
          <cell r="S498">
            <v>0</v>
          </cell>
          <cell r="T498">
            <v>0</v>
          </cell>
          <cell r="U498">
            <v>0</v>
          </cell>
          <cell r="V498">
            <v>0</v>
          </cell>
          <cell r="X498">
            <v>0</v>
          </cell>
          <cell r="AR498">
            <v>0</v>
          </cell>
          <cell r="AU498">
            <v>0</v>
          </cell>
          <cell r="CD498">
            <v>0</v>
          </cell>
          <cell r="CE498" t="str">
            <v>OK</v>
          </cell>
          <cell r="CF498">
            <v>0</v>
          </cell>
          <cell r="CH498">
            <v>0</v>
          </cell>
          <cell r="CJ498">
            <v>0</v>
          </cell>
          <cell r="CL498">
            <v>0</v>
          </cell>
          <cell r="CN498">
            <v>0</v>
          </cell>
          <cell r="CP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cell r="DX498">
            <v>0</v>
          </cell>
          <cell r="DY498">
            <v>0</v>
          </cell>
          <cell r="DZ498">
            <v>0</v>
          </cell>
          <cell r="EA498">
            <v>0</v>
          </cell>
          <cell r="EB498">
            <v>0</v>
          </cell>
          <cell r="EC498" t="str">
            <v>OK</v>
          </cell>
          <cell r="EE498">
            <v>0</v>
          </cell>
          <cell r="EF498">
            <v>0</v>
          </cell>
        </row>
        <row r="499">
          <cell r="F499" t="str">
            <v>VO-2.50.03</v>
          </cell>
          <cell r="G499" t="str">
            <v xml:space="preserve"> </v>
          </cell>
          <cell r="H499" t="str">
            <v xml:space="preserve"> </v>
          </cell>
          <cell r="I499">
            <v>0</v>
          </cell>
          <cell r="J499" t="str">
            <v xml:space="preserve"> </v>
          </cell>
          <cell r="K499">
            <v>0</v>
          </cell>
          <cell r="L499">
            <v>0</v>
          </cell>
          <cell r="M499">
            <v>23180860.017714895</v>
          </cell>
          <cell r="N499">
            <v>0</v>
          </cell>
          <cell r="P499">
            <v>0</v>
          </cell>
          <cell r="Q499">
            <v>0</v>
          </cell>
          <cell r="R499">
            <v>0</v>
          </cell>
          <cell r="S499">
            <v>0</v>
          </cell>
          <cell r="T499">
            <v>0</v>
          </cell>
          <cell r="U499">
            <v>0</v>
          </cell>
          <cell r="V499">
            <v>0</v>
          </cell>
          <cell r="X499">
            <v>0</v>
          </cell>
          <cell r="AR499">
            <v>0</v>
          </cell>
          <cell r="AU499">
            <v>0</v>
          </cell>
          <cell r="CD499">
            <v>0</v>
          </cell>
          <cell r="CE499" t="str">
            <v>OK</v>
          </cell>
          <cell r="CF499">
            <v>0</v>
          </cell>
          <cell r="CH499">
            <v>0</v>
          </cell>
          <cell r="CJ499">
            <v>0</v>
          </cell>
          <cell r="CL499">
            <v>0</v>
          </cell>
          <cell r="CN499">
            <v>0</v>
          </cell>
          <cell r="CP499">
            <v>0</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cell r="DX499">
            <v>0</v>
          </cell>
          <cell r="DY499">
            <v>0</v>
          </cell>
          <cell r="DZ499">
            <v>0</v>
          </cell>
          <cell r="EA499">
            <v>0</v>
          </cell>
          <cell r="EB499">
            <v>0</v>
          </cell>
          <cell r="EC499" t="str">
            <v>OK</v>
          </cell>
          <cell r="EE499">
            <v>0</v>
          </cell>
          <cell r="EF499">
            <v>0</v>
          </cell>
        </row>
        <row r="500">
          <cell r="F500" t="str">
            <v>VO-2.50.04</v>
          </cell>
          <cell r="G500" t="str">
            <v xml:space="preserve"> </v>
          </cell>
          <cell r="H500" t="str">
            <v xml:space="preserve"> </v>
          </cell>
          <cell r="I500">
            <v>0</v>
          </cell>
          <cell r="J500" t="str">
            <v xml:space="preserve"> </v>
          </cell>
          <cell r="K500">
            <v>0</v>
          </cell>
          <cell r="L500">
            <v>0</v>
          </cell>
          <cell r="M500">
            <v>9242205.4115326721</v>
          </cell>
          <cell r="N500">
            <v>0</v>
          </cell>
          <cell r="P500">
            <v>0</v>
          </cell>
          <cell r="Q500">
            <v>0</v>
          </cell>
          <cell r="R500">
            <v>0</v>
          </cell>
          <cell r="S500">
            <v>0</v>
          </cell>
          <cell r="T500">
            <v>0</v>
          </cell>
          <cell r="U500">
            <v>0</v>
          </cell>
          <cell r="V500">
            <v>0</v>
          </cell>
          <cell r="X500">
            <v>0</v>
          </cell>
          <cell r="AR500">
            <v>0</v>
          </cell>
          <cell r="AU500">
            <v>0</v>
          </cell>
          <cell r="CD500">
            <v>0</v>
          </cell>
          <cell r="CE500" t="str">
            <v>OK</v>
          </cell>
          <cell r="CF500">
            <v>0</v>
          </cell>
          <cell r="CH500">
            <v>0</v>
          </cell>
          <cell r="CJ500">
            <v>0</v>
          </cell>
          <cell r="CL500">
            <v>0</v>
          </cell>
          <cell r="CN500">
            <v>0</v>
          </cell>
          <cell r="CP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cell r="DX500">
            <v>0</v>
          </cell>
          <cell r="DY500">
            <v>0</v>
          </cell>
          <cell r="DZ500">
            <v>0</v>
          </cell>
          <cell r="EA500">
            <v>0</v>
          </cell>
          <cell r="EB500">
            <v>0</v>
          </cell>
          <cell r="EC500" t="str">
            <v>OK</v>
          </cell>
          <cell r="EE500">
            <v>0</v>
          </cell>
          <cell r="EF500">
            <v>0</v>
          </cell>
        </row>
        <row r="501">
          <cell r="F501" t="str">
            <v>VO-2.50.05</v>
          </cell>
          <cell r="G501" t="str">
            <v xml:space="preserve"> </v>
          </cell>
          <cell r="H501" t="str">
            <v xml:space="preserve"> </v>
          </cell>
          <cell r="I501">
            <v>0</v>
          </cell>
          <cell r="J501" t="str">
            <v xml:space="preserve"> </v>
          </cell>
          <cell r="K501">
            <v>0</v>
          </cell>
          <cell r="L501">
            <v>0</v>
          </cell>
          <cell r="M501">
            <v>2350453.7833864084</v>
          </cell>
          <cell r="N501">
            <v>0</v>
          </cell>
          <cell r="P501">
            <v>0</v>
          </cell>
          <cell r="Q501">
            <v>0</v>
          </cell>
          <cell r="R501">
            <v>0</v>
          </cell>
          <cell r="S501">
            <v>0</v>
          </cell>
          <cell r="T501">
            <v>0</v>
          </cell>
          <cell r="U501">
            <v>0</v>
          </cell>
          <cell r="V501">
            <v>0</v>
          </cell>
          <cell r="X501">
            <v>0</v>
          </cell>
          <cell r="AR501">
            <v>0</v>
          </cell>
          <cell r="AU501">
            <v>0</v>
          </cell>
          <cell r="CD501">
            <v>0</v>
          </cell>
          <cell r="CE501" t="str">
            <v>OK</v>
          </cell>
          <cell r="CF501">
            <v>0</v>
          </cell>
          <cell r="CH501">
            <v>0</v>
          </cell>
          <cell r="CJ501">
            <v>0</v>
          </cell>
          <cell r="CL501">
            <v>0</v>
          </cell>
          <cell r="CN501">
            <v>0</v>
          </cell>
          <cell r="CP501">
            <v>0</v>
          </cell>
          <cell r="CR501">
            <v>0</v>
          </cell>
          <cell r="CS501">
            <v>0</v>
          </cell>
          <cell r="CT501">
            <v>0</v>
          </cell>
          <cell r="CU501">
            <v>0</v>
          </cell>
          <cell r="CV501">
            <v>0</v>
          </cell>
          <cell r="CW501">
            <v>0</v>
          </cell>
          <cell r="CX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cell r="DX501">
            <v>0</v>
          </cell>
          <cell r="DY501">
            <v>0</v>
          </cell>
          <cell r="DZ501">
            <v>0</v>
          </cell>
          <cell r="EA501">
            <v>0</v>
          </cell>
          <cell r="EB501">
            <v>0</v>
          </cell>
          <cell r="EC501" t="str">
            <v>OK</v>
          </cell>
          <cell r="EE501">
            <v>0</v>
          </cell>
          <cell r="EF501">
            <v>0</v>
          </cell>
        </row>
        <row r="502">
          <cell r="F502" t="str">
            <v>VO-2.50.06</v>
          </cell>
          <cell r="G502" t="str">
            <v xml:space="preserve"> </v>
          </cell>
          <cell r="H502" t="str">
            <v xml:space="preserve"> </v>
          </cell>
          <cell r="I502">
            <v>0</v>
          </cell>
          <cell r="J502" t="str">
            <v xml:space="preserve"> </v>
          </cell>
          <cell r="K502">
            <v>0</v>
          </cell>
          <cell r="L502">
            <v>0</v>
          </cell>
          <cell r="M502">
            <v>5807475.5277677067</v>
          </cell>
          <cell r="N502">
            <v>0</v>
          </cell>
          <cell r="P502">
            <v>0</v>
          </cell>
          <cell r="Q502">
            <v>0</v>
          </cell>
          <cell r="R502">
            <v>0</v>
          </cell>
          <cell r="S502">
            <v>0</v>
          </cell>
          <cell r="T502">
            <v>0</v>
          </cell>
          <cell r="U502">
            <v>0</v>
          </cell>
          <cell r="V502">
            <v>0</v>
          </cell>
          <cell r="X502">
            <v>0</v>
          </cell>
          <cell r="AR502">
            <v>0</v>
          </cell>
          <cell r="AU502">
            <v>0</v>
          </cell>
          <cell r="CD502">
            <v>0</v>
          </cell>
          <cell r="CE502" t="str">
            <v>OK</v>
          </cell>
          <cell r="CF502">
            <v>0</v>
          </cell>
          <cell r="CH502">
            <v>0</v>
          </cell>
          <cell r="CJ502">
            <v>0</v>
          </cell>
          <cell r="CL502">
            <v>0</v>
          </cell>
          <cell r="CN502">
            <v>0</v>
          </cell>
          <cell r="CP502">
            <v>0</v>
          </cell>
          <cell r="CR502">
            <v>0</v>
          </cell>
          <cell r="CS502">
            <v>0</v>
          </cell>
          <cell r="CT502">
            <v>0</v>
          </cell>
          <cell r="CU502">
            <v>0</v>
          </cell>
          <cell r="CV502">
            <v>0</v>
          </cell>
          <cell r="CW502">
            <v>0</v>
          </cell>
          <cell r="CX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cell r="DX502">
            <v>0</v>
          </cell>
          <cell r="DY502">
            <v>0</v>
          </cell>
          <cell r="DZ502">
            <v>0</v>
          </cell>
          <cell r="EA502">
            <v>0</v>
          </cell>
          <cell r="EB502">
            <v>0</v>
          </cell>
          <cell r="EC502" t="str">
            <v>OK</v>
          </cell>
          <cell r="EE502">
            <v>0</v>
          </cell>
          <cell r="EF502">
            <v>0</v>
          </cell>
        </row>
        <row r="503">
          <cell r="F503" t="str">
            <v>VO-2.50.07</v>
          </cell>
          <cell r="G503" t="str">
            <v xml:space="preserve"> </v>
          </cell>
          <cell r="H503" t="str">
            <v xml:space="preserve"> </v>
          </cell>
          <cell r="I503">
            <v>0</v>
          </cell>
          <cell r="J503" t="str">
            <v xml:space="preserve"> </v>
          </cell>
          <cell r="K503">
            <v>0</v>
          </cell>
          <cell r="L503">
            <v>0</v>
          </cell>
          <cell r="M503">
            <v>6102619.7623279896</v>
          </cell>
          <cell r="N503">
            <v>0</v>
          </cell>
          <cell r="P503">
            <v>0</v>
          </cell>
          <cell r="Q503">
            <v>0</v>
          </cell>
          <cell r="R503">
            <v>0</v>
          </cell>
          <cell r="S503">
            <v>0</v>
          </cell>
          <cell r="T503">
            <v>0</v>
          </cell>
          <cell r="U503">
            <v>0</v>
          </cell>
          <cell r="V503">
            <v>0</v>
          </cell>
          <cell r="X503">
            <v>0</v>
          </cell>
          <cell r="AR503">
            <v>0</v>
          </cell>
          <cell r="AU503">
            <v>0</v>
          </cell>
          <cell r="CD503">
            <v>0</v>
          </cell>
          <cell r="CE503" t="str">
            <v>OK</v>
          </cell>
          <cell r="CF503">
            <v>0</v>
          </cell>
          <cell r="CH503">
            <v>0</v>
          </cell>
          <cell r="CJ503">
            <v>0</v>
          </cell>
          <cell r="CL503">
            <v>0</v>
          </cell>
          <cell r="CN503">
            <v>0</v>
          </cell>
          <cell r="CP503">
            <v>0</v>
          </cell>
          <cell r="CR503">
            <v>0</v>
          </cell>
          <cell r="CS503">
            <v>0</v>
          </cell>
          <cell r="CT503">
            <v>0</v>
          </cell>
          <cell r="CU503">
            <v>0</v>
          </cell>
          <cell r="CV503">
            <v>0</v>
          </cell>
          <cell r="CW503">
            <v>0</v>
          </cell>
          <cell r="CX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cell r="DX503">
            <v>0</v>
          </cell>
          <cell r="DY503">
            <v>0</v>
          </cell>
          <cell r="DZ503">
            <v>0</v>
          </cell>
          <cell r="EA503">
            <v>0</v>
          </cell>
          <cell r="EB503">
            <v>0</v>
          </cell>
          <cell r="EC503" t="str">
            <v>OK</v>
          </cell>
          <cell r="EE503">
            <v>0</v>
          </cell>
          <cell r="EF503">
            <v>0</v>
          </cell>
        </row>
        <row r="504">
          <cell r="F504" t="str">
            <v>VO-2.50.08</v>
          </cell>
          <cell r="G504" t="str">
            <v xml:space="preserve"> </v>
          </cell>
          <cell r="H504" t="str">
            <v xml:space="preserve"> </v>
          </cell>
          <cell r="I504">
            <v>0</v>
          </cell>
          <cell r="J504" t="str">
            <v xml:space="preserve"> </v>
          </cell>
          <cell r="K504">
            <v>0</v>
          </cell>
          <cell r="L504">
            <v>0</v>
          </cell>
          <cell r="M504">
            <v>8146337.5436336212</v>
          </cell>
          <cell r="N504">
            <v>0</v>
          </cell>
          <cell r="P504">
            <v>0</v>
          </cell>
          <cell r="Q504">
            <v>0</v>
          </cell>
          <cell r="R504">
            <v>0</v>
          </cell>
          <cell r="S504">
            <v>0</v>
          </cell>
          <cell r="T504">
            <v>0</v>
          </cell>
          <cell r="U504">
            <v>0</v>
          </cell>
          <cell r="V504">
            <v>0</v>
          </cell>
          <cell r="X504">
            <v>0</v>
          </cell>
          <cell r="AR504">
            <v>0</v>
          </cell>
          <cell r="AU504">
            <v>0</v>
          </cell>
          <cell r="CD504">
            <v>0</v>
          </cell>
          <cell r="CE504" t="str">
            <v>OK</v>
          </cell>
          <cell r="CF504">
            <v>0</v>
          </cell>
          <cell r="CH504">
            <v>0</v>
          </cell>
          <cell r="CJ504">
            <v>0</v>
          </cell>
          <cell r="CL504">
            <v>0</v>
          </cell>
          <cell r="CN504">
            <v>0</v>
          </cell>
          <cell r="CP504">
            <v>0</v>
          </cell>
          <cell r="CR504">
            <v>0</v>
          </cell>
          <cell r="CS504">
            <v>0</v>
          </cell>
          <cell r="CT504">
            <v>0</v>
          </cell>
          <cell r="CU504">
            <v>0</v>
          </cell>
          <cell r="CV504">
            <v>0</v>
          </cell>
          <cell r="CW504">
            <v>0</v>
          </cell>
          <cell r="CX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cell r="DX504">
            <v>0</v>
          </cell>
          <cell r="DY504">
            <v>0</v>
          </cell>
          <cell r="DZ504">
            <v>0</v>
          </cell>
          <cell r="EA504">
            <v>0</v>
          </cell>
          <cell r="EB504">
            <v>0</v>
          </cell>
          <cell r="EC504" t="str">
            <v>OK</v>
          </cell>
          <cell r="EE504">
            <v>0</v>
          </cell>
          <cell r="EF504">
            <v>0</v>
          </cell>
        </row>
        <row r="505">
          <cell r="F505" t="str">
            <v>VO-2.50.09</v>
          </cell>
          <cell r="G505" t="str">
            <v xml:space="preserve"> </v>
          </cell>
          <cell r="H505" t="str">
            <v xml:space="preserve"> </v>
          </cell>
          <cell r="I505">
            <v>0</v>
          </cell>
          <cell r="J505" t="str">
            <v xml:space="preserve"> </v>
          </cell>
          <cell r="K505">
            <v>0</v>
          </cell>
          <cell r="L505">
            <v>0</v>
          </cell>
          <cell r="M505">
            <v>796265.26121550181</v>
          </cell>
          <cell r="N505">
            <v>0</v>
          </cell>
          <cell r="P505">
            <v>0</v>
          </cell>
          <cell r="Q505">
            <v>0</v>
          </cell>
          <cell r="R505">
            <v>0</v>
          </cell>
          <cell r="S505">
            <v>0</v>
          </cell>
          <cell r="T505">
            <v>0</v>
          </cell>
          <cell r="U505">
            <v>0</v>
          </cell>
          <cell r="V505">
            <v>0</v>
          </cell>
          <cell r="X505">
            <v>0</v>
          </cell>
          <cell r="AR505">
            <v>0</v>
          </cell>
          <cell r="AU505">
            <v>0</v>
          </cell>
          <cell r="CD505">
            <v>0</v>
          </cell>
          <cell r="CE505" t="str">
            <v>OK</v>
          </cell>
          <cell r="CF505">
            <v>0</v>
          </cell>
          <cell r="CH505">
            <v>0</v>
          </cell>
          <cell r="CJ505">
            <v>0</v>
          </cell>
          <cell r="CL505">
            <v>0</v>
          </cell>
          <cell r="CN505">
            <v>0</v>
          </cell>
          <cell r="CP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cell r="DX505">
            <v>0</v>
          </cell>
          <cell r="DY505">
            <v>0</v>
          </cell>
          <cell r="DZ505">
            <v>0</v>
          </cell>
          <cell r="EA505">
            <v>0</v>
          </cell>
          <cell r="EB505">
            <v>0</v>
          </cell>
          <cell r="EC505" t="str">
            <v>OK</v>
          </cell>
          <cell r="EE505">
            <v>0</v>
          </cell>
          <cell r="EF505">
            <v>0</v>
          </cell>
        </row>
        <row r="506">
          <cell r="F506" t="str">
            <v>VO-2.50.10</v>
          </cell>
          <cell r="G506" t="str">
            <v xml:space="preserve"> </v>
          </cell>
          <cell r="H506" t="str">
            <v xml:space="preserve"> </v>
          </cell>
          <cell r="I506">
            <v>0</v>
          </cell>
          <cell r="J506" t="str">
            <v xml:space="preserve"> </v>
          </cell>
          <cell r="K506">
            <v>0</v>
          </cell>
          <cell r="L506">
            <v>0</v>
          </cell>
          <cell r="M506">
            <v>804290.33103738271</v>
          </cell>
          <cell r="N506">
            <v>0</v>
          </cell>
          <cell r="P506">
            <v>0</v>
          </cell>
          <cell r="Q506">
            <v>0</v>
          </cell>
          <cell r="R506">
            <v>0</v>
          </cell>
          <cell r="S506">
            <v>0</v>
          </cell>
          <cell r="T506">
            <v>0</v>
          </cell>
          <cell r="U506">
            <v>0</v>
          </cell>
          <cell r="V506">
            <v>0</v>
          </cell>
          <cell r="X506">
            <v>0</v>
          </cell>
          <cell r="AR506">
            <v>0</v>
          </cell>
          <cell r="AU506">
            <v>0</v>
          </cell>
          <cell r="CD506">
            <v>0</v>
          </cell>
          <cell r="CE506" t="str">
            <v>OK</v>
          </cell>
          <cell r="CF506">
            <v>0</v>
          </cell>
          <cell r="CH506">
            <v>0</v>
          </cell>
          <cell r="CJ506">
            <v>0</v>
          </cell>
          <cell r="CL506">
            <v>0</v>
          </cell>
          <cell r="CN506">
            <v>0</v>
          </cell>
          <cell r="CP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cell r="DX506">
            <v>0</v>
          </cell>
          <cell r="DY506">
            <v>0</v>
          </cell>
          <cell r="DZ506">
            <v>0</v>
          </cell>
          <cell r="EA506">
            <v>0</v>
          </cell>
          <cell r="EB506">
            <v>0</v>
          </cell>
          <cell r="EC506" t="str">
            <v>OK</v>
          </cell>
          <cell r="EE506">
            <v>0</v>
          </cell>
          <cell r="EF506">
            <v>0</v>
          </cell>
        </row>
        <row r="507">
          <cell r="F507" t="str">
            <v>VO-2.50.11</v>
          </cell>
          <cell r="G507" t="str">
            <v xml:space="preserve"> </v>
          </cell>
          <cell r="H507" t="str">
            <v xml:space="preserve"> </v>
          </cell>
          <cell r="I507">
            <v>0</v>
          </cell>
          <cell r="J507" t="str">
            <v xml:space="preserve"> </v>
          </cell>
          <cell r="K507">
            <v>0</v>
          </cell>
          <cell r="L507">
            <v>0</v>
          </cell>
          <cell r="M507">
            <v>1145801.6356796415</v>
          </cell>
          <cell r="N507">
            <v>0</v>
          </cell>
          <cell r="P507">
            <v>0</v>
          </cell>
          <cell r="Q507">
            <v>0</v>
          </cell>
          <cell r="R507">
            <v>0</v>
          </cell>
          <cell r="S507">
            <v>0</v>
          </cell>
          <cell r="T507">
            <v>0</v>
          </cell>
          <cell r="U507">
            <v>0</v>
          </cell>
          <cell r="V507">
            <v>0</v>
          </cell>
          <cell r="X507">
            <v>0</v>
          </cell>
          <cell r="AR507">
            <v>0</v>
          </cell>
          <cell r="AU507">
            <v>0</v>
          </cell>
          <cell r="CD507">
            <v>0</v>
          </cell>
          <cell r="CE507" t="str">
            <v>OK</v>
          </cell>
          <cell r="CF507">
            <v>0</v>
          </cell>
          <cell r="CH507">
            <v>0</v>
          </cell>
          <cell r="CJ507">
            <v>0</v>
          </cell>
          <cell r="CL507">
            <v>0</v>
          </cell>
          <cell r="CN507">
            <v>0</v>
          </cell>
          <cell r="CP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cell r="DX507">
            <v>0</v>
          </cell>
          <cell r="DY507">
            <v>0</v>
          </cell>
          <cell r="DZ507">
            <v>0</v>
          </cell>
          <cell r="EA507">
            <v>0</v>
          </cell>
          <cell r="EB507">
            <v>0</v>
          </cell>
          <cell r="EC507" t="str">
            <v>OK</v>
          </cell>
          <cell r="EE507">
            <v>0</v>
          </cell>
          <cell r="EF507">
            <v>0</v>
          </cell>
        </row>
        <row r="508">
          <cell r="F508" t="str">
            <v>VO-2.50.12</v>
          </cell>
          <cell r="G508" t="str">
            <v xml:space="preserve"> </v>
          </cell>
          <cell r="H508" t="str">
            <v xml:space="preserve"> </v>
          </cell>
          <cell r="I508">
            <v>0</v>
          </cell>
          <cell r="J508" t="str">
            <v xml:space="preserve"> </v>
          </cell>
          <cell r="K508">
            <v>0</v>
          </cell>
          <cell r="L508">
            <v>0</v>
          </cell>
          <cell r="M508">
            <v>0</v>
          </cell>
          <cell r="N508">
            <v>0</v>
          </cell>
          <cell r="P508">
            <v>0</v>
          </cell>
          <cell r="Q508">
            <v>0</v>
          </cell>
          <cell r="R508">
            <v>0</v>
          </cell>
          <cell r="S508">
            <v>0</v>
          </cell>
          <cell r="T508">
            <v>0</v>
          </cell>
          <cell r="U508">
            <v>0</v>
          </cell>
          <cell r="V508">
            <v>0</v>
          </cell>
          <cell r="X508">
            <v>0</v>
          </cell>
          <cell r="AR508">
            <v>0</v>
          </cell>
          <cell r="AU508">
            <v>0</v>
          </cell>
          <cell r="CD508">
            <v>0</v>
          </cell>
          <cell r="CE508" t="str">
            <v>OK</v>
          </cell>
          <cell r="CF508">
            <v>0</v>
          </cell>
          <cell r="CH508">
            <v>0</v>
          </cell>
          <cell r="CJ508">
            <v>0</v>
          </cell>
          <cell r="CL508">
            <v>0</v>
          </cell>
          <cell r="CN508">
            <v>0</v>
          </cell>
          <cell r="CP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cell r="DX508">
            <v>0</v>
          </cell>
          <cell r="DY508">
            <v>0</v>
          </cell>
          <cell r="DZ508">
            <v>0</v>
          </cell>
          <cell r="EA508">
            <v>0</v>
          </cell>
          <cell r="EB508">
            <v>0</v>
          </cell>
          <cell r="EC508" t="str">
            <v>OK</v>
          </cell>
          <cell r="EE508">
            <v>0</v>
          </cell>
          <cell r="EF508">
            <v>0</v>
          </cell>
        </row>
        <row r="509">
          <cell r="F509" t="str">
            <v>VO-2.50.13</v>
          </cell>
          <cell r="G509" t="str">
            <v xml:space="preserve"> </v>
          </cell>
          <cell r="H509" t="str">
            <v xml:space="preserve"> </v>
          </cell>
          <cell r="I509">
            <v>0</v>
          </cell>
          <cell r="J509" t="str">
            <v xml:space="preserve"> </v>
          </cell>
          <cell r="K509">
            <v>0</v>
          </cell>
          <cell r="L509">
            <v>0</v>
          </cell>
          <cell r="M509">
            <v>1049500.7978170724</v>
          </cell>
          <cell r="N509">
            <v>0</v>
          </cell>
          <cell r="P509">
            <v>0</v>
          </cell>
          <cell r="Q509">
            <v>0</v>
          </cell>
          <cell r="R509">
            <v>0</v>
          </cell>
          <cell r="S509">
            <v>0</v>
          </cell>
          <cell r="T509">
            <v>0</v>
          </cell>
          <cell r="U509">
            <v>0</v>
          </cell>
          <cell r="V509">
            <v>0</v>
          </cell>
          <cell r="X509">
            <v>0</v>
          </cell>
          <cell r="AR509">
            <v>0</v>
          </cell>
          <cell r="AU509">
            <v>0</v>
          </cell>
          <cell r="CD509">
            <v>0</v>
          </cell>
          <cell r="CE509" t="str">
            <v>OK</v>
          </cell>
          <cell r="CF509">
            <v>0</v>
          </cell>
          <cell r="CH509">
            <v>0</v>
          </cell>
          <cell r="CJ509">
            <v>0</v>
          </cell>
          <cell r="CL509">
            <v>0</v>
          </cell>
          <cell r="CN509">
            <v>0</v>
          </cell>
          <cell r="CP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cell r="DX509">
            <v>0</v>
          </cell>
          <cell r="DY509">
            <v>0</v>
          </cell>
          <cell r="DZ509">
            <v>0</v>
          </cell>
          <cell r="EA509">
            <v>0</v>
          </cell>
          <cell r="EB509">
            <v>0</v>
          </cell>
          <cell r="EC509" t="str">
            <v>OK</v>
          </cell>
          <cell r="EE509">
            <v>0</v>
          </cell>
          <cell r="EF509">
            <v>0</v>
          </cell>
        </row>
        <row r="510">
          <cell r="F510" t="str">
            <v>VO-2.50.14</v>
          </cell>
          <cell r="G510" t="str">
            <v xml:space="preserve"> </v>
          </cell>
          <cell r="H510" t="str">
            <v xml:space="preserve"> </v>
          </cell>
          <cell r="I510">
            <v>0</v>
          </cell>
          <cell r="J510" t="str">
            <v xml:space="preserve"> </v>
          </cell>
          <cell r="K510">
            <v>0</v>
          </cell>
          <cell r="L510">
            <v>0</v>
          </cell>
          <cell r="M510">
            <v>6662591.3010103349</v>
          </cell>
          <cell r="N510">
            <v>0</v>
          </cell>
          <cell r="P510">
            <v>0</v>
          </cell>
          <cell r="Q510">
            <v>0</v>
          </cell>
          <cell r="R510">
            <v>0</v>
          </cell>
          <cell r="S510">
            <v>0</v>
          </cell>
          <cell r="T510">
            <v>0</v>
          </cell>
          <cell r="U510">
            <v>0</v>
          </cell>
          <cell r="V510">
            <v>0</v>
          </cell>
          <cell r="X510">
            <v>0</v>
          </cell>
          <cell r="AR510">
            <v>0</v>
          </cell>
          <cell r="AU510">
            <v>0</v>
          </cell>
          <cell r="CD510">
            <v>0</v>
          </cell>
          <cell r="CE510" t="str">
            <v>OK</v>
          </cell>
          <cell r="CF510">
            <v>0</v>
          </cell>
          <cell r="CH510">
            <v>0</v>
          </cell>
          <cell r="CJ510">
            <v>0</v>
          </cell>
          <cell r="CL510">
            <v>0</v>
          </cell>
          <cell r="CN510">
            <v>0</v>
          </cell>
          <cell r="CP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cell r="DX510">
            <v>0</v>
          </cell>
          <cell r="DY510">
            <v>0</v>
          </cell>
          <cell r="DZ510">
            <v>0</v>
          </cell>
          <cell r="EA510">
            <v>0</v>
          </cell>
          <cell r="EB510">
            <v>0</v>
          </cell>
          <cell r="EC510" t="str">
            <v>OK</v>
          </cell>
          <cell r="EE510">
            <v>0</v>
          </cell>
          <cell r="EF510">
            <v>0</v>
          </cell>
        </row>
        <row r="511">
          <cell r="F511" t="str">
            <v>VO-2.50.15</v>
          </cell>
          <cell r="G511" t="str">
            <v xml:space="preserve"> </v>
          </cell>
          <cell r="H511" t="str">
            <v xml:space="preserve"> </v>
          </cell>
          <cell r="I511">
            <v>0</v>
          </cell>
          <cell r="J511" t="str">
            <v xml:space="preserve"> </v>
          </cell>
          <cell r="K511">
            <v>0</v>
          </cell>
          <cell r="L511">
            <v>0</v>
          </cell>
          <cell r="M511">
            <v>13835220.372922424</v>
          </cell>
          <cell r="N511">
            <v>0</v>
          </cell>
          <cell r="P511">
            <v>0</v>
          </cell>
          <cell r="Q511">
            <v>0</v>
          </cell>
          <cell r="R511">
            <v>0</v>
          </cell>
          <cell r="S511">
            <v>0</v>
          </cell>
          <cell r="T511">
            <v>0</v>
          </cell>
          <cell r="U511">
            <v>0</v>
          </cell>
          <cell r="V511">
            <v>0</v>
          </cell>
          <cell r="X511">
            <v>0</v>
          </cell>
          <cell r="AR511">
            <v>0</v>
          </cell>
          <cell r="AU511">
            <v>0</v>
          </cell>
          <cell r="CD511">
            <v>0</v>
          </cell>
          <cell r="CE511" t="str">
            <v>OK</v>
          </cell>
          <cell r="CF511">
            <v>0</v>
          </cell>
          <cell r="CH511">
            <v>0</v>
          </cell>
          <cell r="CJ511">
            <v>0</v>
          </cell>
          <cell r="CL511">
            <v>0</v>
          </cell>
          <cell r="CN511">
            <v>0</v>
          </cell>
          <cell r="CP511">
            <v>0</v>
          </cell>
          <cell r="CR511">
            <v>0</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cell r="DX511">
            <v>0</v>
          </cell>
          <cell r="DY511">
            <v>0</v>
          </cell>
          <cell r="DZ511">
            <v>0</v>
          </cell>
          <cell r="EA511">
            <v>0</v>
          </cell>
          <cell r="EB511">
            <v>0</v>
          </cell>
          <cell r="EC511" t="str">
            <v>OK</v>
          </cell>
          <cell r="EE511">
            <v>0</v>
          </cell>
          <cell r="EF511">
            <v>0</v>
          </cell>
        </row>
        <row r="512">
          <cell r="F512" t="str">
            <v>VO-2.50.16</v>
          </cell>
          <cell r="G512" t="str">
            <v xml:space="preserve"> </v>
          </cell>
          <cell r="H512" t="str">
            <v xml:space="preserve"> </v>
          </cell>
          <cell r="I512">
            <v>0</v>
          </cell>
          <cell r="J512" t="str">
            <v xml:space="preserve"> </v>
          </cell>
          <cell r="K512">
            <v>0</v>
          </cell>
          <cell r="L512">
            <v>0</v>
          </cell>
          <cell r="M512">
            <v>1527438.2894313042</v>
          </cell>
          <cell r="N512">
            <v>0</v>
          </cell>
          <cell r="P512">
            <v>0</v>
          </cell>
          <cell r="Q512">
            <v>0</v>
          </cell>
          <cell r="R512">
            <v>0</v>
          </cell>
          <cell r="S512">
            <v>0</v>
          </cell>
          <cell r="T512">
            <v>0</v>
          </cell>
          <cell r="U512">
            <v>0</v>
          </cell>
          <cell r="V512">
            <v>0</v>
          </cell>
          <cell r="X512">
            <v>0</v>
          </cell>
          <cell r="AR512">
            <v>0</v>
          </cell>
          <cell r="AU512">
            <v>0</v>
          </cell>
          <cell r="CD512">
            <v>0</v>
          </cell>
          <cell r="CE512" t="str">
            <v>OK</v>
          </cell>
          <cell r="CF512">
            <v>0</v>
          </cell>
          <cell r="CH512">
            <v>0</v>
          </cell>
          <cell r="CJ512">
            <v>0</v>
          </cell>
          <cell r="CL512">
            <v>0</v>
          </cell>
          <cell r="CN512">
            <v>0</v>
          </cell>
          <cell r="CP512">
            <v>0</v>
          </cell>
          <cell r="CR512">
            <v>0</v>
          </cell>
          <cell r="CS512">
            <v>0</v>
          </cell>
          <cell r="CT512">
            <v>0</v>
          </cell>
          <cell r="CU512">
            <v>0</v>
          </cell>
          <cell r="CV512">
            <v>0</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cell r="DX512">
            <v>0</v>
          </cell>
          <cell r="DY512">
            <v>0</v>
          </cell>
          <cell r="DZ512">
            <v>0</v>
          </cell>
          <cell r="EA512">
            <v>0</v>
          </cell>
          <cell r="EB512">
            <v>0</v>
          </cell>
          <cell r="EC512" t="str">
            <v>OK</v>
          </cell>
          <cell r="EE512">
            <v>0</v>
          </cell>
          <cell r="EF512">
            <v>0</v>
          </cell>
        </row>
        <row r="513">
          <cell r="F513" t="str">
            <v>VO-2.50.17</v>
          </cell>
          <cell r="G513" t="str">
            <v xml:space="preserve"> </v>
          </cell>
          <cell r="H513" t="str">
            <v xml:space="preserve"> </v>
          </cell>
          <cell r="I513">
            <v>0</v>
          </cell>
          <cell r="J513" t="str">
            <v xml:space="preserve"> </v>
          </cell>
          <cell r="K513">
            <v>0</v>
          </cell>
          <cell r="L513">
            <v>0</v>
          </cell>
          <cell r="M513">
            <v>22245493.546253458</v>
          </cell>
          <cell r="N513">
            <v>0</v>
          </cell>
          <cell r="P513">
            <v>0</v>
          </cell>
          <cell r="Q513">
            <v>0</v>
          </cell>
          <cell r="R513">
            <v>0</v>
          </cell>
          <cell r="S513">
            <v>0</v>
          </cell>
          <cell r="T513">
            <v>0</v>
          </cell>
          <cell r="U513">
            <v>0</v>
          </cell>
          <cell r="V513">
            <v>0</v>
          </cell>
          <cell r="X513">
            <v>0</v>
          </cell>
          <cell r="AR513">
            <v>0</v>
          </cell>
          <cell r="AU513">
            <v>0</v>
          </cell>
          <cell r="CD513">
            <v>0</v>
          </cell>
          <cell r="CE513" t="str">
            <v>OK</v>
          </cell>
          <cell r="CF513">
            <v>0</v>
          </cell>
          <cell r="CH513">
            <v>0</v>
          </cell>
          <cell r="CJ513">
            <v>0</v>
          </cell>
          <cell r="CL513">
            <v>0</v>
          </cell>
          <cell r="CN513">
            <v>0</v>
          </cell>
          <cell r="CP513">
            <v>0</v>
          </cell>
          <cell r="CR513">
            <v>0</v>
          </cell>
          <cell r="CS513">
            <v>0</v>
          </cell>
          <cell r="CT513">
            <v>0</v>
          </cell>
          <cell r="CU513">
            <v>0</v>
          </cell>
          <cell r="CV513">
            <v>0</v>
          </cell>
          <cell r="CW513">
            <v>0</v>
          </cell>
          <cell r="CX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cell r="DX513">
            <v>0</v>
          </cell>
          <cell r="DY513">
            <v>0</v>
          </cell>
          <cell r="DZ513">
            <v>0</v>
          </cell>
          <cell r="EA513">
            <v>0</v>
          </cell>
          <cell r="EB513">
            <v>0</v>
          </cell>
          <cell r="EC513" t="str">
            <v>OK</v>
          </cell>
          <cell r="EE513">
            <v>0</v>
          </cell>
          <cell r="EF513">
            <v>0</v>
          </cell>
        </row>
        <row r="514">
          <cell r="F514" t="str">
            <v>VO-2.50.18</v>
          </cell>
          <cell r="G514" t="str">
            <v xml:space="preserve"> </v>
          </cell>
          <cell r="H514" t="str">
            <v xml:space="preserve"> </v>
          </cell>
          <cell r="I514">
            <v>0</v>
          </cell>
          <cell r="J514" t="str">
            <v xml:space="preserve"> </v>
          </cell>
          <cell r="K514">
            <v>0</v>
          </cell>
          <cell r="L514">
            <v>0</v>
          </cell>
          <cell r="M514">
            <v>1573805.3595132821</v>
          </cell>
          <cell r="N514">
            <v>0</v>
          </cell>
          <cell r="P514">
            <v>0</v>
          </cell>
          <cell r="Q514">
            <v>0</v>
          </cell>
          <cell r="R514">
            <v>0</v>
          </cell>
          <cell r="S514">
            <v>0</v>
          </cell>
          <cell r="T514">
            <v>0</v>
          </cell>
          <cell r="U514">
            <v>0</v>
          </cell>
          <cell r="V514">
            <v>0</v>
          </cell>
          <cell r="X514">
            <v>0</v>
          </cell>
          <cell r="AR514">
            <v>0</v>
          </cell>
          <cell r="AU514">
            <v>0</v>
          </cell>
          <cell r="CD514">
            <v>0</v>
          </cell>
          <cell r="CE514" t="str">
            <v>OK</v>
          </cell>
          <cell r="CF514">
            <v>0</v>
          </cell>
          <cell r="CH514">
            <v>0</v>
          </cell>
          <cell r="CJ514">
            <v>0</v>
          </cell>
          <cell r="CL514">
            <v>0</v>
          </cell>
          <cell r="CN514">
            <v>0</v>
          </cell>
          <cell r="CP514">
            <v>0</v>
          </cell>
          <cell r="CR514">
            <v>0</v>
          </cell>
          <cell r="CS514">
            <v>0</v>
          </cell>
          <cell r="CT514">
            <v>0</v>
          </cell>
          <cell r="CU514">
            <v>0</v>
          </cell>
          <cell r="CV514">
            <v>0</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cell r="DX514">
            <v>0</v>
          </cell>
          <cell r="DY514">
            <v>0</v>
          </cell>
          <cell r="DZ514">
            <v>0</v>
          </cell>
          <cell r="EA514">
            <v>0</v>
          </cell>
          <cell r="EB514">
            <v>0</v>
          </cell>
          <cell r="EC514" t="str">
            <v>OK</v>
          </cell>
          <cell r="EE514">
            <v>0</v>
          </cell>
          <cell r="EF514">
            <v>0</v>
          </cell>
        </row>
        <row r="515">
          <cell r="F515" t="str">
            <v>VO-2.50.19</v>
          </cell>
          <cell r="G515" t="str">
            <v xml:space="preserve"> </v>
          </cell>
          <cell r="H515" t="str">
            <v xml:space="preserve"> </v>
          </cell>
          <cell r="I515">
            <v>0</v>
          </cell>
          <cell r="J515" t="str">
            <v xml:space="preserve"> </v>
          </cell>
          <cell r="K515">
            <v>0</v>
          </cell>
          <cell r="L515">
            <v>0</v>
          </cell>
          <cell r="M515">
            <v>2971059.1829451867</v>
          </cell>
          <cell r="N515">
            <v>0</v>
          </cell>
          <cell r="P515">
            <v>0</v>
          </cell>
          <cell r="Q515">
            <v>0</v>
          </cell>
          <cell r="R515">
            <v>0</v>
          </cell>
          <cell r="S515">
            <v>0</v>
          </cell>
          <cell r="T515">
            <v>0</v>
          </cell>
          <cell r="U515">
            <v>0</v>
          </cell>
          <cell r="V515">
            <v>0</v>
          </cell>
          <cell r="X515">
            <v>0</v>
          </cell>
          <cell r="AR515">
            <v>0</v>
          </cell>
          <cell r="AU515">
            <v>0</v>
          </cell>
          <cell r="CD515">
            <v>0</v>
          </cell>
          <cell r="CE515" t="str">
            <v>OK</v>
          </cell>
          <cell r="CF515">
            <v>0</v>
          </cell>
          <cell r="CH515">
            <v>0</v>
          </cell>
          <cell r="CJ515">
            <v>0</v>
          </cell>
          <cell r="CL515">
            <v>0</v>
          </cell>
          <cell r="CN515">
            <v>0</v>
          </cell>
          <cell r="CP515">
            <v>0</v>
          </cell>
          <cell r="CR515">
            <v>0</v>
          </cell>
          <cell r="CS515">
            <v>0</v>
          </cell>
          <cell r="CT515">
            <v>0</v>
          </cell>
          <cell r="CU515">
            <v>0</v>
          </cell>
          <cell r="CV515">
            <v>0</v>
          </cell>
          <cell r="CW515">
            <v>0</v>
          </cell>
          <cell r="CX515">
            <v>0</v>
          </cell>
          <cell r="CY515">
            <v>0</v>
          </cell>
          <cell r="CZ515">
            <v>0</v>
          </cell>
          <cell r="DA515">
            <v>0</v>
          </cell>
          <cell r="DB515">
            <v>0</v>
          </cell>
          <cell r="DC515">
            <v>0</v>
          </cell>
          <cell r="DD515">
            <v>0</v>
          </cell>
          <cell r="DE515">
            <v>0</v>
          </cell>
          <cell r="DF515">
            <v>0</v>
          </cell>
          <cell r="DG515">
            <v>0</v>
          </cell>
          <cell r="DH515">
            <v>0</v>
          </cell>
          <cell r="DI515">
            <v>0</v>
          </cell>
          <cell r="DJ515">
            <v>0</v>
          </cell>
          <cell r="DK515">
            <v>0</v>
          </cell>
          <cell r="DL515">
            <v>0</v>
          </cell>
          <cell r="DM515">
            <v>0</v>
          </cell>
          <cell r="DN515">
            <v>0</v>
          </cell>
          <cell r="DO515">
            <v>0</v>
          </cell>
          <cell r="DP515">
            <v>0</v>
          </cell>
          <cell r="DQ515">
            <v>0</v>
          </cell>
          <cell r="DR515">
            <v>0</v>
          </cell>
          <cell r="DS515">
            <v>0</v>
          </cell>
          <cell r="DT515">
            <v>0</v>
          </cell>
          <cell r="DU515">
            <v>0</v>
          </cell>
          <cell r="DV515">
            <v>0</v>
          </cell>
          <cell r="DW515">
            <v>0</v>
          </cell>
          <cell r="DX515">
            <v>0</v>
          </cell>
          <cell r="DY515">
            <v>0</v>
          </cell>
          <cell r="DZ515">
            <v>0</v>
          </cell>
          <cell r="EA515">
            <v>0</v>
          </cell>
          <cell r="EB515">
            <v>0</v>
          </cell>
          <cell r="EC515" t="str">
            <v>OK</v>
          </cell>
          <cell r="EE515">
            <v>0</v>
          </cell>
          <cell r="EF515">
            <v>0</v>
          </cell>
        </row>
        <row r="516">
          <cell r="F516" t="str">
            <v>VO-2.50.20</v>
          </cell>
          <cell r="G516" t="str">
            <v xml:space="preserve"> </v>
          </cell>
          <cell r="H516" t="str">
            <v xml:space="preserve"> </v>
          </cell>
          <cell r="I516">
            <v>0</v>
          </cell>
          <cell r="J516" t="str">
            <v xml:space="preserve"> </v>
          </cell>
          <cell r="K516">
            <v>0</v>
          </cell>
          <cell r="L516">
            <v>0</v>
          </cell>
          <cell r="M516">
            <v>1094976.1934743966</v>
          </cell>
          <cell r="N516">
            <v>0</v>
          </cell>
          <cell r="P516">
            <v>0</v>
          </cell>
          <cell r="Q516">
            <v>0</v>
          </cell>
          <cell r="R516">
            <v>0</v>
          </cell>
          <cell r="S516">
            <v>0</v>
          </cell>
          <cell r="T516">
            <v>0</v>
          </cell>
          <cell r="U516">
            <v>0</v>
          </cell>
          <cell r="V516">
            <v>0</v>
          </cell>
          <cell r="X516">
            <v>0</v>
          </cell>
          <cell r="AR516">
            <v>0</v>
          </cell>
          <cell r="AU516">
            <v>0</v>
          </cell>
          <cell r="CD516">
            <v>0</v>
          </cell>
          <cell r="CE516" t="str">
            <v>OK</v>
          </cell>
          <cell r="CF516">
            <v>0</v>
          </cell>
          <cell r="CH516">
            <v>0</v>
          </cell>
          <cell r="CJ516">
            <v>0</v>
          </cell>
          <cell r="CL516">
            <v>0</v>
          </cell>
          <cell r="CN516">
            <v>0</v>
          </cell>
          <cell r="CP516">
            <v>0</v>
          </cell>
          <cell r="CR516">
            <v>0</v>
          </cell>
          <cell r="CS516">
            <v>0</v>
          </cell>
          <cell r="CT516">
            <v>0</v>
          </cell>
          <cell r="CU516">
            <v>0</v>
          </cell>
          <cell r="CV516">
            <v>0</v>
          </cell>
          <cell r="CW516">
            <v>0</v>
          </cell>
          <cell r="CX516">
            <v>0</v>
          </cell>
          <cell r="CY516">
            <v>0</v>
          </cell>
          <cell r="CZ516">
            <v>0</v>
          </cell>
          <cell r="DA516">
            <v>0</v>
          </cell>
          <cell r="DB516">
            <v>0</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cell r="DX516">
            <v>0</v>
          </cell>
          <cell r="DY516">
            <v>0</v>
          </cell>
          <cell r="DZ516">
            <v>0</v>
          </cell>
          <cell r="EA516">
            <v>0</v>
          </cell>
          <cell r="EB516">
            <v>0</v>
          </cell>
          <cell r="EC516" t="str">
            <v>OK</v>
          </cell>
          <cell r="EE516">
            <v>0</v>
          </cell>
          <cell r="EF516">
            <v>0</v>
          </cell>
        </row>
        <row r="517">
          <cell r="F517" t="str">
            <v>VO-2.50.21</v>
          </cell>
          <cell r="G517" t="str">
            <v xml:space="preserve"> </v>
          </cell>
          <cell r="H517" t="str">
            <v xml:space="preserve"> </v>
          </cell>
          <cell r="I517">
            <v>0</v>
          </cell>
          <cell r="J517" t="str">
            <v xml:space="preserve"> </v>
          </cell>
          <cell r="K517">
            <v>0</v>
          </cell>
          <cell r="L517">
            <v>0</v>
          </cell>
          <cell r="M517">
            <v>119484.37290355793</v>
          </cell>
          <cell r="N517">
            <v>0</v>
          </cell>
          <cell r="P517">
            <v>0</v>
          </cell>
          <cell r="Q517">
            <v>0</v>
          </cell>
          <cell r="R517">
            <v>0</v>
          </cell>
          <cell r="S517">
            <v>0</v>
          </cell>
          <cell r="T517">
            <v>0</v>
          </cell>
          <cell r="U517">
            <v>0</v>
          </cell>
          <cell r="V517">
            <v>0</v>
          </cell>
          <cell r="X517">
            <v>0</v>
          </cell>
          <cell r="AR517">
            <v>0</v>
          </cell>
          <cell r="AU517">
            <v>0</v>
          </cell>
          <cell r="CD517">
            <v>0</v>
          </cell>
          <cell r="CE517" t="str">
            <v>OK</v>
          </cell>
          <cell r="CF517">
            <v>0</v>
          </cell>
          <cell r="CH517">
            <v>0</v>
          </cell>
          <cell r="CJ517">
            <v>0</v>
          </cell>
          <cell r="CL517">
            <v>0</v>
          </cell>
          <cell r="CN517">
            <v>0</v>
          </cell>
          <cell r="CP517">
            <v>0</v>
          </cell>
          <cell r="CR517">
            <v>0</v>
          </cell>
          <cell r="CS517">
            <v>0</v>
          </cell>
          <cell r="CT517">
            <v>0</v>
          </cell>
          <cell r="CU517">
            <v>0</v>
          </cell>
          <cell r="CV517">
            <v>0</v>
          </cell>
          <cell r="CW517">
            <v>0</v>
          </cell>
          <cell r="CX517">
            <v>0</v>
          </cell>
          <cell r="CY517">
            <v>0</v>
          </cell>
          <cell r="CZ517">
            <v>0</v>
          </cell>
          <cell r="DA517">
            <v>0</v>
          </cell>
          <cell r="DB517">
            <v>0</v>
          </cell>
          <cell r="DC517">
            <v>0</v>
          </cell>
          <cell r="DD517">
            <v>0</v>
          </cell>
          <cell r="DE517">
            <v>0</v>
          </cell>
          <cell r="DF517">
            <v>0</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cell r="DX517">
            <v>0</v>
          </cell>
          <cell r="DY517">
            <v>0</v>
          </cell>
          <cell r="DZ517">
            <v>0</v>
          </cell>
          <cell r="EA517">
            <v>0</v>
          </cell>
          <cell r="EB517">
            <v>0</v>
          </cell>
          <cell r="EC517" t="str">
            <v>OK</v>
          </cell>
          <cell r="EE517">
            <v>0</v>
          </cell>
          <cell r="EF517">
            <v>0</v>
          </cell>
        </row>
        <row r="518">
          <cell r="F518" t="str">
            <v>VO-2.50.22</v>
          </cell>
          <cell r="G518" t="str">
            <v xml:space="preserve"> </v>
          </cell>
          <cell r="H518" t="str">
            <v xml:space="preserve"> </v>
          </cell>
          <cell r="I518">
            <v>0</v>
          </cell>
          <cell r="J518" t="str">
            <v xml:space="preserve"> </v>
          </cell>
          <cell r="K518">
            <v>0</v>
          </cell>
          <cell r="L518">
            <v>0</v>
          </cell>
          <cell r="M518">
            <v>967466.75074895786</v>
          </cell>
          <cell r="N518">
            <v>0</v>
          </cell>
          <cell r="P518">
            <v>0</v>
          </cell>
          <cell r="Q518">
            <v>0</v>
          </cell>
          <cell r="R518">
            <v>0</v>
          </cell>
          <cell r="S518">
            <v>0</v>
          </cell>
          <cell r="T518">
            <v>0</v>
          </cell>
          <cell r="U518">
            <v>0</v>
          </cell>
          <cell r="V518">
            <v>0</v>
          </cell>
          <cell r="X518">
            <v>0</v>
          </cell>
          <cell r="AR518">
            <v>0</v>
          </cell>
          <cell r="AU518">
            <v>0</v>
          </cell>
          <cell r="CD518">
            <v>0</v>
          </cell>
          <cell r="CE518" t="str">
            <v>OK</v>
          </cell>
          <cell r="CF518">
            <v>0</v>
          </cell>
          <cell r="CH518">
            <v>0</v>
          </cell>
          <cell r="CJ518">
            <v>0</v>
          </cell>
          <cell r="CL518">
            <v>0</v>
          </cell>
          <cell r="CN518">
            <v>0</v>
          </cell>
          <cell r="CP518">
            <v>0</v>
          </cell>
          <cell r="CR518">
            <v>0</v>
          </cell>
          <cell r="CS518">
            <v>0</v>
          </cell>
          <cell r="CT518">
            <v>0</v>
          </cell>
          <cell r="CU518">
            <v>0</v>
          </cell>
          <cell r="CV518">
            <v>0</v>
          </cell>
          <cell r="CW518">
            <v>0</v>
          </cell>
          <cell r="CX518">
            <v>0</v>
          </cell>
          <cell r="CY518">
            <v>0</v>
          </cell>
          <cell r="CZ518">
            <v>0</v>
          </cell>
          <cell r="DA518">
            <v>0</v>
          </cell>
          <cell r="DB518">
            <v>0</v>
          </cell>
          <cell r="DC518">
            <v>0</v>
          </cell>
          <cell r="DD518">
            <v>0</v>
          </cell>
          <cell r="DE518">
            <v>0</v>
          </cell>
          <cell r="DF518">
            <v>0</v>
          </cell>
          <cell r="DG518">
            <v>0</v>
          </cell>
          <cell r="DH518">
            <v>0</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cell r="DX518">
            <v>0</v>
          </cell>
          <cell r="DY518">
            <v>0</v>
          </cell>
          <cell r="DZ518">
            <v>0</v>
          </cell>
          <cell r="EA518">
            <v>0</v>
          </cell>
          <cell r="EB518">
            <v>0</v>
          </cell>
          <cell r="EC518" t="str">
            <v>OK</v>
          </cell>
          <cell r="EE518">
            <v>0</v>
          </cell>
          <cell r="EF518">
            <v>0</v>
          </cell>
        </row>
        <row r="519">
          <cell r="F519" t="str">
            <v>VO-2.50.23</v>
          </cell>
          <cell r="G519" t="str">
            <v xml:space="preserve"> </v>
          </cell>
          <cell r="H519" t="str">
            <v xml:space="preserve"> </v>
          </cell>
          <cell r="I519">
            <v>0</v>
          </cell>
          <cell r="J519" t="str">
            <v xml:space="preserve"> </v>
          </cell>
          <cell r="K519">
            <v>0</v>
          </cell>
          <cell r="L519">
            <v>0</v>
          </cell>
          <cell r="M519">
            <v>4659890.54323876</v>
          </cell>
          <cell r="N519">
            <v>0</v>
          </cell>
          <cell r="P519">
            <v>0</v>
          </cell>
          <cell r="Q519">
            <v>0</v>
          </cell>
          <cell r="R519">
            <v>0</v>
          </cell>
          <cell r="S519">
            <v>0</v>
          </cell>
          <cell r="T519">
            <v>0</v>
          </cell>
          <cell r="U519">
            <v>0</v>
          </cell>
          <cell r="V519">
            <v>0</v>
          </cell>
          <cell r="X519">
            <v>0</v>
          </cell>
          <cell r="AR519">
            <v>0</v>
          </cell>
          <cell r="AU519">
            <v>0</v>
          </cell>
          <cell r="CD519">
            <v>0</v>
          </cell>
          <cell r="CE519" t="str">
            <v>OK</v>
          </cell>
          <cell r="CF519">
            <v>0</v>
          </cell>
          <cell r="CH519">
            <v>0</v>
          </cell>
          <cell r="CJ519">
            <v>0</v>
          </cell>
          <cell r="CL519">
            <v>0</v>
          </cell>
          <cell r="CN519">
            <v>0</v>
          </cell>
          <cell r="CP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0</v>
          </cell>
          <cell r="DJ519">
            <v>0</v>
          </cell>
          <cell r="DK519">
            <v>0</v>
          </cell>
          <cell r="DL519">
            <v>0</v>
          </cell>
          <cell r="DM519">
            <v>0</v>
          </cell>
          <cell r="DN519">
            <v>0</v>
          </cell>
          <cell r="DO519">
            <v>0</v>
          </cell>
          <cell r="DP519">
            <v>0</v>
          </cell>
          <cell r="DQ519">
            <v>0</v>
          </cell>
          <cell r="DR519">
            <v>0</v>
          </cell>
          <cell r="DS519">
            <v>0</v>
          </cell>
          <cell r="DT519">
            <v>0</v>
          </cell>
          <cell r="DU519">
            <v>0</v>
          </cell>
          <cell r="DV519">
            <v>0</v>
          </cell>
          <cell r="DW519">
            <v>0</v>
          </cell>
          <cell r="DX519">
            <v>0</v>
          </cell>
          <cell r="DY519">
            <v>0</v>
          </cell>
          <cell r="DZ519">
            <v>0</v>
          </cell>
          <cell r="EA519">
            <v>0</v>
          </cell>
          <cell r="EB519">
            <v>0</v>
          </cell>
          <cell r="EC519" t="str">
            <v>OK</v>
          </cell>
          <cell r="EE519">
            <v>0</v>
          </cell>
          <cell r="EF519">
            <v>0</v>
          </cell>
        </row>
        <row r="520">
          <cell r="F520" t="str">
            <v>VO-2.50.24</v>
          </cell>
          <cell r="G520" t="str">
            <v xml:space="preserve"> </v>
          </cell>
          <cell r="H520" t="str">
            <v xml:space="preserve"> </v>
          </cell>
          <cell r="I520">
            <v>0</v>
          </cell>
          <cell r="J520" t="str">
            <v xml:space="preserve"> </v>
          </cell>
          <cell r="K520">
            <v>0</v>
          </cell>
          <cell r="L520">
            <v>0</v>
          </cell>
          <cell r="M520">
            <v>6751758.7434756774</v>
          </cell>
          <cell r="N520">
            <v>0</v>
          </cell>
          <cell r="P520">
            <v>0</v>
          </cell>
          <cell r="Q520">
            <v>0</v>
          </cell>
          <cell r="R520">
            <v>0</v>
          </cell>
          <cell r="S520">
            <v>0</v>
          </cell>
          <cell r="T520">
            <v>0</v>
          </cell>
          <cell r="U520">
            <v>0</v>
          </cell>
          <cell r="V520">
            <v>0</v>
          </cell>
          <cell r="X520">
            <v>0</v>
          </cell>
          <cell r="AR520">
            <v>0</v>
          </cell>
          <cell r="AU520">
            <v>0</v>
          </cell>
          <cell r="CD520">
            <v>0</v>
          </cell>
          <cell r="CE520" t="str">
            <v>OK</v>
          </cell>
          <cell r="CF520">
            <v>0</v>
          </cell>
          <cell r="CH520">
            <v>0</v>
          </cell>
          <cell r="CJ520">
            <v>0</v>
          </cell>
          <cell r="CL520">
            <v>0</v>
          </cell>
          <cell r="CN520">
            <v>0</v>
          </cell>
          <cell r="CP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cell r="DX520">
            <v>0</v>
          </cell>
          <cell r="DY520">
            <v>0</v>
          </cell>
          <cell r="DZ520">
            <v>0</v>
          </cell>
          <cell r="EA520">
            <v>0</v>
          </cell>
          <cell r="EB520">
            <v>0</v>
          </cell>
          <cell r="EC520" t="str">
            <v>OK</v>
          </cell>
          <cell r="EE520">
            <v>0</v>
          </cell>
          <cell r="EF520">
            <v>0</v>
          </cell>
        </row>
        <row r="521">
          <cell r="F521" t="str">
            <v>VO-2.50.25</v>
          </cell>
          <cell r="G521" t="str">
            <v xml:space="preserve"> </v>
          </cell>
          <cell r="H521" t="str">
            <v xml:space="preserve"> </v>
          </cell>
          <cell r="I521">
            <v>0</v>
          </cell>
          <cell r="J521" t="str">
            <v xml:space="preserve"> </v>
          </cell>
          <cell r="K521">
            <v>0</v>
          </cell>
          <cell r="L521">
            <v>0</v>
          </cell>
          <cell r="M521">
            <v>1043259.0768444985</v>
          </cell>
          <cell r="N521">
            <v>0</v>
          </cell>
          <cell r="P521">
            <v>0</v>
          </cell>
          <cell r="Q521">
            <v>0</v>
          </cell>
          <cell r="R521">
            <v>0</v>
          </cell>
          <cell r="S521">
            <v>0</v>
          </cell>
          <cell r="T521">
            <v>0</v>
          </cell>
          <cell r="U521">
            <v>0</v>
          </cell>
          <cell r="V521">
            <v>0</v>
          </cell>
          <cell r="X521">
            <v>0</v>
          </cell>
          <cell r="AR521">
            <v>0</v>
          </cell>
          <cell r="AU521">
            <v>0</v>
          </cell>
          <cell r="CD521">
            <v>0</v>
          </cell>
          <cell r="CE521" t="str">
            <v>OK</v>
          </cell>
          <cell r="CF521">
            <v>0</v>
          </cell>
          <cell r="CH521">
            <v>0</v>
          </cell>
          <cell r="CJ521">
            <v>0</v>
          </cell>
          <cell r="CL521">
            <v>0</v>
          </cell>
          <cell r="CN521">
            <v>0</v>
          </cell>
          <cell r="CP521">
            <v>0</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0</v>
          </cell>
          <cell r="EC521" t="str">
            <v>OK</v>
          </cell>
          <cell r="EE521">
            <v>0</v>
          </cell>
          <cell r="EF521">
            <v>0</v>
          </cell>
        </row>
        <row r="522">
          <cell r="F522" t="str">
            <v>VO-2.50.26</v>
          </cell>
          <cell r="G522" t="str">
            <v xml:space="preserve"> </v>
          </cell>
          <cell r="H522" t="str">
            <v xml:space="preserve"> </v>
          </cell>
          <cell r="I522">
            <v>0</v>
          </cell>
          <cell r="J522" t="str">
            <v xml:space="preserve"> </v>
          </cell>
          <cell r="K522">
            <v>0</v>
          </cell>
          <cell r="L522">
            <v>0</v>
          </cell>
          <cell r="M522">
            <v>663405.77194214263</v>
          </cell>
          <cell r="N522">
            <v>0</v>
          </cell>
          <cell r="P522">
            <v>0</v>
          </cell>
          <cell r="Q522">
            <v>0</v>
          </cell>
          <cell r="R522">
            <v>0</v>
          </cell>
          <cell r="S522">
            <v>0</v>
          </cell>
          <cell r="T522">
            <v>0</v>
          </cell>
          <cell r="U522">
            <v>0</v>
          </cell>
          <cell r="V522">
            <v>0</v>
          </cell>
          <cell r="X522">
            <v>0</v>
          </cell>
          <cell r="AR522">
            <v>0</v>
          </cell>
          <cell r="AU522">
            <v>0</v>
          </cell>
          <cell r="CD522">
            <v>0</v>
          </cell>
          <cell r="CE522" t="str">
            <v>OK</v>
          </cell>
          <cell r="CF522">
            <v>0</v>
          </cell>
          <cell r="CH522">
            <v>0</v>
          </cell>
          <cell r="CJ522">
            <v>0</v>
          </cell>
          <cell r="CL522">
            <v>0</v>
          </cell>
          <cell r="CN522">
            <v>0</v>
          </cell>
          <cell r="CP522">
            <v>0</v>
          </cell>
          <cell r="CR522">
            <v>0</v>
          </cell>
          <cell r="CS522">
            <v>0</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0</v>
          </cell>
          <cell r="EC522" t="str">
            <v>OK</v>
          </cell>
          <cell r="EE522">
            <v>0</v>
          </cell>
          <cell r="EF522">
            <v>0</v>
          </cell>
        </row>
        <row r="523">
          <cell r="F523" t="str">
            <v>VO-2.50.27</v>
          </cell>
          <cell r="G523" t="str">
            <v xml:space="preserve"> </v>
          </cell>
          <cell r="H523" t="str">
            <v xml:space="preserve"> </v>
          </cell>
          <cell r="I523">
            <v>0</v>
          </cell>
          <cell r="J523" t="str">
            <v xml:space="preserve"> </v>
          </cell>
          <cell r="K523">
            <v>0</v>
          </cell>
          <cell r="L523">
            <v>0</v>
          </cell>
          <cell r="M523">
            <v>434245.44480621436</v>
          </cell>
          <cell r="N523">
            <v>0</v>
          </cell>
          <cell r="P523">
            <v>0</v>
          </cell>
          <cell r="Q523">
            <v>0</v>
          </cell>
          <cell r="R523">
            <v>0</v>
          </cell>
          <cell r="S523">
            <v>0</v>
          </cell>
          <cell r="T523">
            <v>0</v>
          </cell>
          <cell r="U523">
            <v>0</v>
          </cell>
          <cell r="V523">
            <v>0</v>
          </cell>
          <cell r="X523">
            <v>0</v>
          </cell>
          <cell r="AR523">
            <v>0</v>
          </cell>
          <cell r="AU523">
            <v>0</v>
          </cell>
          <cell r="CD523">
            <v>0</v>
          </cell>
          <cell r="CE523" t="str">
            <v>OK</v>
          </cell>
          <cell r="CF523">
            <v>0</v>
          </cell>
          <cell r="CH523">
            <v>0</v>
          </cell>
          <cell r="CJ523">
            <v>0</v>
          </cell>
          <cell r="CL523">
            <v>0</v>
          </cell>
          <cell r="CN523">
            <v>0</v>
          </cell>
          <cell r="CP523">
            <v>0</v>
          </cell>
          <cell r="CR523">
            <v>0</v>
          </cell>
          <cell r="CS523">
            <v>0</v>
          </cell>
          <cell r="CT523">
            <v>0</v>
          </cell>
          <cell r="CU523">
            <v>0</v>
          </cell>
          <cell r="CV523">
            <v>0</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0</v>
          </cell>
          <cell r="EC523" t="str">
            <v>OK</v>
          </cell>
          <cell r="EE523">
            <v>0</v>
          </cell>
          <cell r="EF523">
            <v>0</v>
          </cell>
        </row>
        <row r="524">
          <cell r="F524" t="str">
            <v>VO-2.50.28</v>
          </cell>
          <cell r="G524" t="str">
            <v xml:space="preserve"> </v>
          </cell>
          <cell r="H524" t="str">
            <v xml:space="preserve"> </v>
          </cell>
          <cell r="I524">
            <v>0</v>
          </cell>
          <cell r="J524" t="str">
            <v xml:space="preserve"> </v>
          </cell>
          <cell r="K524">
            <v>0</v>
          </cell>
          <cell r="L524">
            <v>0</v>
          </cell>
          <cell r="M524">
            <v>719581.26069530798</v>
          </cell>
          <cell r="N524">
            <v>0</v>
          </cell>
          <cell r="P524">
            <v>0</v>
          </cell>
          <cell r="Q524">
            <v>0</v>
          </cell>
          <cell r="R524">
            <v>0</v>
          </cell>
          <cell r="S524">
            <v>0</v>
          </cell>
          <cell r="T524">
            <v>0</v>
          </cell>
          <cell r="U524">
            <v>0</v>
          </cell>
          <cell r="V524">
            <v>0</v>
          </cell>
          <cell r="X524">
            <v>0</v>
          </cell>
          <cell r="AR524">
            <v>0</v>
          </cell>
          <cell r="AU524">
            <v>0</v>
          </cell>
          <cell r="CD524">
            <v>0</v>
          </cell>
          <cell r="CE524" t="str">
            <v>OK</v>
          </cell>
          <cell r="CF524">
            <v>0</v>
          </cell>
          <cell r="CH524">
            <v>0</v>
          </cell>
          <cell r="CJ524">
            <v>0</v>
          </cell>
          <cell r="CL524">
            <v>0</v>
          </cell>
          <cell r="CN524">
            <v>0</v>
          </cell>
          <cell r="CP524">
            <v>0</v>
          </cell>
          <cell r="CR524">
            <v>0</v>
          </cell>
          <cell r="CS524">
            <v>0</v>
          </cell>
          <cell r="CT524">
            <v>0</v>
          </cell>
          <cell r="CU524">
            <v>0</v>
          </cell>
          <cell r="CV524">
            <v>0</v>
          </cell>
          <cell r="CW524">
            <v>0</v>
          </cell>
          <cell r="CX524">
            <v>0</v>
          </cell>
          <cell r="CY524">
            <v>0</v>
          </cell>
          <cell r="CZ524">
            <v>0</v>
          </cell>
          <cell r="DA524">
            <v>0</v>
          </cell>
          <cell r="DB524">
            <v>0</v>
          </cell>
          <cell r="DC524">
            <v>0</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0</v>
          </cell>
          <cell r="EC524" t="str">
            <v>OK</v>
          </cell>
          <cell r="EE524">
            <v>0</v>
          </cell>
          <cell r="EF524">
            <v>0</v>
          </cell>
        </row>
        <row r="525">
          <cell r="F525" t="str">
            <v>VO-2.50.29</v>
          </cell>
          <cell r="G525" t="str">
            <v xml:space="preserve"> </v>
          </cell>
          <cell r="H525" t="str">
            <v xml:space="preserve"> </v>
          </cell>
          <cell r="I525">
            <v>0</v>
          </cell>
          <cell r="J525" t="str">
            <v xml:space="preserve"> </v>
          </cell>
          <cell r="K525">
            <v>0</v>
          </cell>
          <cell r="L525">
            <v>0</v>
          </cell>
          <cell r="M525">
            <v>486854.23586076591</v>
          </cell>
          <cell r="N525">
            <v>0</v>
          </cell>
          <cell r="P525">
            <v>0</v>
          </cell>
          <cell r="Q525">
            <v>0</v>
          </cell>
          <cell r="R525">
            <v>0</v>
          </cell>
          <cell r="S525">
            <v>0</v>
          </cell>
          <cell r="T525">
            <v>0</v>
          </cell>
          <cell r="U525">
            <v>0</v>
          </cell>
          <cell r="V525">
            <v>0</v>
          </cell>
          <cell r="X525">
            <v>0</v>
          </cell>
          <cell r="AR525">
            <v>0</v>
          </cell>
          <cell r="AU525">
            <v>0</v>
          </cell>
          <cell r="CD525">
            <v>0</v>
          </cell>
          <cell r="CE525" t="str">
            <v>OK</v>
          </cell>
          <cell r="CF525">
            <v>0</v>
          </cell>
          <cell r="CH525">
            <v>0</v>
          </cell>
          <cell r="CJ525">
            <v>0</v>
          </cell>
          <cell r="CL525">
            <v>0</v>
          </cell>
          <cell r="CN525">
            <v>0</v>
          </cell>
          <cell r="CP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cell r="DX525">
            <v>0</v>
          </cell>
          <cell r="DY525">
            <v>0</v>
          </cell>
          <cell r="DZ525">
            <v>0</v>
          </cell>
          <cell r="EA525">
            <v>0</v>
          </cell>
          <cell r="EB525">
            <v>0</v>
          </cell>
          <cell r="EC525" t="str">
            <v>OK</v>
          </cell>
          <cell r="EE525">
            <v>0</v>
          </cell>
          <cell r="EF525">
            <v>0</v>
          </cell>
        </row>
        <row r="526">
          <cell r="F526" t="str">
            <v>VO-2.50.30</v>
          </cell>
          <cell r="G526" t="str">
            <v xml:space="preserve"> </v>
          </cell>
          <cell r="H526" t="str">
            <v xml:space="preserve"> </v>
          </cell>
          <cell r="I526">
            <v>0</v>
          </cell>
          <cell r="J526" t="str">
            <v xml:space="preserve"> </v>
          </cell>
          <cell r="K526">
            <v>0</v>
          </cell>
          <cell r="L526">
            <v>0</v>
          </cell>
          <cell r="M526">
            <v>73481997.661263481</v>
          </cell>
          <cell r="N526">
            <v>0</v>
          </cell>
          <cell r="P526">
            <v>0</v>
          </cell>
          <cell r="Q526">
            <v>0</v>
          </cell>
          <cell r="R526">
            <v>0</v>
          </cell>
          <cell r="S526">
            <v>0</v>
          </cell>
          <cell r="T526">
            <v>0</v>
          </cell>
          <cell r="U526">
            <v>0</v>
          </cell>
          <cell r="V526">
            <v>0</v>
          </cell>
          <cell r="X526">
            <v>0</v>
          </cell>
          <cell r="AR526">
            <v>0</v>
          </cell>
          <cell r="AU526">
            <v>0</v>
          </cell>
          <cell r="CD526">
            <v>0</v>
          </cell>
          <cell r="CE526" t="str">
            <v>OK</v>
          </cell>
          <cell r="CF526">
            <v>0</v>
          </cell>
          <cell r="CH526">
            <v>0</v>
          </cell>
          <cell r="CJ526">
            <v>0</v>
          </cell>
          <cell r="CL526">
            <v>0</v>
          </cell>
          <cell r="CN526">
            <v>0</v>
          </cell>
          <cell r="CP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0</v>
          </cell>
          <cell r="DM526">
            <v>0</v>
          </cell>
          <cell r="DN526">
            <v>0</v>
          </cell>
          <cell r="DO526">
            <v>0</v>
          </cell>
          <cell r="DP526">
            <v>0</v>
          </cell>
          <cell r="DQ526">
            <v>0</v>
          </cell>
          <cell r="DR526">
            <v>0</v>
          </cell>
          <cell r="DS526">
            <v>0</v>
          </cell>
          <cell r="DT526">
            <v>0</v>
          </cell>
          <cell r="DU526">
            <v>0</v>
          </cell>
          <cell r="DV526">
            <v>0</v>
          </cell>
          <cell r="DW526">
            <v>0</v>
          </cell>
          <cell r="DX526">
            <v>0</v>
          </cell>
          <cell r="DY526">
            <v>0</v>
          </cell>
          <cell r="DZ526">
            <v>0</v>
          </cell>
          <cell r="EA526">
            <v>0</v>
          </cell>
          <cell r="EB526">
            <v>0</v>
          </cell>
          <cell r="EC526" t="str">
            <v>OK</v>
          </cell>
          <cell r="EE526">
            <v>0</v>
          </cell>
          <cell r="EF526">
            <v>0</v>
          </cell>
        </row>
        <row r="527">
          <cell r="F527" t="str">
            <v>VO-2.50.31</v>
          </cell>
          <cell r="G527" t="str">
            <v xml:space="preserve"> </v>
          </cell>
          <cell r="H527" t="str">
            <v xml:space="preserve"> </v>
          </cell>
          <cell r="I527">
            <v>0</v>
          </cell>
          <cell r="J527" t="str">
            <v xml:space="preserve"> </v>
          </cell>
          <cell r="K527">
            <v>0</v>
          </cell>
          <cell r="L527">
            <v>0</v>
          </cell>
          <cell r="M527">
            <v>135376686.1741558</v>
          </cell>
          <cell r="N527">
            <v>0</v>
          </cell>
          <cell r="P527">
            <v>0</v>
          </cell>
          <cell r="Q527">
            <v>0</v>
          </cell>
          <cell r="R527">
            <v>0</v>
          </cell>
          <cell r="S527">
            <v>0</v>
          </cell>
          <cell r="T527">
            <v>0</v>
          </cell>
          <cell r="U527">
            <v>0</v>
          </cell>
          <cell r="V527">
            <v>0</v>
          </cell>
          <cell r="X527">
            <v>0</v>
          </cell>
          <cell r="AR527">
            <v>0</v>
          </cell>
          <cell r="AU527">
            <v>0</v>
          </cell>
          <cell r="CD527">
            <v>0</v>
          </cell>
          <cell r="CE527" t="str">
            <v>OK</v>
          </cell>
          <cell r="CF527">
            <v>0</v>
          </cell>
          <cell r="CH527">
            <v>0</v>
          </cell>
          <cell r="CJ527">
            <v>0</v>
          </cell>
          <cell r="CL527">
            <v>0</v>
          </cell>
          <cell r="CN527">
            <v>0</v>
          </cell>
          <cell r="CP527">
            <v>0</v>
          </cell>
          <cell r="CR527">
            <v>0</v>
          </cell>
          <cell r="CS527">
            <v>0</v>
          </cell>
          <cell r="CT527">
            <v>0</v>
          </cell>
          <cell r="CU527">
            <v>0</v>
          </cell>
          <cell r="CV527">
            <v>0</v>
          </cell>
          <cell r="CW527">
            <v>0</v>
          </cell>
          <cell r="CX527">
            <v>0</v>
          </cell>
          <cell r="CY527">
            <v>0</v>
          </cell>
          <cell r="CZ527">
            <v>0</v>
          </cell>
          <cell r="DA527">
            <v>0</v>
          </cell>
          <cell r="DB527">
            <v>0</v>
          </cell>
          <cell r="DC527">
            <v>0</v>
          </cell>
          <cell r="DD527">
            <v>0</v>
          </cell>
          <cell r="DE527">
            <v>0</v>
          </cell>
          <cell r="DF527">
            <v>0</v>
          </cell>
          <cell r="DG527">
            <v>0</v>
          </cell>
          <cell r="DH527">
            <v>0</v>
          </cell>
          <cell r="DI527">
            <v>0</v>
          </cell>
          <cell r="DJ527">
            <v>0</v>
          </cell>
          <cell r="DK527">
            <v>0</v>
          </cell>
          <cell r="DL527">
            <v>0</v>
          </cell>
          <cell r="DM527">
            <v>0</v>
          </cell>
          <cell r="DN527">
            <v>0</v>
          </cell>
          <cell r="DO527">
            <v>0</v>
          </cell>
          <cell r="DP527">
            <v>0</v>
          </cell>
          <cell r="DQ527">
            <v>0</v>
          </cell>
          <cell r="DR527">
            <v>0</v>
          </cell>
          <cell r="DS527">
            <v>0</v>
          </cell>
          <cell r="DT527">
            <v>0</v>
          </cell>
          <cell r="DU527">
            <v>0</v>
          </cell>
          <cell r="DV527">
            <v>0</v>
          </cell>
          <cell r="DW527">
            <v>0</v>
          </cell>
          <cell r="DX527">
            <v>0</v>
          </cell>
          <cell r="DY527">
            <v>0</v>
          </cell>
          <cell r="DZ527">
            <v>0</v>
          </cell>
          <cell r="EA527">
            <v>0</v>
          </cell>
          <cell r="EB527">
            <v>0</v>
          </cell>
          <cell r="EC527" t="str">
            <v>OK</v>
          </cell>
          <cell r="EE527">
            <v>0</v>
          </cell>
          <cell r="EF527">
            <v>0</v>
          </cell>
        </row>
        <row r="528">
          <cell r="F528" t="str">
            <v>VO-2.50.32</v>
          </cell>
          <cell r="G528" t="str">
            <v xml:space="preserve"> </v>
          </cell>
          <cell r="H528" t="str">
            <v xml:space="preserve"> </v>
          </cell>
          <cell r="I528">
            <v>0</v>
          </cell>
          <cell r="J528" t="str">
            <v xml:space="preserve"> </v>
          </cell>
          <cell r="K528">
            <v>0</v>
          </cell>
          <cell r="L528">
            <v>0</v>
          </cell>
          <cell r="M528">
            <v>11860161.522315105</v>
          </cell>
          <cell r="N528">
            <v>0</v>
          </cell>
          <cell r="P528">
            <v>0</v>
          </cell>
          <cell r="Q528">
            <v>0</v>
          </cell>
          <cell r="R528">
            <v>0</v>
          </cell>
          <cell r="S528">
            <v>0</v>
          </cell>
          <cell r="T528">
            <v>0</v>
          </cell>
          <cell r="U528">
            <v>0</v>
          </cell>
          <cell r="V528">
            <v>0</v>
          </cell>
          <cell r="X528">
            <v>0</v>
          </cell>
          <cell r="AR528">
            <v>0</v>
          </cell>
          <cell r="AU528">
            <v>0</v>
          </cell>
          <cell r="CD528">
            <v>0</v>
          </cell>
          <cell r="CE528" t="str">
            <v>OK</v>
          </cell>
          <cell r="CF528">
            <v>0</v>
          </cell>
          <cell r="CH528">
            <v>0</v>
          </cell>
          <cell r="CJ528">
            <v>0</v>
          </cell>
          <cell r="CL528">
            <v>0</v>
          </cell>
          <cell r="CN528">
            <v>0</v>
          </cell>
          <cell r="CP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cell r="DX528">
            <v>0</v>
          </cell>
          <cell r="DY528">
            <v>0</v>
          </cell>
          <cell r="DZ528">
            <v>0</v>
          </cell>
          <cell r="EA528">
            <v>0</v>
          </cell>
          <cell r="EB528">
            <v>0</v>
          </cell>
          <cell r="EC528" t="str">
            <v>OK</v>
          </cell>
          <cell r="EE528">
            <v>0</v>
          </cell>
          <cell r="EF528">
            <v>0</v>
          </cell>
        </row>
        <row r="529">
          <cell r="F529" t="str">
            <v>VO-2.50.33</v>
          </cell>
          <cell r="G529" t="str">
            <v xml:space="preserve"> </v>
          </cell>
          <cell r="H529" t="str">
            <v xml:space="preserve"> </v>
          </cell>
          <cell r="I529">
            <v>0</v>
          </cell>
          <cell r="J529" t="str">
            <v xml:space="preserve"> </v>
          </cell>
          <cell r="K529">
            <v>0</v>
          </cell>
          <cell r="L529">
            <v>0</v>
          </cell>
          <cell r="M529">
            <v>18627078.731009889</v>
          </cell>
          <cell r="N529">
            <v>0</v>
          </cell>
          <cell r="P529">
            <v>0</v>
          </cell>
          <cell r="Q529">
            <v>0</v>
          </cell>
          <cell r="R529">
            <v>0</v>
          </cell>
          <cell r="S529">
            <v>0</v>
          </cell>
          <cell r="T529">
            <v>0</v>
          </cell>
          <cell r="U529">
            <v>0</v>
          </cell>
          <cell r="V529">
            <v>0</v>
          </cell>
          <cell r="X529">
            <v>0</v>
          </cell>
          <cell r="AR529">
            <v>0</v>
          </cell>
          <cell r="AU529">
            <v>0</v>
          </cell>
          <cell r="CD529">
            <v>0</v>
          </cell>
          <cell r="CE529" t="str">
            <v>OK</v>
          </cell>
          <cell r="CF529">
            <v>0</v>
          </cell>
          <cell r="CH529">
            <v>0</v>
          </cell>
          <cell r="CJ529">
            <v>0</v>
          </cell>
          <cell r="CL529">
            <v>0</v>
          </cell>
          <cell r="CN529">
            <v>0</v>
          </cell>
          <cell r="CP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cell r="DX529">
            <v>0</v>
          </cell>
          <cell r="DY529">
            <v>0</v>
          </cell>
          <cell r="DZ529">
            <v>0</v>
          </cell>
          <cell r="EA529">
            <v>0</v>
          </cell>
          <cell r="EB529">
            <v>0</v>
          </cell>
          <cell r="EC529" t="str">
            <v>OK</v>
          </cell>
          <cell r="EE529">
            <v>0</v>
          </cell>
          <cell r="EF529">
            <v>0</v>
          </cell>
        </row>
        <row r="530">
          <cell r="F530" t="str">
            <v>VO-2.50.34</v>
          </cell>
          <cell r="G530" t="str">
            <v xml:space="preserve"> </v>
          </cell>
          <cell r="H530" t="str">
            <v xml:space="preserve"> </v>
          </cell>
          <cell r="I530">
            <v>0</v>
          </cell>
          <cell r="J530" t="str">
            <v xml:space="preserve"> </v>
          </cell>
          <cell r="K530">
            <v>0</v>
          </cell>
          <cell r="L530">
            <v>0</v>
          </cell>
          <cell r="M530">
            <v>1712014.8953345616</v>
          </cell>
          <cell r="N530">
            <v>0</v>
          </cell>
          <cell r="P530">
            <v>0</v>
          </cell>
          <cell r="Q530">
            <v>0</v>
          </cell>
          <cell r="R530">
            <v>0</v>
          </cell>
          <cell r="S530">
            <v>0</v>
          </cell>
          <cell r="T530">
            <v>0</v>
          </cell>
          <cell r="U530">
            <v>0</v>
          </cell>
          <cell r="V530">
            <v>0</v>
          </cell>
          <cell r="X530">
            <v>0</v>
          </cell>
          <cell r="AR530">
            <v>0</v>
          </cell>
          <cell r="AU530">
            <v>0</v>
          </cell>
          <cell r="CD530">
            <v>0</v>
          </cell>
          <cell r="CE530" t="str">
            <v>OK</v>
          </cell>
          <cell r="CF530">
            <v>0</v>
          </cell>
          <cell r="CH530">
            <v>0</v>
          </cell>
          <cell r="CJ530">
            <v>0</v>
          </cell>
          <cell r="CL530">
            <v>0</v>
          </cell>
          <cell r="CN530">
            <v>0</v>
          </cell>
          <cell r="CP530">
            <v>0</v>
          </cell>
          <cell r="CR530">
            <v>0</v>
          </cell>
          <cell r="CS530">
            <v>0</v>
          </cell>
          <cell r="CT530">
            <v>0</v>
          </cell>
          <cell r="CU530">
            <v>0</v>
          </cell>
          <cell r="CV530">
            <v>0</v>
          </cell>
          <cell r="CW530">
            <v>0</v>
          </cell>
          <cell r="CX530">
            <v>0</v>
          </cell>
          <cell r="CY530">
            <v>0</v>
          </cell>
          <cell r="CZ530">
            <v>0</v>
          </cell>
          <cell r="DA530">
            <v>0</v>
          </cell>
          <cell r="DB530">
            <v>0</v>
          </cell>
          <cell r="DC530">
            <v>0</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cell r="DX530">
            <v>0</v>
          </cell>
          <cell r="DY530">
            <v>0</v>
          </cell>
          <cell r="DZ530">
            <v>0</v>
          </cell>
          <cell r="EA530">
            <v>0</v>
          </cell>
          <cell r="EB530">
            <v>0</v>
          </cell>
          <cell r="EC530" t="str">
            <v>OK</v>
          </cell>
          <cell r="EE530">
            <v>0</v>
          </cell>
          <cell r="EF530">
            <v>0</v>
          </cell>
        </row>
        <row r="531">
          <cell r="F531" t="str">
            <v>VO-2.50.35</v>
          </cell>
          <cell r="G531" t="str">
            <v xml:space="preserve"> </v>
          </cell>
          <cell r="H531" t="str">
            <v xml:space="preserve"> </v>
          </cell>
          <cell r="I531">
            <v>0</v>
          </cell>
          <cell r="J531" t="str">
            <v xml:space="preserve"> </v>
          </cell>
          <cell r="K531">
            <v>0</v>
          </cell>
          <cell r="L531">
            <v>0</v>
          </cell>
          <cell r="M531">
            <v>89146933.953574717</v>
          </cell>
          <cell r="N531">
            <v>0</v>
          </cell>
          <cell r="P531">
            <v>0</v>
          </cell>
          <cell r="Q531">
            <v>0</v>
          </cell>
          <cell r="R531">
            <v>0</v>
          </cell>
          <cell r="S531">
            <v>0</v>
          </cell>
          <cell r="T531">
            <v>0</v>
          </cell>
          <cell r="U531">
            <v>0</v>
          </cell>
          <cell r="V531">
            <v>0</v>
          </cell>
          <cell r="X531">
            <v>0</v>
          </cell>
          <cell r="AR531">
            <v>0</v>
          </cell>
          <cell r="AU531">
            <v>0</v>
          </cell>
          <cell r="CD531">
            <v>0</v>
          </cell>
          <cell r="CE531" t="str">
            <v>OK</v>
          </cell>
          <cell r="CF531">
            <v>0</v>
          </cell>
          <cell r="CH531">
            <v>0</v>
          </cell>
          <cell r="CJ531">
            <v>0</v>
          </cell>
          <cell r="CL531">
            <v>0</v>
          </cell>
          <cell r="CN531">
            <v>0</v>
          </cell>
          <cell r="CP531">
            <v>0</v>
          </cell>
          <cell r="CR531">
            <v>0</v>
          </cell>
          <cell r="CS531">
            <v>0</v>
          </cell>
          <cell r="CT531">
            <v>0</v>
          </cell>
          <cell r="CU531">
            <v>0</v>
          </cell>
          <cell r="CV531">
            <v>0</v>
          </cell>
          <cell r="CW531">
            <v>0</v>
          </cell>
          <cell r="CX531">
            <v>0</v>
          </cell>
          <cell r="CY531">
            <v>0</v>
          </cell>
          <cell r="CZ531">
            <v>0</v>
          </cell>
          <cell r="DA531">
            <v>0</v>
          </cell>
          <cell r="DB531">
            <v>0</v>
          </cell>
          <cell r="DC531">
            <v>0</v>
          </cell>
          <cell r="DD531">
            <v>0</v>
          </cell>
          <cell r="DE531">
            <v>0</v>
          </cell>
          <cell r="DF531">
            <v>0</v>
          </cell>
          <cell r="DG531">
            <v>0</v>
          </cell>
          <cell r="DH531">
            <v>0</v>
          </cell>
          <cell r="DI531">
            <v>0</v>
          </cell>
          <cell r="DJ531">
            <v>0</v>
          </cell>
          <cell r="DK531">
            <v>0</v>
          </cell>
          <cell r="DL531">
            <v>0</v>
          </cell>
          <cell r="DM531">
            <v>0</v>
          </cell>
          <cell r="DN531">
            <v>0</v>
          </cell>
          <cell r="DO531">
            <v>0</v>
          </cell>
          <cell r="DP531">
            <v>0</v>
          </cell>
          <cell r="DQ531">
            <v>0</v>
          </cell>
          <cell r="DR531">
            <v>0</v>
          </cell>
          <cell r="DS531">
            <v>0</v>
          </cell>
          <cell r="DT531">
            <v>0</v>
          </cell>
          <cell r="DU531">
            <v>0</v>
          </cell>
          <cell r="DV531">
            <v>0</v>
          </cell>
          <cell r="DW531">
            <v>0</v>
          </cell>
          <cell r="DX531">
            <v>0</v>
          </cell>
          <cell r="DY531">
            <v>0</v>
          </cell>
          <cell r="DZ531">
            <v>0</v>
          </cell>
          <cell r="EA531">
            <v>0</v>
          </cell>
          <cell r="EB531">
            <v>0</v>
          </cell>
          <cell r="EC531" t="str">
            <v>OK</v>
          </cell>
          <cell r="EE531">
            <v>0</v>
          </cell>
          <cell r="EF531">
            <v>0</v>
          </cell>
        </row>
        <row r="532">
          <cell r="F532" t="str">
            <v>VO-2.50.36</v>
          </cell>
          <cell r="G532" t="str">
            <v xml:space="preserve"> </v>
          </cell>
          <cell r="H532" t="str">
            <v xml:space="preserve"> </v>
          </cell>
          <cell r="I532">
            <v>0</v>
          </cell>
          <cell r="J532" t="str">
            <v xml:space="preserve"> </v>
          </cell>
          <cell r="K532">
            <v>0</v>
          </cell>
          <cell r="L532">
            <v>0</v>
          </cell>
          <cell r="M532">
            <v>653597.35327095492</v>
          </cell>
          <cell r="N532">
            <v>0</v>
          </cell>
          <cell r="P532">
            <v>0</v>
          </cell>
          <cell r="Q532">
            <v>0</v>
          </cell>
          <cell r="R532">
            <v>0</v>
          </cell>
          <cell r="S532">
            <v>0</v>
          </cell>
          <cell r="T532">
            <v>0</v>
          </cell>
          <cell r="U532">
            <v>0</v>
          </cell>
          <cell r="V532">
            <v>0</v>
          </cell>
          <cell r="X532">
            <v>0</v>
          </cell>
          <cell r="AR532">
            <v>0</v>
          </cell>
          <cell r="AU532">
            <v>0</v>
          </cell>
          <cell r="CD532">
            <v>0</v>
          </cell>
          <cell r="CE532" t="str">
            <v>OK</v>
          </cell>
          <cell r="CF532">
            <v>0</v>
          </cell>
          <cell r="CH532">
            <v>0</v>
          </cell>
          <cell r="CJ532">
            <v>0</v>
          </cell>
          <cell r="CL532">
            <v>0</v>
          </cell>
          <cell r="CN532">
            <v>0</v>
          </cell>
          <cell r="CP532">
            <v>0</v>
          </cell>
          <cell r="CR532">
            <v>0</v>
          </cell>
          <cell r="CS532">
            <v>0</v>
          </cell>
          <cell r="CT532">
            <v>0</v>
          </cell>
          <cell r="CU532">
            <v>0</v>
          </cell>
          <cell r="CV532">
            <v>0</v>
          </cell>
          <cell r="CW532">
            <v>0</v>
          </cell>
          <cell r="CX532">
            <v>0</v>
          </cell>
          <cell r="CY532">
            <v>0</v>
          </cell>
          <cell r="CZ532">
            <v>0</v>
          </cell>
          <cell r="DA532">
            <v>0</v>
          </cell>
          <cell r="DB532">
            <v>0</v>
          </cell>
          <cell r="DC532">
            <v>0</v>
          </cell>
          <cell r="DD532">
            <v>0</v>
          </cell>
          <cell r="DE532">
            <v>0</v>
          </cell>
          <cell r="DF532">
            <v>0</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cell r="DX532">
            <v>0</v>
          </cell>
          <cell r="DY532">
            <v>0</v>
          </cell>
          <cell r="DZ532">
            <v>0</v>
          </cell>
          <cell r="EA532">
            <v>0</v>
          </cell>
          <cell r="EB532">
            <v>0</v>
          </cell>
          <cell r="EC532" t="str">
            <v>OK</v>
          </cell>
          <cell r="EE532">
            <v>0</v>
          </cell>
          <cell r="EF532">
            <v>0</v>
          </cell>
        </row>
        <row r="533">
          <cell r="F533" t="str">
            <v>VO-2.50.37</v>
          </cell>
          <cell r="G533" t="str">
            <v xml:space="preserve"> </v>
          </cell>
          <cell r="H533" t="str">
            <v xml:space="preserve"> </v>
          </cell>
          <cell r="I533">
            <v>0</v>
          </cell>
          <cell r="J533" t="str">
            <v xml:space="preserve"> </v>
          </cell>
          <cell r="K533">
            <v>0</v>
          </cell>
          <cell r="L533">
            <v>0</v>
          </cell>
          <cell r="M533">
            <v>181009.90820464375</v>
          </cell>
          <cell r="N533">
            <v>0</v>
          </cell>
          <cell r="P533">
            <v>0</v>
          </cell>
          <cell r="Q533">
            <v>0</v>
          </cell>
          <cell r="R533">
            <v>0</v>
          </cell>
          <cell r="S533">
            <v>0</v>
          </cell>
          <cell r="T533">
            <v>0</v>
          </cell>
          <cell r="U533">
            <v>0</v>
          </cell>
          <cell r="V533">
            <v>0</v>
          </cell>
          <cell r="X533">
            <v>0</v>
          </cell>
          <cell r="AR533">
            <v>0</v>
          </cell>
          <cell r="AU533">
            <v>0</v>
          </cell>
          <cell r="CD533">
            <v>0</v>
          </cell>
          <cell r="CE533" t="str">
            <v>OK</v>
          </cell>
          <cell r="CF533">
            <v>0</v>
          </cell>
          <cell r="CH533">
            <v>0</v>
          </cell>
          <cell r="CJ533">
            <v>0</v>
          </cell>
          <cell r="CL533">
            <v>0</v>
          </cell>
          <cell r="CN533">
            <v>0</v>
          </cell>
          <cell r="CP533">
            <v>0</v>
          </cell>
          <cell r="CR533">
            <v>0</v>
          </cell>
          <cell r="CS533">
            <v>0</v>
          </cell>
          <cell r="CT533">
            <v>0</v>
          </cell>
          <cell r="CU533">
            <v>0</v>
          </cell>
          <cell r="CV533">
            <v>0</v>
          </cell>
          <cell r="CW533">
            <v>0</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cell r="DX533">
            <v>0</v>
          </cell>
          <cell r="DY533">
            <v>0</v>
          </cell>
          <cell r="DZ533">
            <v>0</v>
          </cell>
          <cell r="EA533">
            <v>0</v>
          </cell>
          <cell r="EB533">
            <v>0</v>
          </cell>
          <cell r="EC533" t="str">
            <v>OK</v>
          </cell>
          <cell r="EE533">
            <v>0</v>
          </cell>
          <cell r="EF533">
            <v>0</v>
          </cell>
        </row>
        <row r="534">
          <cell r="F534" t="str">
            <v>VO-2.50.38</v>
          </cell>
          <cell r="G534" t="str">
            <v xml:space="preserve"> </v>
          </cell>
          <cell r="H534" t="str">
            <v xml:space="preserve"> </v>
          </cell>
          <cell r="I534">
            <v>0</v>
          </cell>
          <cell r="J534" t="str">
            <v xml:space="preserve"> </v>
          </cell>
          <cell r="K534">
            <v>0</v>
          </cell>
          <cell r="L534">
            <v>0</v>
          </cell>
          <cell r="M534">
            <v>132859.48927335918</v>
          </cell>
          <cell r="N534">
            <v>0</v>
          </cell>
          <cell r="P534">
            <v>0</v>
          </cell>
          <cell r="Q534">
            <v>0</v>
          </cell>
          <cell r="R534">
            <v>0</v>
          </cell>
          <cell r="S534">
            <v>0</v>
          </cell>
          <cell r="T534">
            <v>0</v>
          </cell>
          <cell r="U534">
            <v>0</v>
          </cell>
          <cell r="V534">
            <v>0</v>
          </cell>
          <cell r="X534">
            <v>0</v>
          </cell>
          <cell r="AR534">
            <v>0</v>
          </cell>
          <cell r="AU534">
            <v>0</v>
          </cell>
          <cell r="CD534">
            <v>0</v>
          </cell>
          <cell r="CE534" t="str">
            <v>OK</v>
          </cell>
          <cell r="CF534">
            <v>0</v>
          </cell>
          <cell r="CH534">
            <v>0</v>
          </cell>
          <cell r="CJ534">
            <v>0</v>
          </cell>
          <cell r="CL534">
            <v>0</v>
          </cell>
          <cell r="CN534">
            <v>0</v>
          </cell>
          <cell r="CP534">
            <v>0</v>
          </cell>
          <cell r="CR534">
            <v>0</v>
          </cell>
          <cell r="CS534">
            <v>0</v>
          </cell>
          <cell r="CT534">
            <v>0</v>
          </cell>
          <cell r="CU534">
            <v>0</v>
          </cell>
          <cell r="CV534">
            <v>0</v>
          </cell>
          <cell r="CW534">
            <v>0</v>
          </cell>
          <cell r="CX534">
            <v>0</v>
          </cell>
          <cell r="CY534">
            <v>0</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cell r="DX534">
            <v>0</v>
          </cell>
          <cell r="DY534">
            <v>0</v>
          </cell>
          <cell r="DZ534">
            <v>0</v>
          </cell>
          <cell r="EA534">
            <v>0</v>
          </cell>
          <cell r="EB534">
            <v>0</v>
          </cell>
          <cell r="EC534" t="str">
            <v>OK</v>
          </cell>
          <cell r="EE534">
            <v>0</v>
          </cell>
          <cell r="EF534">
            <v>0</v>
          </cell>
        </row>
        <row r="535">
          <cell r="F535" t="str">
            <v>VO-2.50.39</v>
          </cell>
          <cell r="G535" t="str">
            <v xml:space="preserve"> </v>
          </cell>
          <cell r="H535" t="str">
            <v xml:space="preserve"> </v>
          </cell>
          <cell r="I535">
            <v>0</v>
          </cell>
          <cell r="J535" t="str">
            <v xml:space="preserve"> </v>
          </cell>
          <cell r="K535">
            <v>0</v>
          </cell>
          <cell r="L535">
            <v>0</v>
          </cell>
          <cell r="M535">
            <v>87384.093616034923</v>
          </cell>
          <cell r="N535">
            <v>0</v>
          </cell>
          <cell r="P535">
            <v>0</v>
          </cell>
          <cell r="Q535">
            <v>0</v>
          </cell>
          <cell r="R535">
            <v>0</v>
          </cell>
          <cell r="S535">
            <v>0</v>
          </cell>
          <cell r="T535">
            <v>0</v>
          </cell>
          <cell r="U535">
            <v>0</v>
          </cell>
          <cell r="V535">
            <v>0</v>
          </cell>
          <cell r="X535">
            <v>0</v>
          </cell>
          <cell r="AR535">
            <v>0</v>
          </cell>
          <cell r="AU535">
            <v>0</v>
          </cell>
          <cell r="CD535">
            <v>0</v>
          </cell>
          <cell r="CE535" t="str">
            <v>OK</v>
          </cell>
          <cell r="CF535">
            <v>0</v>
          </cell>
          <cell r="CH535">
            <v>0</v>
          </cell>
          <cell r="CJ535">
            <v>0</v>
          </cell>
          <cell r="CL535">
            <v>0</v>
          </cell>
          <cell r="CN535">
            <v>0</v>
          </cell>
          <cell r="CP535">
            <v>0</v>
          </cell>
          <cell r="CR535">
            <v>0</v>
          </cell>
          <cell r="CS535">
            <v>0</v>
          </cell>
          <cell r="CT535">
            <v>0</v>
          </cell>
          <cell r="CU535">
            <v>0</v>
          </cell>
          <cell r="CV535">
            <v>0</v>
          </cell>
          <cell r="CW535">
            <v>0</v>
          </cell>
          <cell r="CX535">
            <v>0</v>
          </cell>
          <cell r="CY535">
            <v>0</v>
          </cell>
          <cell r="CZ535">
            <v>0</v>
          </cell>
          <cell r="DA535">
            <v>0</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0</v>
          </cell>
          <cell r="EC535" t="str">
            <v>OK</v>
          </cell>
          <cell r="EE535">
            <v>0</v>
          </cell>
          <cell r="EF535">
            <v>0</v>
          </cell>
        </row>
        <row r="536">
          <cell r="F536" t="str">
            <v>VO-2.50.40</v>
          </cell>
          <cell r="G536" t="str">
            <v xml:space="preserve"> </v>
          </cell>
          <cell r="H536" t="str">
            <v xml:space="preserve"> </v>
          </cell>
          <cell r="I536">
            <v>0</v>
          </cell>
          <cell r="J536" t="str">
            <v xml:space="preserve"> </v>
          </cell>
          <cell r="K536">
            <v>0</v>
          </cell>
          <cell r="L536">
            <v>0</v>
          </cell>
          <cell r="M536">
            <v>2877433.3683565781</v>
          </cell>
          <cell r="N536">
            <v>0</v>
          </cell>
          <cell r="P536">
            <v>0</v>
          </cell>
          <cell r="Q536">
            <v>0</v>
          </cell>
          <cell r="R536">
            <v>0</v>
          </cell>
          <cell r="S536">
            <v>0</v>
          </cell>
          <cell r="T536">
            <v>0</v>
          </cell>
          <cell r="U536">
            <v>0</v>
          </cell>
          <cell r="V536">
            <v>0</v>
          </cell>
          <cell r="X536">
            <v>0</v>
          </cell>
          <cell r="AR536">
            <v>0</v>
          </cell>
          <cell r="AU536">
            <v>0</v>
          </cell>
          <cell r="CD536">
            <v>0</v>
          </cell>
          <cell r="CE536" t="str">
            <v>OK</v>
          </cell>
          <cell r="CF536">
            <v>0</v>
          </cell>
          <cell r="CH536">
            <v>0</v>
          </cell>
          <cell r="CJ536">
            <v>0</v>
          </cell>
          <cell r="CL536">
            <v>0</v>
          </cell>
          <cell r="CN536">
            <v>0</v>
          </cell>
          <cell r="CP536">
            <v>0</v>
          </cell>
          <cell r="CR536">
            <v>0</v>
          </cell>
          <cell r="CS536">
            <v>0</v>
          </cell>
          <cell r="CT536">
            <v>0</v>
          </cell>
          <cell r="CU536">
            <v>0</v>
          </cell>
          <cell r="CV536">
            <v>0</v>
          </cell>
          <cell r="CW536">
            <v>0</v>
          </cell>
          <cell r="CX536">
            <v>0</v>
          </cell>
          <cell r="CY536">
            <v>0</v>
          </cell>
          <cell r="CZ536">
            <v>0</v>
          </cell>
          <cell r="DA536">
            <v>0</v>
          </cell>
          <cell r="DB536">
            <v>0</v>
          </cell>
          <cell r="DC536">
            <v>0</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0</v>
          </cell>
          <cell r="EC536" t="str">
            <v>OK</v>
          </cell>
          <cell r="EE536">
            <v>0</v>
          </cell>
          <cell r="EF536">
            <v>0</v>
          </cell>
        </row>
        <row r="537">
          <cell r="F537" t="str">
            <v>VO-2.50.41</v>
          </cell>
          <cell r="G537" t="str">
            <v xml:space="preserve"> </v>
          </cell>
          <cell r="H537" t="str">
            <v xml:space="preserve"> </v>
          </cell>
          <cell r="I537">
            <v>0</v>
          </cell>
          <cell r="J537" t="str">
            <v xml:space="preserve"> </v>
          </cell>
          <cell r="K537">
            <v>0</v>
          </cell>
          <cell r="L537">
            <v>0</v>
          </cell>
          <cell r="M537">
            <v>2917558.7174659818</v>
          </cell>
          <cell r="N537">
            <v>0</v>
          </cell>
          <cell r="P537">
            <v>0</v>
          </cell>
          <cell r="Q537">
            <v>0</v>
          </cell>
          <cell r="R537">
            <v>0</v>
          </cell>
          <cell r="S537">
            <v>0</v>
          </cell>
          <cell r="T537">
            <v>0</v>
          </cell>
          <cell r="U537">
            <v>0</v>
          </cell>
          <cell r="V537">
            <v>0</v>
          </cell>
          <cell r="X537">
            <v>0</v>
          </cell>
          <cell r="AR537">
            <v>0</v>
          </cell>
          <cell r="AU537">
            <v>0</v>
          </cell>
          <cell r="CD537">
            <v>0</v>
          </cell>
          <cell r="CE537" t="str">
            <v>OK</v>
          </cell>
          <cell r="CF537">
            <v>0</v>
          </cell>
          <cell r="CH537">
            <v>0</v>
          </cell>
          <cell r="CJ537">
            <v>0</v>
          </cell>
          <cell r="CL537">
            <v>0</v>
          </cell>
          <cell r="CN537">
            <v>0</v>
          </cell>
          <cell r="CP537">
            <v>0</v>
          </cell>
          <cell r="CR537">
            <v>0</v>
          </cell>
          <cell r="CS537">
            <v>0</v>
          </cell>
          <cell r="CT537">
            <v>0</v>
          </cell>
          <cell r="CU537">
            <v>0</v>
          </cell>
          <cell r="CV537">
            <v>0</v>
          </cell>
          <cell r="CW537">
            <v>0</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cell r="DX537">
            <v>0</v>
          </cell>
          <cell r="DY537">
            <v>0</v>
          </cell>
          <cell r="DZ537">
            <v>0</v>
          </cell>
          <cell r="EA537">
            <v>0</v>
          </cell>
          <cell r="EB537">
            <v>0</v>
          </cell>
          <cell r="EC537" t="str">
            <v>OK</v>
          </cell>
          <cell r="EE537">
            <v>0</v>
          </cell>
          <cell r="EF537">
            <v>0</v>
          </cell>
        </row>
        <row r="538">
          <cell r="F538" t="str">
            <v>VO-2.50.42</v>
          </cell>
          <cell r="G538" t="str">
            <v xml:space="preserve"> </v>
          </cell>
          <cell r="H538" t="str">
            <v xml:space="preserve"> </v>
          </cell>
          <cell r="I538">
            <v>0</v>
          </cell>
          <cell r="J538" t="str">
            <v xml:space="preserve"> </v>
          </cell>
          <cell r="K538">
            <v>0</v>
          </cell>
          <cell r="L538">
            <v>0</v>
          </cell>
          <cell r="M538">
            <v>147126.28006781387</v>
          </cell>
          <cell r="N538">
            <v>0</v>
          </cell>
          <cell r="P538">
            <v>0</v>
          </cell>
          <cell r="Q538">
            <v>0</v>
          </cell>
          <cell r="R538">
            <v>0</v>
          </cell>
          <cell r="S538">
            <v>0</v>
          </cell>
          <cell r="T538">
            <v>0</v>
          </cell>
          <cell r="U538">
            <v>0</v>
          </cell>
          <cell r="V538">
            <v>0</v>
          </cell>
          <cell r="X538">
            <v>0</v>
          </cell>
          <cell r="AR538">
            <v>0</v>
          </cell>
          <cell r="AU538">
            <v>0</v>
          </cell>
          <cell r="CD538">
            <v>0</v>
          </cell>
          <cell r="CE538" t="str">
            <v>OK</v>
          </cell>
          <cell r="CF538">
            <v>0</v>
          </cell>
          <cell r="CH538">
            <v>0</v>
          </cell>
          <cell r="CJ538">
            <v>0</v>
          </cell>
          <cell r="CL538">
            <v>0</v>
          </cell>
          <cell r="CN538">
            <v>0</v>
          </cell>
          <cell r="CP538">
            <v>0</v>
          </cell>
          <cell r="CR538">
            <v>0</v>
          </cell>
          <cell r="CS538">
            <v>0</v>
          </cell>
          <cell r="CT538">
            <v>0</v>
          </cell>
          <cell r="CU538">
            <v>0</v>
          </cell>
          <cell r="CV538">
            <v>0</v>
          </cell>
          <cell r="CW538">
            <v>0</v>
          </cell>
          <cell r="CX538">
            <v>0</v>
          </cell>
          <cell r="CY538">
            <v>0</v>
          </cell>
          <cell r="CZ538">
            <v>0</v>
          </cell>
          <cell r="DA538">
            <v>0</v>
          </cell>
          <cell r="DB538">
            <v>0</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cell r="DX538">
            <v>0</v>
          </cell>
          <cell r="DY538">
            <v>0</v>
          </cell>
          <cell r="DZ538">
            <v>0</v>
          </cell>
          <cell r="EA538">
            <v>0</v>
          </cell>
          <cell r="EB538">
            <v>0</v>
          </cell>
          <cell r="EC538" t="str">
            <v>OK</v>
          </cell>
          <cell r="EE538">
            <v>0</v>
          </cell>
          <cell r="EF538">
            <v>0</v>
          </cell>
        </row>
        <row r="539">
          <cell r="F539" t="str">
            <v>VO-2.50.43</v>
          </cell>
          <cell r="G539" t="str">
            <v xml:space="preserve"> </v>
          </cell>
          <cell r="H539" t="str">
            <v xml:space="preserve"> </v>
          </cell>
          <cell r="I539">
            <v>0</v>
          </cell>
          <cell r="J539" t="str">
            <v xml:space="preserve"> </v>
          </cell>
          <cell r="K539">
            <v>0</v>
          </cell>
          <cell r="L539">
            <v>0</v>
          </cell>
          <cell r="M539">
            <v>1168985.1707206303</v>
          </cell>
          <cell r="N539">
            <v>0</v>
          </cell>
          <cell r="P539">
            <v>0</v>
          </cell>
          <cell r="Q539">
            <v>0</v>
          </cell>
          <cell r="R539">
            <v>0</v>
          </cell>
          <cell r="S539">
            <v>0</v>
          </cell>
          <cell r="T539">
            <v>0</v>
          </cell>
          <cell r="U539">
            <v>0</v>
          </cell>
          <cell r="V539">
            <v>0</v>
          </cell>
          <cell r="X539">
            <v>0</v>
          </cell>
          <cell r="AR539">
            <v>0</v>
          </cell>
          <cell r="AU539">
            <v>0</v>
          </cell>
          <cell r="CD539">
            <v>0</v>
          </cell>
          <cell r="CE539" t="str">
            <v>OK</v>
          </cell>
          <cell r="CF539">
            <v>0</v>
          </cell>
          <cell r="CH539">
            <v>0</v>
          </cell>
          <cell r="CJ539">
            <v>0</v>
          </cell>
          <cell r="CL539">
            <v>0</v>
          </cell>
          <cell r="CN539">
            <v>0</v>
          </cell>
          <cell r="CP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cell r="DX539">
            <v>0</v>
          </cell>
          <cell r="DY539">
            <v>0</v>
          </cell>
          <cell r="DZ539">
            <v>0</v>
          </cell>
          <cell r="EA539">
            <v>0</v>
          </cell>
          <cell r="EB539">
            <v>0</v>
          </cell>
          <cell r="EC539" t="str">
            <v>OK</v>
          </cell>
          <cell r="EE539">
            <v>0</v>
          </cell>
          <cell r="EF539">
            <v>0</v>
          </cell>
        </row>
        <row r="540">
          <cell r="F540" t="str">
            <v>VO-2.50.44</v>
          </cell>
          <cell r="G540" t="str">
            <v xml:space="preserve"> </v>
          </cell>
          <cell r="H540" t="str">
            <v xml:space="preserve"> </v>
          </cell>
          <cell r="I540">
            <v>0</v>
          </cell>
          <cell r="J540" t="str">
            <v xml:space="preserve"> </v>
          </cell>
          <cell r="K540">
            <v>0</v>
          </cell>
          <cell r="L540">
            <v>0</v>
          </cell>
          <cell r="M540">
            <v>1086059.4492278625</v>
          </cell>
          <cell r="N540">
            <v>0</v>
          </cell>
          <cell r="P540">
            <v>0</v>
          </cell>
          <cell r="Q540">
            <v>0</v>
          </cell>
          <cell r="R540">
            <v>0</v>
          </cell>
          <cell r="S540">
            <v>0</v>
          </cell>
          <cell r="T540">
            <v>0</v>
          </cell>
          <cell r="U540">
            <v>0</v>
          </cell>
          <cell r="V540">
            <v>0</v>
          </cell>
          <cell r="X540">
            <v>0</v>
          </cell>
          <cell r="AR540">
            <v>0</v>
          </cell>
          <cell r="AU540">
            <v>0</v>
          </cell>
          <cell r="CD540">
            <v>0</v>
          </cell>
          <cell r="CE540" t="str">
            <v>OK</v>
          </cell>
          <cell r="CF540">
            <v>0</v>
          </cell>
          <cell r="CH540">
            <v>0</v>
          </cell>
          <cell r="CJ540">
            <v>0</v>
          </cell>
          <cell r="CL540">
            <v>0</v>
          </cell>
          <cell r="CN540">
            <v>0</v>
          </cell>
          <cell r="CP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cell r="DX540">
            <v>0</v>
          </cell>
          <cell r="DY540">
            <v>0</v>
          </cell>
          <cell r="DZ540">
            <v>0</v>
          </cell>
          <cell r="EA540">
            <v>0</v>
          </cell>
          <cell r="EB540">
            <v>0</v>
          </cell>
          <cell r="EC540" t="str">
            <v>OK</v>
          </cell>
          <cell r="EE540">
            <v>0</v>
          </cell>
          <cell r="EF540">
            <v>0</v>
          </cell>
        </row>
        <row r="541">
          <cell r="F541" t="str">
            <v>VO-2.50.45</v>
          </cell>
          <cell r="G541" t="str">
            <v xml:space="preserve"> </v>
          </cell>
          <cell r="H541" t="str">
            <v xml:space="preserve"> </v>
          </cell>
          <cell r="I541">
            <v>0</v>
          </cell>
          <cell r="J541" t="str">
            <v xml:space="preserve"> </v>
          </cell>
          <cell r="K541">
            <v>0</v>
          </cell>
          <cell r="L541">
            <v>0</v>
          </cell>
          <cell r="M541">
            <v>411061.90976522549</v>
          </cell>
          <cell r="N541">
            <v>0</v>
          </cell>
          <cell r="P541">
            <v>0</v>
          </cell>
          <cell r="Q541">
            <v>0</v>
          </cell>
          <cell r="R541">
            <v>0</v>
          </cell>
          <cell r="S541">
            <v>0</v>
          </cell>
          <cell r="T541">
            <v>0</v>
          </cell>
          <cell r="U541">
            <v>0</v>
          </cell>
          <cell r="V541">
            <v>0</v>
          </cell>
          <cell r="X541">
            <v>0</v>
          </cell>
          <cell r="AR541">
            <v>0</v>
          </cell>
          <cell r="AU541">
            <v>0</v>
          </cell>
          <cell r="CD541">
            <v>0</v>
          </cell>
          <cell r="CE541" t="str">
            <v>OK</v>
          </cell>
          <cell r="CF541">
            <v>0</v>
          </cell>
          <cell r="CH541">
            <v>0</v>
          </cell>
          <cell r="CJ541">
            <v>0</v>
          </cell>
          <cell r="CL541">
            <v>0</v>
          </cell>
          <cell r="CN541">
            <v>0</v>
          </cell>
          <cell r="CP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cell r="DX541">
            <v>0</v>
          </cell>
          <cell r="DY541">
            <v>0</v>
          </cell>
          <cell r="DZ541">
            <v>0</v>
          </cell>
          <cell r="EA541">
            <v>0</v>
          </cell>
          <cell r="EB541">
            <v>0</v>
          </cell>
          <cell r="EC541" t="str">
            <v>OK</v>
          </cell>
          <cell r="EE541">
            <v>0</v>
          </cell>
          <cell r="EF541">
            <v>0</v>
          </cell>
        </row>
        <row r="542">
          <cell r="F542" t="str">
            <v>VO-2.50.46</v>
          </cell>
          <cell r="G542" t="str">
            <v xml:space="preserve"> </v>
          </cell>
          <cell r="H542" t="str">
            <v xml:space="preserve"> </v>
          </cell>
          <cell r="I542">
            <v>0</v>
          </cell>
          <cell r="J542" t="str">
            <v xml:space="preserve"> </v>
          </cell>
          <cell r="K542">
            <v>0</v>
          </cell>
          <cell r="L542">
            <v>0</v>
          </cell>
          <cell r="M542">
            <v>783781.819270354</v>
          </cell>
          <cell r="N542">
            <v>0</v>
          </cell>
          <cell r="P542">
            <v>0</v>
          </cell>
          <cell r="Q542">
            <v>0</v>
          </cell>
          <cell r="R542">
            <v>0</v>
          </cell>
          <cell r="S542">
            <v>0</v>
          </cell>
          <cell r="T542">
            <v>0</v>
          </cell>
          <cell r="U542">
            <v>0</v>
          </cell>
          <cell r="V542">
            <v>0</v>
          </cell>
          <cell r="X542">
            <v>0</v>
          </cell>
          <cell r="AR542">
            <v>0</v>
          </cell>
          <cell r="AU542">
            <v>0</v>
          </cell>
          <cell r="CD542">
            <v>0</v>
          </cell>
          <cell r="CE542" t="str">
            <v>OK</v>
          </cell>
          <cell r="CF542">
            <v>0</v>
          </cell>
          <cell r="CH542">
            <v>0</v>
          </cell>
          <cell r="CJ542">
            <v>0</v>
          </cell>
          <cell r="CL542">
            <v>0</v>
          </cell>
          <cell r="CN542">
            <v>0</v>
          </cell>
          <cell r="CP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cell r="DX542">
            <v>0</v>
          </cell>
          <cell r="DY542">
            <v>0</v>
          </cell>
          <cell r="DZ542">
            <v>0</v>
          </cell>
          <cell r="EA542">
            <v>0</v>
          </cell>
          <cell r="EB542">
            <v>0</v>
          </cell>
          <cell r="EC542" t="str">
            <v>OK</v>
          </cell>
          <cell r="EE542">
            <v>0</v>
          </cell>
          <cell r="EF542">
            <v>0</v>
          </cell>
        </row>
        <row r="543">
          <cell r="F543" t="str">
            <v>VO-2.50.47</v>
          </cell>
          <cell r="G543" t="str">
            <v xml:space="preserve"> </v>
          </cell>
          <cell r="H543" t="str">
            <v xml:space="preserve"> </v>
          </cell>
          <cell r="I543">
            <v>0</v>
          </cell>
          <cell r="J543" t="str">
            <v xml:space="preserve"> </v>
          </cell>
          <cell r="K543">
            <v>0</v>
          </cell>
          <cell r="L543">
            <v>0</v>
          </cell>
          <cell r="M543">
            <v>100759.20998583618</v>
          </cell>
          <cell r="N543">
            <v>0</v>
          </cell>
          <cell r="P543">
            <v>0</v>
          </cell>
          <cell r="Q543">
            <v>0</v>
          </cell>
          <cell r="R543">
            <v>0</v>
          </cell>
          <cell r="S543">
            <v>0</v>
          </cell>
          <cell r="T543">
            <v>0</v>
          </cell>
          <cell r="U543">
            <v>0</v>
          </cell>
          <cell r="V543">
            <v>0</v>
          </cell>
          <cell r="X543">
            <v>0</v>
          </cell>
          <cell r="AR543">
            <v>0</v>
          </cell>
          <cell r="AU543">
            <v>0</v>
          </cell>
          <cell r="CD543">
            <v>0</v>
          </cell>
          <cell r="CE543" t="str">
            <v>OK</v>
          </cell>
          <cell r="CF543">
            <v>0</v>
          </cell>
          <cell r="CH543">
            <v>0</v>
          </cell>
          <cell r="CJ543">
            <v>0</v>
          </cell>
          <cell r="CL543">
            <v>0</v>
          </cell>
          <cell r="CN543">
            <v>0</v>
          </cell>
          <cell r="CP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0</v>
          </cell>
          <cell r="EC543" t="str">
            <v>OK</v>
          </cell>
          <cell r="EE543">
            <v>0</v>
          </cell>
          <cell r="EF543">
            <v>0</v>
          </cell>
        </row>
        <row r="544">
          <cell r="F544" t="str">
            <v>VO-2.50.48</v>
          </cell>
          <cell r="G544" t="str">
            <v xml:space="preserve"> </v>
          </cell>
          <cell r="H544" t="str">
            <v xml:space="preserve"> </v>
          </cell>
          <cell r="I544">
            <v>0</v>
          </cell>
          <cell r="J544" t="str">
            <v xml:space="preserve"> </v>
          </cell>
          <cell r="K544">
            <v>0</v>
          </cell>
          <cell r="L544">
            <v>0</v>
          </cell>
          <cell r="M544">
            <v>326352.83942315081</v>
          </cell>
          <cell r="N544">
            <v>0</v>
          </cell>
          <cell r="P544">
            <v>0</v>
          </cell>
          <cell r="Q544">
            <v>0</v>
          </cell>
          <cell r="R544">
            <v>0</v>
          </cell>
          <cell r="S544">
            <v>0</v>
          </cell>
          <cell r="T544">
            <v>0</v>
          </cell>
          <cell r="U544">
            <v>0</v>
          </cell>
          <cell r="V544">
            <v>0</v>
          </cell>
          <cell r="X544">
            <v>0</v>
          </cell>
          <cell r="AR544">
            <v>0</v>
          </cell>
          <cell r="AU544">
            <v>0</v>
          </cell>
          <cell r="CD544">
            <v>0</v>
          </cell>
          <cell r="CE544" t="str">
            <v>OK</v>
          </cell>
          <cell r="CF544">
            <v>0</v>
          </cell>
          <cell r="CH544">
            <v>0</v>
          </cell>
          <cell r="CJ544">
            <v>0</v>
          </cell>
          <cell r="CL544">
            <v>0</v>
          </cell>
          <cell r="CN544">
            <v>0</v>
          </cell>
          <cell r="CP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cell r="DX544">
            <v>0</v>
          </cell>
          <cell r="DY544">
            <v>0</v>
          </cell>
          <cell r="DZ544">
            <v>0</v>
          </cell>
          <cell r="EA544">
            <v>0</v>
          </cell>
          <cell r="EB544">
            <v>0</v>
          </cell>
          <cell r="EC544" t="str">
            <v>OK</v>
          </cell>
          <cell r="EE544">
            <v>0</v>
          </cell>
          <cell r="EF544">
            <v>0</v>
          </cell>
        </row>
        <row r="545">
          <cell r="F545" t="str">
            <v>VO-2.50.49</v>
          </cell>
          <cell r="G545" t="str">
            <v xml:space="preserve"> </v>
          </cell>
          <cell r="H545" t="str">
            <v xml:space="preserve"> </v>
          </cell>
          <cell r="I545">
            <v>0</v>
          </cell>
          <cell r="J545" t="str">
            <v xml:space="preserve"> </v>
          </cell>
          <cell r="K545">
            <v>0</v>
          </cell>
          <cell r="L545">
            <v>0</v>
          </cell>
          <cell r="M545">
            <v>583155.07372333505</v>
          </cell>
          <cell r="N545">
            <v>0</v>
          </cell>
          <cell r="P545">
            <v>0</v>
          </cell>
          <cell r="Q545">
            <v>0</v>
          </cell>
          <cell r="R545">
            <v>0</v>
          </cell>
          <cell r="S545">
            <v>0</v>
          </cell>
          <cell r="T545">
            <v>0</v>
          </cell>
          <cell r="U545">
            <v>0</v>
          </cell>
          <cell r="V545">
            <v>0</v>
          </cell>
          <cell r="X545">
            <v>0</v>
          </cell>
          <cell r="AR545">
            <v>0</v>
          </cell>
          <cell r="AU545">
            <v>0</v>
          </cell>
          <cell r="CD545">
            <v>0</v>
          </cell>
          <cell r="CE545" t="str">
            <v>OK</v>
          </cell>
          <cell r="CF545">
            <v>0</v>
          </cell>
          <cell r="CH545">
            <v>0</v>
          </cell>
          <cell r="CJ545">
            <v>0</v>
          </cell>
          <cell r="CL545">
            <v>0</v>
          </cell>
          <cell r="CN545">
            <v>0</v>
          </cell>
          <cell r="CP545">
            <v>0</v>
          </cell>
          <cell r="CR545">
            <v>0</v>
          </cell>
          <cell r="CS545">
            <v>0</v>
          </cell>
          <cell r="CT545">
            <v>0</v>
          </cell>
          <cell r="CU545">
            <v>0</v>
          </cell>
          <cell r="CV545">
            <v>0</v>
          </cell>
          <cell r="CW545">
            <v>0</v>
          </cell>
          <cell r="CX545">
            <v>0</v>
          </cell>
          <cell r="CY545">
            <v>0</v>
          </cell>
          <cell r="CZ545">
            <v>0</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cell r="DX545">
            <v>0</v>
          </cell>
          <cell r="DY545">
            <v>0</v>
          </cell>
          <cell r="DZ545">
            <v>0</v>
          </cell>
          <cell r="EA545">
            <v>0</v>
          </cell>
          <cell r="EB545">
            <v>0</v>
          </cell>
          <cell r="EC545" t="str">
            <v>OK</v>
          </cell>
          <cell r="EE545">
            <v>0</v>
          </cell>
          <cell r="EF545">
            <v>0</v>
          </cell>
        </row>
        <row r="546">
          <cell r="F546" t="str">
            <v>VO-2.50.50</v>
          </cell>
          <cell r="G546" t="str">
            <v xml:space="preserve"> </v>
          </cell>
          <cell r="H546" t="str">
            <v xml:space="preserve"> </v>
          </cell>
          <cell r="I546">
            <v>0</v>
          </cell>
          <cell r="J546" t="str">
            <v xml:space="preserve"> </v>
          </cell>
          <cell r="K546">
            <v>0</v>
          </cell>
          <cell r="L546">
            <v>0</v>
          </cell>
          <cell r="M546">
            <v>45475.39565732429</v>
          </cell>
          <cell r="N546">
            <v>0</v>
          </cell>
          <cell r="P546">
            <v>0</v>
          </cell>
          <cell r="Q546">
            <v>0</v>
          </cell>
          <cell r="R546">
            <v>0</v>
          </cell>
          <cell r="S546">
            <v>0</v>
          </cell>
          <cell r="T546">
            <v>0</v>
          </cell>
          <cell r="U546">
            <v>0</v>
          </cell>
          <cell r="V546">
            <v>0</v>
          </cell>
          <cell r="X546">
            <v>0</v>
          </cell>
          <cell r="AR546">
            <v>0</v>
          </cell>
          <cell r="AU546">
            <v>0</v>
          </cell>
          <cell r="CD546">
            <v>0</v>
          </cell>
          <cell r="CE546" t="str">
            <v>OK</v>
          </cell>
          <cell r="CF546">
            <v>0</v>
          </cell>
          <cell r="CH546">
            <v>0</v>
          </cell>
          <cell r="CJ546">
            <v>0</v>
          </cell>
          <cell r="CL546">
            <v>0</v>
          </cell>
          <cell r="CN546">
            <v>0</v>
          </cell>
          <cell r="CP546">
            <v>0</v>
          </cell>
          <cell r="CR546">
            <v>0</v>
          </cell>
          <cell r="CS546">
            <v>0</v>
          </cell>
          <cell r="CT546">
            <v>0</v>
          </cell>
          <cell r="CU546">
            <v>0</v>
          </cell>
          <cell r="CV546">
            <v>0</v>
          </cell>
          <cell r="CW546">
            <v>0</v>
          </cell>
          <cell r="CX546">
            <v>0</v>
          </cell>
          <cell r="CY546">
            <v>0</v>
          </cell>
          <cell r="CZ546">
            <v>0</v>
          </cell>
          <cell r="DA546">
            <v>0</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cell r="DX546">
            <v>0</v>
          </cell>
          <cell r="DY546">
            <v>0</v>
          </cell>
          <cell r="DZ546">
            <v>0</v>
          </cell>
          <cell r="EA546">
            <v>0</v>
          </cell>
          <cell r="EB546">
            <v>0</v>
          </cell>
          <cell r="EC546" t="str">
            <v>OK</v>
          </cell>
          <cell r="EE546">
            <v>0</v>
          </cell>
          <cell r="EF546">
            <v>0</v>
          </cell>
        </row>
        <row r="547">
          <cell r="F547" t="str">
            <v>VO-2.50.51</v>
          </cell>
          <cell r="G547" t="str">
            <v xml:space="preserve"> </v>
          </cell>
          <cell r="H547" t="str">
            <v xml:space="preserve"> </v>
          </cell>
          <cell r="I547">
            <v>0</v>
          </cell>
          <cell r="J547" t="str">
            <v xml:space="preserve"> </v>
          </cell>
          <cell r="K547">
            <v>0</v>
          </cell>
          <cell r="L547">
            <v>0</v>
          </cell>
          <cell r="M547">
            <v>190818.32687583132</v>
          </cell>
          <cell r="N547">
            <v>0</v>
          </cell>
          <cell r="P547">
            <v>0</v>
          </cell>
          <cell r="Q547">
            <v>0</v>
          </cell>
          <cell r="R547">
            <v>0</v>
          </cell>
          <cell r="S547">
            <v>0</v>
          </cell>
          <cell r="T547">
            <v>0</v>
          </cell>
          <cell r="U547">
            <v>0</v>
          </cell>
          <cell r="V547">
            <v>0</v>
          </cell>
          <cell r="X547">
            <v>0</v>
          </cell>
          <cell r="AR547">
            <v>0</v>
          </cell>
          <cell r="AU547">
            <v>0</v>
          </cell>
          <cell r="CD547">
            <v>0</v>
          </cell>
          <cell r="CE547" t="str">
            <v>OK</v>
          </cell>
          <cell r="CF547">
            <v>0</v>
          </cell>
          <cell r="CH547">
            <v>0</v>
          </cell>
          <cell r="CJ547">
            <v>0</v>
          </cell>
          <cell r="CL547">
            <v>0</v>
          </cell>
          <cell r="CN547">
            <v>0</v>
          </cell>
          <cell r="CP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0</v>
          </cell>
          <cell r="DX547">
            <v>0</v>
          </cell>
          <cell r="DY547">
            <v>0</v>
          </cell>
          <cell r="DZ547">
            <v>0</v>
          </cell>
          <cell r="EA547">
            <v>0</v>
          </cell>
          <cell r="EB547">
            <v>0</v>
          </cell>
          <cell r="EC547" t="str">
            <v>OK</v>
          </cell>
          <cell r="EE547">
            <v>0</v>
          </cell>
          <cell r="EF547">
            <v>0</v>
          </cell>
        </row>
        <row r="548">
          <cell r="F548" t="str">
            <v>VO-2.50.52</v>
          </cell>
          <cell r="G548" t="str">
            <v xml:space="preserve"> </v>
          </cell>
          <cell r="H548" t="str">
            <v xml:space="preserve"> </v>
          </cell>
          <cell r="I548">
            <v>0</v>
          </cell>
          <cell r="J548" t="str">
            <v xml:space="preserve"> </v>
          </cell>
          <cell r="K548">
            <v>0</v>
          </cell>
          <cell r="L548">
            <v>0</v>
          </cell>
          <cell r="M548">
            <v>168526.46625949591</v>
          </cell>
          <cell r="N548">
            <v>0</v>
          </cell>
          <cell r="P548">
            <v>0</v>
          </cell>
          <cell r="Q548">
            <v>0</v>
          </cell>
          <cell r="R548">
            <v>0</v>
          </cell>
          <cell r="S548">
            <v>0</v>
          </cell>
          <cell r="T548">
            <v>0</v>
          </cell>
          <cell r="U548">
            <v>0</v>
          </cell>
          <cell r="V548">
            <v>0</v>
          </cell>
          <cell r="X548">
            <v>0</v>
          </cell>
          <cell r="AR548">
            <v>0</v>
          </cell>
          <cell r="AU548">
            <v>0</v>
          </cell>
          <cell r="CD548">
            <v>0</v>
          </cell>
          <cell r="CE548" t="str">
            <v>OK</v>
          </cell>
          <cell r="CF548">
            <v>0</v>
          </cell>
          <cell r="CH548">
            <v>0</v>
          </cell>
          <cell r="CJ548">
            <v>0</v>
          </cell>
          <cell r="CL548">
            <v>0</v>
          </cell>
          <cell r="CN548">
            <v>0</v>
          </cell>
          <cell r="CP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0</v>
          </cell>
          <cell r="DU548">
            <v>0</v>
          </cell>
          <cell r="DV548">
            <v>0</v>
          </cell>
          <cell r="DW548">
            <v>0</v>
          </cell>
          <cell r="DX548">
            <v>0</v>
          </cell>
          <cell r="DY548">
            <v>0</v>
          </cell>
          <cell r="DZ548">
            <v>0</v>
          </cell>
          <cell r="EA548">
            <v>0</v>
          </cell>
          <cell r="EB548">
            <v>0</v>
          </cell>
          <cell r="EC548" t="str">
            <v>OK</v>
          </cell>
          <cell r="EE548">
            <v>0</v>
          </cell>
          <cell r="EF548">
            <v>0</v>
          </cell>
        </row>
        <row r="549">
          <cell r="F549" t="str">
            <v>VO-2.50.53</v>
          </cell>
          <cell r="G549" t="str">
            <v xml:space="preserve"> </v>
          </cell>
          <cell r="H549" t="str">
            <v xml:space="preserve"> </v>
          </cell>
          <cell r="I549">
            <v>0</v>
          </cell>
          <cell r="J549" t="str">
            <v xml:space="preserve"> </v>
          </cell>
          <cell r="K549">
            <v>0</v>
          </cell>
          <cell r="L549">
            <v>0</v>
          </cell>
          <cell r="M549">
            <v>66106066.820530415</v>
          </cell>
          <cell r="N549">
            <v>0</v>
          </cell>
          <cell r="P549">
            <v>0</v>
          </cell>
          <cell r="Q549">
            <v>0</v>
          </cell>
          <cell r="R549">
            <v>0</v>
          </cell>
          <cell r="S549">
            <v>0</v>
          </cell>
          <cell r="T549">
            <v>0</v>
          </cell>
          <cell r="U549">
            <v>0</v>
          </cell>
          <cell r="V549">
            <v>0</v>
          </cell>
          <cell r="X549">
            <v>0</v>
          </cell>
          <cell r="AR549">
            <v>0</v>
          </cell>
          <cell r="AU549">
            <v>0</v>
          </cell>
          <cell r="CD549">
            <v>0</v>
          </cell>
          <cell r="CE549" t="str">
            <v>OK</v>
          </cell>
          <cell r="CF549">
            <v>0</v>
          </cell>
          <cell r="CH549">
            <v>0</v>
          </cell>
          <cell r="CJ549">
            <v>0</v>
          </cell>
          <cell r="CL549">
            <v>0</v>
          </cell>
          <cell r="CN549">
            <v>0</v>
          </cell>
          <cell r="CP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cell r="DX549">
            <v>0</v>
          </cell>
          <cell r="DY549">
            <v>0</v>
          </cell>
          <cell r="DZ549">
            <v>0</v>
          </cell>
          <cell r="EA549">
            <v>0</v>
          </cell>
          <cell r="EB549">
            <v>0</v>
          </cell>
          <cell r="EC549" t="str">
            <v>OK</v>
          </cell>
          <cell r="EE549">
            <v>0</v>
          </cell>
          <cell r="EF549">
            <v>0</v>
          </cell>
        </row>
        <row r="550">
          <cell r="F550" t="str">
            <v>VO-2.50.54</v>
          </cell>
          <cell r="G550" t="str">
            <v xml:space="preserve"> </v>
          </cell>
          <cell r="H550" t="str">
            <v xml:space="preserve"> </v>
          </cell>
          <cell r="I550">
            <v>0</v>
          </cell>
          <cell r="J550" t="str">
            <v xml:space="preserve"> </v>
          </cell>
          <cell r="K550">
            <v>0</v>
          </cell>
          <cell r="L550">
            <v>0</v>
          </cell>
          <cell r="M550">
            <v>96067219.163309902</v>
          </cell>
          <cell r="N550">
            <v>0</v>
          </cell>
          <cell r="P550">
            <v>0</v>
          </cell>
          <cell r="Q550">
            <v>0</v>
          </cell>
          <cell r="R550">
            <v>0</v>
          </cell>
          <cell r="S550">
            <v>0</v>
          </cell>
          <cell r="T550">
            <v>0</v>
          </cell>
          <cell r="U550">
            <v>0</v>
          </cell>
          <cell r="V550">
            <v>0</v>
          </cell>
          <cell r="X550">
            <v>0</v>
          </cell>
          <cell r="AR550">
            <v>0</v>
          </cell>
          <cell r="AU550">
            <v>0</v>
          </cell>
          <cell r="CD550">
            <v>0</v>
          </cell>
          <cell r="CE550" t="str">
            <v>OK</v>
          </cell>
          <cell r="CF550">
            <v>0</v>
          </cell>
          <cell r="CH550">
            <v>0</v>
          </cell>
          <cell r="CJ550">
            <v>0</v>
          </cell>
          <cell r="CL550">
            <v>0</v>
          </cell>
          <cell r="CN550">
            <v>0</v>
          </cell>
          <cell r="CP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0</v>
          </cell>
          <cell r="EC550" t="str">
            <v>OK</v>
          </cell>
          <cell r="EE550">
            <v>0</v>
          </cell>
          <cell r="EF550">
            <v>0</v>
          </cell>
        </row>
        <row r="551">
          <cell r="F551" t="str">
            <v>VO-2.50.55</v>
          </cell>
          <cell r="G551" t="str">
            <v xml:space="preserve"> </v>
          </cell>
          <cell r="H551" t="str">
            <v xml:space="preserve"> </v>
          </cell>
          <cell r="I551">
            <v>0</v>
          </cell>
          <cell r="J551" t="str">
            <v xml:space="preserve"> </v>
          </cell>
          <cell r="K551">
            <v>0</v>
          </cell>
          <cell r="L551">
            <v>0</v>
          </cell>
          <cell r="M551">
            <v>46540946.594785124</v>
          </cell>
          <cell r="N551">
            <v>0</v>
          </cell>
          <cell r="P551">
            <v>0</v>
          </cell>
          <cell r="Q551">
            <v>0</v>
          </cell>
          <cell r="R551">
            <v>0</v>
          </cell>
          <cell r="S551">
            <v>0</v>
          </cell>
          <cell r="T551">
            <v>0</v>
          </cell>
          <cell r="U551">
            <v>0</v>
          </cell>
          <cell r="V551">
            <v>0</v>
          </cell>
          <cell r="X551">
            <v>0</v>
          </cell>
          <cell r="AR551">
            <v>0</v>
          </cell>
          <cell r="AU551">
            <v>0</v>
          </cell>
          <cell r="CD551">
            <v>0</v>
          </cell>
          <cell r="CE551" t="str">
            <v>OK</v>
          </cell>
          <cell r="CF551">
            <v>0</v>
          </cell>
          <cell r="CH551">
            <v>0</v>
          </cell>
          <cell r="CJ551">
            <v>0</v>
          </cell>
          <cell r="CL551">
            <v>0</v>
          </cell>
          <cell r="CN551">
            <v>0</v>
          </cell>
          <cell r="CP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v>
          </cell>
          <cell r="EC551" t="str">
            <v>OK</v>
          </cell>
          <cell r="EE551">
            <v>0</v>
          </cell>
          <cell r="EF551">
            <v>0</v>
          </cell>
        </row>
        <row r="552">
          <cell r="F552" t="str">
            <v>VO-2.50.56</v>
          </cell>
          <cell r="G552" t="str">
            <v xml:space="preserve"> </v>
          </cell>
          <cell r="H552" t="str">
            <v xml:space="preserve"> </v>
          </cell>
          <cell r="I552">
            <v>0</v>
          </cell>
          <cell r="J552" t="str">
            <v xml:space="preserve"> </v>
          </cell>
          <cell r="K552">
            <v>0</v>
          </cell>
          <cell r="L552">
            <v>0</v>
          </cell>
          <cell r="M552">
            <v>79079929.69923763</v>
          </cell>
          <cell r="N552">
            <v>0</v>
          </cell>
          <cell r="P552">
            <v>0</v>
          </cell>
          <cell r="Q552">
            <v>0</v>
          </cell>
          <cell r="R552">
            <v>0</v>
          </cell>
          <cell r="S552">
            <v>0</v>
          </cell>
          <cell r="T552">
            <v>0</v>
          </cell>
          <cell r="U552">
            <v>0</v>
          </cell>
          <cell r="V552">
            <v>0</v>
          </cell>
          <cell r="X552">
            <v>0</v>
          </cell>
          <cell r="AR552">
            <v>0</v>
          </cell>
          <cell r="AU552">
            <v>0</v>
          </cell>
          <cell r="CD552">
            <v>0</v>
          </cell>
          <cell r="CE552" t="str">
            <v>OK</v>
          </cell>
          <cell r="CF552">
            <v>0</v>
          </cell>
          <cell r="CH552">
            <v>0</v>
          </cell>
          <cell r="CJ552">
            <v>0</v>
          </cell>
          <cell r="CL552">
            <v>0</v>
          </cell>
          <cell r="CN552">
            <v>0</v>
          </cell>
          <cell r="CP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0</v>
          </cell>
          <cell r="EC552" t="str">
            <v>OK</v>
          </cell>
          <cell r="EE552">
            <v>0</v>
          </cell>
          <cell r="EF552">
            <v>0</v>
          </cell>
        </row>
        <row r="553">
          <cell r="F553" t="str">
            <v>VO-2.50.57</v>
          </cell>
          <cell r="G553" t="str">
            <v xml:space="preserve"> </v>
          </cell>
          <cell r="H553" t="str">
            <v xml:space="preserve"> </v>
          </cell>
          <cell r="I553">
            <v>0</v>
          </cell>
          <cell r="J553" t="str">
            <v xml:space="preserve"> </v>
          </cell>
          <cell r="K553">
            <v>0</v>
          </cell>
          <cell r="L553">
            <v>0</v>
          </cell>
          <cell r="M553">
            <v>653597.35327095492</v>
          </cell>
          <cell r="N553">
            <v>0</v>
          </cell>
          <cell r="P553">
            <v>0</v>
          </cell>
          <cell r="Q553">
            <v>0</v>
          </cell>
          <cell r="R553">
            <v>0</v>
          </cell>
          <cell r="S553">
            <v>0</v>
          </cell>
          <cell r="T553">
            <v>0</v>
          </cell>
          <cell r="U553">
            <v>0</v>
          </cell>
          <cell r="V553">
            <v>0</v>
          </cell>
          <cell r="X553">
            <v>0</v>
          </cell>
          <cell r="AR553">
            <v>0</v>
          </cell>
          <cell r="AU553">
            <v>0</v>
          </cell>
          <cell r="CD553">
            <v>0</v>
          </cell>
          <cell r="CE553" t="str">
            <v>OK</v>
          </cell>
          <cell r="CF553">
            <v>0</v>
          </cell>
          <cell r="CH553">
            <v>0</v>
          </cell>
          <cell r="CJ553">
            <v>0</v>
          </cell>
          <cell r="CL553">
            <v>0</v>
          </cell>
          <cell r="CN553">
            <v>0</v>
          </cell>
          <cell r="CP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0</v>
          </cell>
          <cell r="EC553" t="str">
            <v>OK</v>
          </cell>
          <cell r="EE553">
            <v>0</v>
          </cell>
          <cell r="EF553">
            <v>0</v>
          </cell>
        </row>
        <row r="554">
          <cell r="F554" t="str">
            <v>VO-2.50.58</v>
          </cell>
          <cell r="G554" t="str">
            <v xml:space="preserve"> </v>
          </cell>
          <cell r="H554" t="str">
            <v xml:space="preserve"> </v>
          </cell>
          <cell r="I554">
            <v>0</v>
          </cell>
          <cell r="J554" t="str">
            <v xml:space="preserve"> </v>
          </cell>
          <cell r="K554">
            <v>0</v>
          </cell>
          <cell r="L554">
            <v>0</v>
          </cell>
          <cell r="M554">
            <v>178334.88493068347</v>
          </cell>
          <cell r="N554">
            <v>0</v>
          </cell>
          <cell r="P554">
            <v>0</v>
          </cell>
          <cell r="Q554">
            <v>0</v>
          </cell>
          <cell r="R554">
            <v>0</v>
          </cell>
          <cell r="S554">
            <v>0</v>
          </cell>
          <cell r="T554">
            <v>0</v>
          </cell>
          <cell r="U554">
            <v>0</v>
          </cell>
          <cell r="V554">
            <v>0</v>
          </cell>
          <cell r="X554">
            <v>0</v>
          </cell>
          <cell r="AR554">
            <v>0</v>
          </cell>
          <cell r="AU554">
            <v>0</v>
          </cell>
          <cell r="CD554">
            <v>0</v>
          </cell>
          <cell r="CE554" t="str">
            <v>OK</v>
          </cell>
          <cell r="CF554">
            <v>0</v>
          </cell>
          <cell r="CH554">
            <v>0</v>
          </cell>
          <cell r="CJ554">
            <v>0</v>
          </cell>
          <cell r="CL554">
            <v>0</v>
          </cell>
          <cell r="CN554">
            <v>0</v>
          </cell>
          <cell r="CP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0</v>
          </cell>
          <cell r="DI554">
            <v>0</v>
          </cell>
          <cell r="DJ554">
            <v>0</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0</v>
          </cell>
          <cell r="EC554" t="str">
            <v>OK</v>
          </cell>
          <cell r="EE554">
            <v>0</v>
          </cell>
          <cell r="EF554">
            <v>0</v>
          </cell>
        </row>
        <row r="555">
          <cell r="F555" t="str">
            <v>VO-2.50.59</v>
          </cell>
          <cell r="G555" t="str">
            <v xml:space="preserve"> </v>
          </cell>
          <cell r="H555" t="str">
            <v xml:space="preserve"> </v>
          </cell>
          <cell r="I555">
            <v>0</v>
          </cell>
          <cell r="J555" t="str">
            <v xml:space="preserve"> </v>
          </cell>
          <cell r="K555">
            <v>0</v>
          </cell>
          <cell r="L555">
            <v>0</v>
          </cell>
          <cell r="M555">
            <v>132859.48927335918</v>
          </cell>
          <cell r="N555">
            <v>0</v>
          </cell>
          <cell r="P555">
            <v>0</v>
          </cell>
          <cell r="Q555">
            <v>0</v>
          </cell>
          <cell r="R555">
            <v>0</v>
          </cell>
          <cell r="S555">
            <v>0</v>
          </cell>
          <cell r="T555">
            <v>0</v>
          </cell>
          <cell r="U555">
            <v>0</v>
          </cell>
          <cell r="V555">
            <v>0</v>
          </cell>
          <cell r="X555">
            <v>0</v>
          </cell>
          <cell r="AR555">
            <v>0</v>
          </cell>
          <cell r="AU555">
            <v>0</v>
          </cell>
          <cell r="CD555">
            <v>0</v>
          </cell>
          <cell r="CE555" t="str">
            <v>OK</v>
          </cell>
          <cell r="CF555">
            <v>0</v>
          </cell>
          <cell r="CH555">
            <v>0</v>
          </cell>
          <cell r="CJ555">
            <v>0</v>
          </cell>
          <cell r="CL555">
            <v>0</v>
          </cell>
          <cell r="CN555">
            <v>0</v>
          </cell>
          <cell r="CP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0</v>
          </cell>
          <cell r="EC555" t="str">
            <v>OK</v>
          </cell>
          <cell r="EE555">
            <v>0</v>
          </cell>
          <cell r="EF555">
            <v>0</v>
          </cell>
        </row>
        <row r="556">
          <cell r="F556" t="str">
            <v>VO-2.50.60</v>
          </cell>
          <cell r="G556" t="str">
            <v xml:space="preserve"> </v>
          </cell>
          <cell r="H556" t="str">
            <v xml:space="preserve"> </v>
          </cell>
          <cell r="I556">
            <v>0</v>
          </cell>
          <cell r="J556" t="str">
            <v xml:space="preserve"> </v>
          </cell>
          <cell r="K556">
            <v>0</v>
          </cell>
          <cell r="L556">
            <v>0</v>
          </cell>
          <cell r="M556">
            <v>87384.093616034923</v>
          </cell>
          <cell r="N556">
            <v>0</v>
          </cell>
          <cell r="P556">
            <v>0</v>
          </cell>
          <cell r="Q556">
            <v>0</v>
          </cell>
          <cell r="R556">
            <v>0</v>
          </cell>
          <cell r="S556">
            <v>0</v>
          </cell>
          <cell r="T556">
            <v>0</v>
          </cell>
          <cell r="U556">
            <v>0</v>
          </cell>
          <cell r="V556">
            <v>0</v>
          </cell>
          <cell r="X556">
            <v>0</v>
          </cell>
          <cell r="AR556">
            <v>0</v>
          </cell>
          <cell r="AU556">
            <v>0</v>
          </cell>
          <cell r="CD556">
            <v>0</v>
          </cell>
          <cell r="CE556" t="str">
            <v>OK</v>
          </cell>
          <cell r="CF556">
            <v>0</v>
          </cell>
          <cell r="CH556">
            <v>0</v>
          </cell>
          <cell r="CJ556">
            <v>0</v>
          </cell>
          <cell r="CL556">
            <v>0</v>
          </cell>
          <cell r="CN556">
            <v>0</v>
          </cell>
          <cell r="CP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0</v>
          </cell>
          <cell r="DG556">
            <v>0</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0</v>
          </cell>
          <cell r="EC556" t="str">
            <v>OK</v>
          </cell>
          <cell r="EE556">
            <v>0</v>
          </cell>
          <cell r="EF556">
            <v>0</v>
          </cell>
        </row>
        <row r="557">
          <cell r="F557" t="str">
            <v>VO-2.50.61</v>
          </cell>
          <cell r="G557" t="str">
            <v xml:space="preserve"> </v>
          </cell>
          <cell r="H557" t="str">
            <v xml:space="preserve"> </v>
          </cell>
          <cell r="I557">
            <v>0</v>
          </cell>
          <cell r="J557" t="str">
            <v xml:space="preserve"> </v>
          </cell>
          <cell r="K557">
            <v>0</v>
          </cell>
          <cell r="L557">
            <v>0</v>
          </cell>
          <cell r="M557">
            <v>2917558.7174659818</v>
          </cell>
          <cell r="N557">
            <v>0</v>
          </cell>
          <cell r="P557">
            <v>0</v>
          </cell>
          <cell r="Q557">
            <v>0</v>
          </cell>
          <cell r="R557">
            <v>0</v>
          </cell>
          <cell r="S557">
            <v>0</v>
          </cell>
          <cell r="T557">
            <v>0</v>
          </cell>
          <cell r="U557">
            <v>0</v>
          </cell>
          <cell r="V557">
            <v>0</v>
          </cell>
          <cell r="X557">
            <v>0</v>
          </cell>
          <cell r="AR557">
            <v>0</v>
          </cell>
          <cell r="AU557">
            <v>0</v>
          </cell>
          <cell r="CD557">
            <v>0</v>
          </cell>
          <cell r="CE557" t="str">
            <v>OK</v>
          </cell>
          <cell r="CF557">
            <v>0</v>
          </cell>
          <cell r="CH557">
            <v>0</v>
          </cell>
          <cell r="CJ557">
            <v>0</v>
          </cell>
          <cell r="CL557">
            <v>0</v>
          </cell>
          <cell r="CN557">
            <v>0</v>
          </cell>
          <cell r="CP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0</v>
          </cell>
          <cell r="EC557" t="str">
            <v>OK</v>
          </cell>
          <cell r="EE557">
            <v>0</v>
          </cell>
          <cell r="EF557">
            <v>0</v>
          </cell>
        </row>
        <row r="558">
          <cell r="F558" t="str">
            <v>VO-2.50.62</v>
          </cell>
          <cell r="G558" t="str">
            <v xml:space="preserve"> </v>
          </cell>
          <cell r="H558" t="str">
            <v xml:space="preserve"> </v>
          </cell>
          <cell r="I558">
            <v>0</v>
          </cell>
          <cell r="J558" t="str">
            <v xml:space="preserve"> </v>
          </cell>
          <cell r="K558">
            <v>0</v>
          </cell>
          <cell r="L558">
            <v>0</v>
          </cell>
          <cell r="M558">
            <v>153368.00104038781</v>
          </cell>
          <cell r="N558">
            <v>0</v>
          </cell>
          <cell r="P558">
            <v>0</v>
          </cell>
          <cell r="Q558">
            <v>0</v>
          </cell>
          <cell r="R558">
            <v>0</v>
          </cell>
          <cell r="S558">
            <v>0</v>
          </cell>
          <cell r="T558">
            <v>0</v>
          </cell>
          <cell r="U558">
            <v>0</v>
          </cell>
          <cell r="V558">
            <v>0</v>
          </cell>
          <cell r="X558">
            <v>0</v>
          </cell>
          <cell r="AR558">
            <v>0</v>
          </cell>
          <cell r="AU558">
            <v>0</v>
          </cell>
          <cell r="CD558">
            <v>0</v>
          </cell>
          <cell r="CE558" t="str">
            <v>OK</v>
          </cell>
          <cell r="CF558">
            <v>0</v>
          </cell>
          <cell r="CH558">
            <v>0</v>
          </cell>
          <cell r="CJ558">
            <v>0</v>
          </cell>
          <cell r="CL558">
            <v>0</v>
          </cell>
          <cell r="CN558">
            <v>0</v>
          </cell>
          <cell r="CP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cell r="DX558">
            <v>0</v>
          </cell>
          <cell r="DY558">
            <v>0</v>
          </cell>
          <cell r="DZ558">
            <v>0</v>
          </cell>
          <cell r="EA558">
            <v>0</v>
          </cell>
          <cell r="EB558">
            <v>0</v>
          </cell>
          <cell r="EC558" t="str">
            <v>OK</v>
          </cell>
          <cell r="EE558">
            <v>0</v>
          </cell>
          <cell r="EF558">
            <v>0</v>
          </cell>
        </row>
        <row r="559">
          <cell r="F559" t="str">
            <v>VO-2.50.63</v>
          </cell>
          <cell r="G559" t="str">
            <v xml:space="preserve"> </v>
          </cell>
          <cell r="H559" t="str">
            <v xml:space="preserve"> </v>
          </cell>
          <cell r="I559">
            <v>0</v>
          </cell>
          <cell r="J559" t="str">
            <v xml:space="preserve"> </v>
          </cell>
          <cell r="K559">
            <v>0</v>
          </cell>
          <cell r="L559">
            <v>0</v>
          </cell>
          <cell r="M559">
            <v>1168985.1707206303</v>
          </cell>
          <cell r="N559">
            <v>0</v>
          </cell>
          <cell r="P559">
            <v>0</v>
          </cell>
          <cell r="Q559">
            <v>0</v>
          </cell>
          <cell r="R559">
            <v>0</v>
          </cell>
          <cell r="S559">
            <v>0</v>
          </cell>
          <cell r="T559">
            <v>0</v>
          </cell>
          <cell r="U559">
            <v>0</v>
          </cell>
          <cell r="V559">
            <v>0</v>
          </cell>
          <cell r="X559">
            <v>0</v>
          </cell>
          <cell r="AR559">
            <v>0</v>
          </cell>
          <cell r="AU559">
            <v>0</v>
          </cell>
          <cell r="CD559">
            <v>0</v>
          </cell>
          <cell r="CE559" t="str">
            <v>OK</v>
          </cell>
          <cell r="CF559">
            <v>0</v>
          </cell>
          <cell r="CH559">
            <v>0</v>
          </cell>
          <cell r="CJ559">
            <v>0</v>
          </cell>
          <cell r="CL559">
            <v>0</v>
          </cell>
          <cell r="CN559">
            <v>0</v>
          </cell>
          <cell r="CP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cell r="DX559">
            <v>0</v>
          </cell>
          <cell r="DY559">
            <v>0</v>
          </cell>
          <cell r="DZ559">
            <v>0</v>
          </cell>
          <cell r="EA559">
            <v>0</v>
          </cell>
          <cell r="EB559">
            <v>0</v>
          </cell>
          <cell r="EC559" t="str">
            <v>OK</v>
          </cell>
          <cell r="EE559">
            <v>0</v>
          </cell>
          <cell r="EF559">
            <v>0</v>
          </cell>
        </row>
        <row r="560">
          <cell r="F560" t="str">
            <v>VO-2.50.64</v>
          </cell>
          <cell r="G560" t="str">
            <v xml:space="preserve"> </v>
          </cell>
          <cell r="H560" t="str">
            <v xml:space="preserve"> </v>
          </cell>
          <cell r="I560">
            <v>0</v>
          </cell>
          <cell r="J560" t="str">
            <v xml:space="preserve"> </v>
          </cell>
          <cell r="K560">
            <v>0</v>
          </cell>
          <cell r="L560">
            <v>0</v>
          </cell>
          <cell r="M560">
            <v>1086059.4492278625</v>
          </cell>
          <cell r="N560">
            <v>0</v>
          </cell>
          <cell r="P560">
            <v>0</v>
          </cell>
          <cell r="Q560">
            <v>0</v>
          </cell>
          <cell r="R560">
            <v>0</v>
          </cell>
          <cell r="S560">
            <v>0</v>
          </cell>
          <cell r="T560">
            <v>0</v>
          </cell>
          <cell r="U560">
            <v>0</v>
          </cell>
          <cell r="V560">
            <v>0</v>
          </cell>
          <cell r="X560">
            <v>0</v>
          </cell>
          <cell r="AR560">
            <v>0</v>
          </cell>
          <cell r="AU560">
            <v>0</v>
          </cell>
          <cell r="CD560">
            <v>0</v>
          </cell>
          <cell r="CE560" t="str">
            <v>OK</v>
          </cell>
          <cell r="CF560">
            <v>0</v>
          </cell>
          <cell r="CH560">
            <v>0</v>
          </cell>
          <cell r="CJ560">
            <v>0</v>
          </cell>
          <cell r="CL560">
            <v>0</v>
          </cell>
          <cell r="CN560">
            <v>0</v>
          </cell>
          <cell r="CP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cell r="DX560">
            <v>0</v>
          </cell>
          <cell r="DY560">
            <v>0</v>
          </cell>
          <cell r="DZ560">
            <v>0</v>
          </cell>
          <cell r="EA560">
            <v>0</v>
          </cell>
          <cell r="EB560">
            <v>0</v>
          </cell>
          <cell r="EC560" t="str">
            <v>OK</v>
          </cell>
          <cell r="EE560">
            <v>0</v>
          </cell>
          <cell r="EF560">
            <v>0</v>
          </cell>
        </row>
        <row r="561">
          <cell r="F561" t="str">
            <v>VO-2.50.65</v>
          </cell>
          <cell r="G561" t="str">
            <v xml:space="preserve"> </v>
          </cell>
          <cell r="H561" t="str">
            <v xml:space="preserve"> </v>
          </cell>
          <cell r="I561">
            <v>0</v>
          </cell>
          <cell r="J561" t="str">
            <v xml:space="preserve"> </v>
          </cell>
          <cell r="K561">
            <v>0</v>
          </cell>
          <cell r="L561">
            <v>0</v>
          </cell>
          <cell r="M561">
            <v>411061.90976522549</v>
          </cell>
          <cell r="N561">
            <v>0</v>
          </cell>
          <cell r="P561">
            <v>0</v>
          </cell>
          <cell r="Q561">
            <v>0</v>
          </cell>
          <cell r="R561">
            <v>0</v>
          </cell>
          <cell r="S561">
            <v>0</v>
          </cell>
          <cell r="T561">
            <v>0</v>
          </cell>
          <cell r="U561">
            <v>0</v>
          </cell>
          <cell r="V561">
            <v>0</v>
          </cell>
          <cell r="X561">
            <v>0</v>
          </cell>
          <cell r="AR561">
            <v>0</v>
          </cell>
          <cell r="AU561">
            <v>0</v>
          </cell>
          <cell r="CD561">
            <v>0</v>
          </cell>
          <cell r="CE561" t="str">
            <v>OK</v>
          </cell>
          <cell r="CF561">
            <v>0</v>
          </cell>
          <cell r="CH561">
            <v>0</v>
          </cell>
          <cell r="CJ561">
            <v>0</v>
          </cell>
          <cell r="CL561">
            <v>0</v>
          </cell>
          <cell r="CN561">
            <v>0</v>
          </cell>
          <cell r="CP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cell r="DX561">
            <v>0</v>
          </cell>
          <cell r="DY561">
            <v>0</v>
          </cell>
          <cell r="DZ561">
            <v>0</v>
          </cell>
          <cell r="EA561">
            <v>0</v>
          </cell>
          <cell r="EB561">
            <v>0</v>
          </cell>
          <cell r="EC561" t="str">
            <v>OK</v>
          </cell>
          <cell r="EE561">
            <v>0</v>
          </cell>
          <cell r="EF561">
            <v>0</v>
          </cell>
        </row>
        <row r="562">
          <cell r="F562" t="str">
            <v>VO-2.50.66</v>
          </cell>
          <cell r="G562" t="str">
            <v xml:space="preserve"> </v>
          </cell>
          <cell r="H562" t="str">
            <v xml:space="preserve"> </v>
          </cell>
          <cell r="I562">
            <v>0</v>
          </cell>
          <cell r="J562" t="str">
            <v xml:space="preserve"> </v>
          </cell>
          <cell r="K562">
            <v>0</v>
          </cell>
          <cell r="L562">
            <v>0</v>
          </cell>
          <cell r="M562">
            <v>790023.54024292796</v>
          </cell>
          <cell r="N562">
            <v>0</v>
          </cell>
          <cell r="P562">
            <v>0</v>
          </cell>
          <cell r="Q562">
            <v>0</v>
          </cell>
          <cell r="R562">
            <v>0</v>
          </cell>
          <cell r="S562">
            <v>0</v>
          </cell>
          <cell r="T562">
            <v>0</v>
          </cell>
          <cell r="U562">
            <v>0</v>
          </cell>
          <cell r="V562">
            <v>0</v>
          </cell>
          <cell r="X562">
            <v>0</v>
          </cell>
          <cell r="AR562">
            <v>0</v>
          </cell>
          <cell r="AU562">
            <v>0</v>
          </cell>
          <cell r="CD562">
            <v>0</v>
          </cell>
          <cell r="CE562" t="str">
            <v>OK</v>
          </cell>
          <cell r="CF562">
            <v>0</v>
          </cell>
          <cell r="CH562">
            <v>0</v>
          </cell>
          <cell r="CJ562">
            <v>0</v>
          </cell>
          <cell r="CL562">
            <v>0</v>
          </cell>
          <cell r="CN562">
            <v>0</v>
          </cell>
          <cell r="CP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0</v>
          </cell>
          <cell r="EC562" t="str">
            <v>OK</v>
          </cell>
          <cell r="EE562">
            <v>0</v>
          </cell>
          <cell r="EF562">
            <v>0</v>
          </cell>
        </row>
        <row r="563">
          <cell r="F563" t="str">
            <v>VO-2.50.67</v>
          </cell>
          <cell r="G563" t="str">
            <v xml:space="preserve"> </v>
          </cell>
          <cell r="H563" t="str">
            <v xml:space="preserve"> </v>
          </cell>
          <cell r="I563">
            <v>0</v>
          </cell>
          <cell r="J563" t="str">
            <v xml:space="preserve"> </v>
          </cell>
          <cell r="K563">
            <v>0</v>
          </cell>
          <cell r="L563">
            <v>0</v>
          </cell>
          <cell r="M563">
            <v>107000.93095841008</v>
          </cell>
          <cell r="N563">
            <v>0</v>
          </cell>
          <cell r="P563">
            <v>0</v>
          </cell>
          <cell r="Q563">
            <v>0</v>
          </cell>
          <cell r="R563">
            <v>0</v>
          </cell>
          <cell r="S563">
            <v>0</v>
          </cell>
          <cell r="T563">
            <v>0</v>
          </cell>
          <cell r="U563">
            <v>0</v>
          </cell>
          <cell r="V563">
            <v>0</v>
          </cell>
          <cell r="X563">
            <v>0</v>
          </cell>
          <cell r="AR563">
            <v>0</v>
          </cell>
          <cell r="AU563">
            <v>0</v>
          </cell>
          <cell r="CD563">
            <v>0</v>
          </cell>
          <cell r="CE563" t="str">
            <v>OK</v>
          </cell>
          <cell r="CF563">
            <v>0</v>
          </cell>
          <cell r="CH563">
            <v>0</v>
          </cell>
          <cell r="CJ563">
            <v>0</v>
          </cell>
          <cell r="CL563">
            <v>0</v>
          </cell>
          <cell r="CN563">
            <v>0</v>
          </cell>
          <cell r="CP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0</v>
          </cell>
          <cell r="EC563" t="str">
            <v>OK</v>
          </cell>
          <cell r="EE563">
            <v>0</v>
          </cell>
          <cell r="EF563">
            <v>0</v>
          </cell>
        </row>
        <row r="564">
          <cell r="F564" t="str">
            <v>VO-2.50.68</v>
          </cell>
          <cell r="G564" t="str">
            <v xml:space="preserve"> </v>
          </cell>
          <cell r="H564" t="str">
            <v xml:space="preserve"> </v>
          </cell>
          <cell r="I564">
            <v>0</v>
          </cell>
          <cell r="J564" t="str">
            <v xml:space="preserve"> </v>
          </cell>
          <cell r="K564">
            <v>0</v>
          </cell>
          <cell r="L564">
            <v>0</v>
          </cell>
          <cell r="M564">
            <v>332594.56039572472</v>
          </cell>
          <cell r="N564">
            <v>0</v>
          </cell>
          <cell r="P564">
            <v>0</v>
          </cell>
          <cell r="Q564">
            <v>0</v>
          </cell>
          <cell r="R564">
            <v>0</v>
          </cell>
          <cell r="S564">
            <v>0</v>
          </cell>
          <cell r="T564">
            <v>0</v>
          </cell>
          <cell r="U564">
            <v>0</v>
          </cell>
          <cell r="V564">
            <v>0</v>
          </cell>
          <cell r="X564">
            <v>0</v>
          </cell>
          <cell r="AR564">
            <v>0</v>
          </cell>
          <cell r="AU564">
            <v>0</v>
          </cell>
          <cell r="CD564">
            <v>0</v>
          </cell>
          <cell r="CE564" t="str">
            <v>OK</v>
          </cell>
          <cell r="CF564">
            <v>0</v>
          </cell>
          <cell r="CH564">
            <v>0</v>
          </cell>
          <cell r="CJ564">
            <v>0</v>
          </cell>
          <cell r="CL564">
            <v>0</v>
          </cell>
          <cell r="CN564">
            <v>0</v>
          </cell>
          <cell r="CP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0</v>
          </cell>
          <cell r="EC564" t="str">
            <v>OK</v>
          </cell>
          <cell r="EE564">
            <v>0</v>
          </cell>
          <cell r="EF564">
            <v>0</v>
          </cell>
        </row>
        <row r="565">
          <cell r="F565" t="str">
            <v>VO-2.50.69</v>
          </cell>
          <cell r="G565" t="str">
            <v xml:space="preserve"> </v>
          </cell>
          <cell r="H565" t="str">
            <v xml:space="preserve"> </v>
          </cell>
          <cell r="I565">
            <v>0</v>
          </cell>
          <cell r="J565" t="str">
            <v xml:space="preserve"> </v>
          </cell>
          <cell r="K565">
            <v>0</v>
          </cell>
          <cell r="L565">
            <v>0</v>
          </cell>
          <cell r="M565">
            <v>589396.79469590902</v>
          </cell>
          <cell r="N565">
            <v>0</v>
          </cell>
          <cell r="P565">
            <v>0</v>
          </cell>
          <cell r="Q565">
            <v>0</v>
          </cell>
          <cell r="R565">
            <v>0</v>
          </cell>
          <cell r="S565">
            <v>0</v>
          </cell>
          <cell r="T565">
            <v>0</v>
          </cell>
          <cell r="U565">
            <v>0</v>
          </cell>
          <cell r="V565">
            <v>0</v>
          </cell>
          <cell r="X565">
            <v>0</v>
          </cell>
          <cell r="AR565">
            <v>0</v>
          </cell>
          <cell r="AU565">
            <v>0</v>
          </cell>
          <cell r="CD565">
            <v>0</v>
          </cell>
          <cell r="CE565" t="str">
            <v>OK</v>
          </cell>
          <cell r="CF565">
            <v>0</v>
          </cell>
          <cell r="CH565">
            <v>0</v>
          </cell>
          <cell r="CJ565">
            <v>0</v>
          </cell>
          <cell r="CL565">
            <v>0</v>
          </cell>
          <cell r="CN565">
            <v>0</v>
          </cell>
          <cell r="CP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0</v>
          </cell>
          <cell r="EC565" t="str">
            <v>OK</v>
          </cell>
          <cell r="EE565">
            <v>0</v>
          </cell>
          <cell r="EF565">
            <v>0</v>
          </cell>
        </row>
        <row r="566">
          <cell r="F566" t="str">
            <v>VO-2.50.70</v>
          </cell>
          <cell r="G566" t="str">
            <v xml:space="preserve"> </v>
          </cell>
          <cell r="H566" t="str">
            <v xml:space="preserve"> </v>
          </cell>
          <cell r="I566">
            <v>0</v>
          </cell>
          <cell r="J566" t="str">
            <v xml:space="preserve"> </v>
          </cell>
          <cell r="K566">
            <v>0</v>
          </cell>
          <cell r="L566">
            <v>0</v>
          </cell>
          <cell r="M566">
            <v>57067.163177818715</v>
          </cell>
          <cell r="N566">
            <v>0</v>
          </cell>
          <cell r="P566">
            <v>0</v>
          </cell>
          <cell r="Q566">
            <v>0</v>
          </cell>
          <cell r="R566">
            <v>0</v>
          </cell>
          <cell r="S566">
            <v>0</v>
          </cell>
          <cell r="T566">
            <v>0</v>
          </cell>
          <cell r="U566">
            <v>0</v>
          </cell>
          <cell r="V566">
            <v>0</v>
          </cell>
          <cell r="X566">
            <v>0</v>
          </cell>
          <cell r="AR566">
            <v>0</v>
          </cell>
          <cell r="AU566">
            <v>0</v>
          </cell>
          <cell r="CD566">
            <v>0</v>
          </cell>
          <cell r="CE566" t="str">
            <v>OK</v>
          </cell>
          <cell r="CF566">
            <v>0</v>
          </cell>
          <cell r="CH566">
            <v>0</v>
          </cell>
          <cell r="CJ566">
            <v>0</v>
          </cell>
          <cell r="CL566">
            <v>0</v>
          </cell>
          <cell r="CN566">
            <v>0</v>
          </cell>
          <cell r="CP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0</v>
          </cell>
          <cell r="EC566" t="str">
            <v>OK</v>
          </cell>
          <cell r="EE566">
            <v>0</v>
          </cell>
          <cell r="EF566">
            <v>0</v>
          </cell>
        </row>
        <row r="567">
          <cell r="F567" t="str">
            <v>VO-2.50.71</v>
          </cell>
          <cell r="G567" t="str">
            <v xml:space="preserve"> </v>
          </cell>
          <cell r="H567" t="str">
            <v xml:space="preserve"> </v>
          </cell>
          <cell r="I567">
            <v>0</v>
          </cell>
          <cell r="J567" t="str">
            <v xml:space="preserve"> </v>
          </cell>
          <cell r="K567">
            <v>0</v>
          </cell>
          <cell r="L567">
            <v>0</v>
          </cell>
          <cell r="M567">
            <v>201518.41997167235</v>
          </cell>
          <cell r="N567">
            <v>0</v>
          </cell>
          <cell r="P567">
            <v>0</v>
          </cell>
          <cell r="Q567">
            <v>0</v>
          </cell>
          <cell r="R567">
            <v>0</v>
          </cell>
          <cell r="S567">
            <v>0</v>
          </cell>
          <cell r="T567">
            <v>0</v>
          </cell>
          <cell r="U567">
            <v>0</v>
          </cell>
          <cell r="V567">
            <v>0</v>
          </cell>
          <cell r="X567">
            <v>0</v>
          </cell>
          <cell r="AR567">
            <v>0</v>
          </cell>
          <cell r="AU567">
            <v>0</v>
          </cell>
          <cell r="CD567">
            <v>0</v>
          </cell>
          <cell r="CE567" t="str">
            <v>OK</v>
          </cell>
          <cell r="CF567">
            <v>0</v>
          </cell>
          <cell r="CH567">
            <v>0</v>
          </cell>
          <cell r="CJ567">
            <v>0</v>
          </cell>
          <cell r="CL567">
            <v>0</v>
          </cell>
          <cell r="CN567">
            <v>0</v>
          </cell>
          <cell r="CP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cell r="DX567">
            <v>0</v>
          </cell>
          <cell r="DY567">
            <v>0</v>
          </cell>
          <cell r="DZ567">
            <v>0</v>
          </cell>
          <cell r="EA567">
            <v>0</v>
          </cell>
          <cell r="EB567">
            <v>0</v>
          </cell>
          <cell r="EC567" t="str">
            <v>OK</v>
          </cell>
          <cell r="EE567">
            <v>0</v>
          </cell>
          <cell r="EF567">
            <v>0</v>
          </cell>
        </row>
        <row r="568">
          <cell r="F568" t="str">
            <v>VO-2.50.72</v>
          </cell>
          <cell r="G568" t="str">
            <v xml:space="preserve"> </v>
          </cell>
          <cell r="H568" t="str">
            <v xml:space="preserve"> </v>
          </cell>
          <cell r="I568">
            <v>0</v>
          </cell>
          <cell r="J568" t="str">
            <v xml:space="preserve"> </v>
          </cell>
          <cell r="K568">
            <v>0</v>
          </cell>
          <cell r="L568">
            <v>0</v>
          </cell>
          <cell r="M568">
            <v>176551.53608137666</v>
          </cell>
          <cell r="N568">
            <v>0</v>
          </cell>
          <cell r="P568">
            <v>0</v>
          </cell>
          <cell r="Q568">
            <v>0</v>
          </cell>
          <cell r="R568">
            <v>0</v>
          </cell>
          <cell r="S568">
            <v>0</v>
          </cell>
          <cell r="T568">
            <v>0</v>
          </cell>
          <cell r="U568">
            <v>0</v>
          </cell>
          <cell r="V568">
            <v>0</v>
          </cell>
          <cell r="X568">
            <v>0</v>
          </cell>
          <cell r="AR568">
            <v>0</v>
          </cell>
          <cell r="AU568">
            <v>0</v>
          </cell>
          <cell r="CD568">
            <v>0</v>
          </cell>
          <cell r="CE568" t="str">
            <v>OK</v>
          </cell>
          <cell r="CF568">
            <v>0</v>
          </cell>
          <cell r="CH568">
            <v>0</v>
          </cell>
          <cell r="CJ568">
            <v>0</v>
          </cell>
          <cell r="CL568">
            <v>0</v>
          </cell>
          <cell r="CN568">
            <v>0</v>
          </cell>
          <cell r="CP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cell r="DX568">
            <v>0</v>
          </cell>
          <cell r="DY568">
            <v>0</v>
          </cell>
          <cell r="DZ568">
            <v>0</v>
          </cell>
          <cell r="EA568">
            <v>0</v>
          </cell>
          <cell r="EB568">
            <v>0</v>
          </cell>
          <cell r="EC568" t="str">
            <v>OK</v>
          </cell>
          <cell r="EE568">
            <v>0</v>
          </cell>
          <cell r="EF568">
            <v>0</v>
          </cell>
        </row>
        <row r="569">
          <cell r="F569" t="str">
            <v>VO-2.50.73</v>
          </cell>
          <cell r="G569" t="str">
            <v xml:space="preserve"> </v>
          </cell>
          <cell r="H569" t="str">
            <v xml:space="preserve"> </v>
          </cell>
          <cell r="I569">
            <v>0</v>
          </cell>
          <cell r="J569" t="str">
            <v xml:space="preserve"> </v>
          </cell>
          <cell r="K569">
            <v>0</v>
          </cell>
          <cell r="L569">
            <v>0</v>
          </cell>
          <cell r="M569">
            <v>71901950.580777615</v>
          </cell>
          <cell r="N569">
            <v>0</v>
          </cell>
          <cell r="P569">
            <v>0</v>
          </cell>
          <cell r="Q569">
            <v>0</v>
          </cell>
          <cell r="R569">
            <v>0</v>
          </cell>
          <cell r="S569">
            <v>0</v>
          </cell>
          <cell r="T569">
            <v>0</v>
          </cell>
          <cell r="U569">
            <v>0</v>
          </cell>
          <cell r="V569">
            <v>0</v>
          </cell>
          <cell r="X569">
            <v>0</v>
          </cell>
          <cell r="AR569">
            <v>0</v>
          </cell>
          <cell r="AU569">
            <v>0</v>
          </cell>
          <cell r="CD569">
            <v>0</v>
          </cell>
          <cell r="CE569" t="str">
            <v>OK</v>
          </cell>
          <cell r="CF569">
            <v>0</v>
          </cell>
          <cell r="CH569">
            <v>0</v>
          </cell>
          <cell r="CJ569">
            <v>0</v>
          </cell>
          <cell r="CL569">
            <v>0</v>
          </cell>
          <cell r="CN569">
            <v>0</v>
          </cell>
          <cell r="CP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cell r="DX569">
            <v>0</v>
          </cell>
          <cell r="DY569">
            <v>0</v>
          </cell>
          <cell r="DZ569">
            <v>0</v>
          </cell>
          <cell r="EA569">
            <v>0</v>
          </cell>
          <cell r="EB569">
            <v>0</v>
          </cell>
          <cell r="EC569" t="str">
            <v>OK</v>
          </cell>
          <cell r="EE569">
            <v>0</v>
          </cell>
          <cell r="EF569">
            <v>0</v>
          </cell>
        </row>
        <row r="570">
          <cell r="F570" t="str">
            <v>VO-2.50.74</v>
          </cell>
          <cell r="G570" t="str">
            <v xml:space="preserve"> </v>
          </cell>
          <cell r="H570" t="str">
            <v xml:space="preserve"> </v>
          </cell>
          <cell r="I570">
            <v>0</v>
          </cell>
          <cell r="J570" t="str">
            <v xml:space="preserve"> </v>
          </cell>
          <cell r="K570">
            <v>0</v>
          </cell>
          <cell r="L570">
            <v>0</v>
          </cell>
          <cell r="M570">
            <v>124256614.42430303</v>
          </cell>
          <cell r="N570">
            <v>0</v>
          </cell>
          <cell r="P570">
            <v>0</v>
          </cell>
          <cell r="Q570">
            <v>0</v>
          </cell>
          <cell r="R570">
            <v>0</v>
          </cell>
          <cell r="S570">
            <v>0</v>
          </cell>
          <cell r="T570">
            <v>0</v>
          </cell>
          <cell r="U570">
            <v>0</v>
          </cell>
          <cell r="V570">
            <v>0</v>
          </cell>
          <cell r="X570">
            <v>0</v>
          </cell>
          <cell r="AR570">
            <v>0</v>
          </cell>
          <cell r="AU570">
            <v>0</v>
          </cell>
          <cell r="CD570">
            <v>0</v>
          </cell>
          <cell r="CE570" t="str">
            <v>OK</v>
          </cell>
          <cell r="CF570">
            <v>0</v>
          </cell>
          <cell r="CH570">
            <v>0</v>
          </cell>
          <cell r="CJ570">
            <v>0</v>
          </cell>
          <cell r="CL570">
            <v>0</v>
          </cell>
          <cell r="CN570">
            <v>0</v>
          </cell>
          <cell r="CP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0</v>
          </cell>
          <cell r="DI570">
            <v>0</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cell r="DX570">
            <v>0</v>
          </cell>
          <cell r="DY570">
            <v>0</v>
          </cell>
          <cell r="DZ570">
            <v>0</v>
          </cell>
          <cell r="EA570">
            <v>0</v>
          </cell>
          <cell r="EB570">
            <v>0</v>
          </cell>
          <cell r="EC570" t="str">
            <v>OK</v>
          </cell>
          <cell r="EE570">
            <v>0</v>
          </cell>
          <cell r="EF570">
            <v>0</v>
          </cell>
        </row>
        <row r="571">
          <cell r="F571" t="str">
            <v>VO-2.50.75</v>
          </cell>
          <cell r="G571" t="str">
            <v xml:space="preserve"> </v>
          </cell>
          <cell r="H571" t="str">
            <v xml:space="preserve"> </v>
          </cell>
          <cell r="I571">
            <v>0</v>
          </cell>
          <cell r="J571" t="str">
            <v xml:space="preserve"> </v>
          </cell>
          <cell r="K571">
            <v>0</v>
          </cell>
          <cell r="L571">
            <v>0</v>
          </cell>
          <cell r="M571">
            <v>46540946.594785124</v>
          </cell>
          <cell r="N571">
            <v>0</v>
          </cell>
          <cell r="P571">
            <v>0</v>
          </cell>
          <cell r="Q571">
            <v>0</v>
          </cell>
          <cell r="R571">
            <v>0</v>
          </cell>
          <cell r="S571">
            <v>0</v>
          </cell>
          <cell r="T571">
            <v>0</v>
          </cell>
          <cell r="U571">
            <v>0</v>
          </cell>
          <cell r="V571">
            <v>0</v>
          </cell>
          <cell r="X571">
            <v>0</v>
          </cell>
          <cell r="AR571">
            <v>0</v>
          </cell>
          <cell r="AU571">
            <v>0</v>
          </cell>
          <cell r="CD571">
            <v>0</v>
          </cell>
          <cell r="CE571" t="str">
            <v>OK</v>
          </cell>
          <cell r="CF571">
            <v>0</v>
          </cell>
          <cell r="CH571">
            <v>0</v>
          </cell>
          <cell r="CJ571">
            <v>0</v>
          </cell>
          <cell r="CL571">
            <v>0</v>
          </cell>
          <cell r="CN571">
            <v>0</v>
          </cell>
          <cell r="CP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cell r="DX571">
            <v>0</v>
          </cell>
          <cell r="DY571">
            <v>0</v>
          </cell>
          <cell r="DZ571">
            <v>0</v>
          </cell>
          <cell r="EA571">
            <v>0</v>
          </cell>
          <cell r="EB571">
            <v>0</v>
          </cell>
          <cell r="EC571" t="str">
            <v>OK</v>
          </cell>
          <cell r="EE571">
            <v>0</v>
          </cell>
          <cell r="EF571">
            <v>0</v>
          </cell>
        </row>
        <row r="572">
          <cell r="F572" t="str">
            <v>VO-2.50.76</v>
          </cell>
          <cell r="G572" t="str">
            <v xml:space="preserve"> </v>
          </cell>
          <cell r="H572" t="str">
            <v xml:space="preserve"> </v>
          </cell>
          <cell r="I572">
            <v>0</v>
          </cell>
          <cell r="J572" t="str">
            <v xml:space="preserve"> </v>
          </cell>
          <cell r="K572">
            <v>0</v>
          </cell>
          <cell r="L572">
            <v>0</v>
          </cell>
          <cell r="M572">
            <v>92239260.858272761</v>
          </cell>
          <cell r="N572">
            <v>0</v>
          </cell>
          <cell r="P572">
            <v>0</v>
          </cell>
          <cell r="Q572">
            <v>0</v>
          </cell>
          <cell r="R572">
            <v>0</v>
          </cell>
          <cell r="S572">
            <v>0</v>
          </cell>
          <cell r="T572">
            <v>0</v>
          </cell>
          <cell r="U572">
            <v>0</v>
          </cell>
          <cell r="V572">
            <v>0</v>
          </cell>
          <cell r="X572">
            <v>0</v>
          </cell>
          <cell r="AR572">
            <v>0</v>
          </cell>
          <cell r="AU572">
            <v>0</v>
          </cell>
          <cell r="CD572">
            <v>0</v>
          </cell>
          <cell r="CE572" t="str">
            <v>OK</v>
          </cell>
          <cell r="CF572">
            <v>0</v>
          </cell>
          <cell r="CH572">
            <v>0</v>
          </cell>
          <cell r="CJ572">
            <v>0</v>
          </cell>
          <cell r="CL572">
            <v>0</v>
          </cell>
          <cell r="CN572">
            <v>0</v>
          </cell>
          <cell r="CP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0</v>
          </cell>
          <cell r="DJ572">
            <v>0</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cell r="DX572">
            <v>0</v>
          </cell>
          <cell r="DY572">
            <v>0</v>
          </cell>
          <cell r="DZ572">
            <v>0</v>
          </cell>
          <cell r="EA572">
            <v>0</v>
          </cell>
          <cell r="EB572">
            <v>0</v>
          </cell>
          <cell r="EC572" t="str">
            <v>OK</v>
          </cell>
          <cell r="EE572">
            <v>0</v>
          </cell>
          <cell r="EF572">
            <v>0</v>
          </cell>
        </row>
        <row r="573">
          <cell r="F573" t="str">
            <v>VO-2.50.77</v>
          </cell>
          <cell r="G573" t="str">
            <v xml:space="preserve"> </v>
          </cell>
          <cell r="H573" t="str">
            <v xml:space="preserve"> </v>
          </cell>
          <cell r="I573">
            <v>0</v>
          </cell>
          <cell r="J573" t="str">
            <v xml:space="preserve"> </v>
          </cell>
          <cell r="K573">
            <v>0</v>
          </cell>
          <cell r="L573">
            <v>0</v>
          </cell>
          <cell r="M573">
            <v>653597.35327095492</v>
          </cell>
          <cell r="N573">
            <v>0</v>
          </cell>
          <cell r="P573">
            <v>0</v>
          </cell>
          <cell r="Q573">
            <v>0</v>
          </cell>
          <cell r="R573">
            <v>0</v>
          </cell>
          <cell r="S573">
            <v>0</v>
          </cell>
          <cell r="T573">
            <v>0</v>
          </cell>
          <cell r="U573">
            <v>0</v>
          </cell>
          <cell r="V573">
            <v>0</v>
          </cell>
          <cell r="X573">
            <v>0</v>
          </cell>
          <cell r="AR573">
            <v>0</v>
          </cell>
          <cell r="AU573">
            <v>0</v>
          </cell>
          <cell r="CD573">
            <v>0</v>
          </cell>
          <cell r="CE573" t="str">
            <v>OK</v>
          </cell>
          <cell r="CF573">
            <v>0</v>
          </cell>
          <cell r="CH573">
            <v>0</v>
          </cell>
          <cell r="CJ573">
            <v>0</v>
          </cell>
          <cell r="CL573">
            <v>0</v>
          </cell>
          <cell r="CN573">
            <v>0</v>
          </cell>
          <cell r="CP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0</v>
          </cell>
          <cell r="DL573">
            <v>0</v>
          </cell>
          <cell r="DM573">
            <v>0</v>
          </cell>
          <cell r="DN573">
            <v>0</v>
          </cell>
          <cell r="DO573">
            <v>0</v>
          </cell>
          <cell r="DP573">
            <v>0</v>
          </cell>
          <cell r="DQ573">
            <v>0</v>
          </cell>
          <cell r="DR573">
            <v>0</v>
          </cell>
          <cell r="DS573">
            <v>0</v>
          </cell>
          <cell r="DT573">
            <v>0</v>
          </cell>
          <cell r="DU573">
            <v>0</v>
          </cell>
          <cell r="DV573">
            <v>0</v>
          </cell>
          <cell r="DW573">
            <v>0</v>
          </cell>
          <cell r="DX573">
            <v>0</v>
          </cell>
          <cell r="DY573">
            <v>0</v>
          </cell>
          <cell r="DZ573">
            <v>0</v>
          </cell>
          <cell r="EA573">
            <v>0</v>
          </cell>
          <cell r="EB573">
            <v>0</v>
          </cell>
          <cell r="EC573" t="str">
            <v>OK</v>
          </cell>
          <cell r="EE573">
            <v>0</v>
          </cell>
          <cell r="EF573">
            <v>0</v>
          </cell>
        </row>
        <row r="574">
          <cell r="F574" t="str">
            <v>VO-2.50.78</v>
          </cell>
          <cell r="G574" t="str">
            <v xml:space="preserve"> </v>
          </cell>
          <cell r="H574" t="str">
            <v xml:space="preserve"> </v>
          </cell>
          <cell r="I574">
            <v>0</v>
          </cell>
          <cell r="J574" t="str">
            <v xml:space="preserve"> </v>
          </cell>
          <cell r="K574">
            <v>0</v>
          </cell>
          <cell r="L574">
            <v>0</v>
          </cell>
          <cell r="M574">
            <v>178334.88493068347</v>
          </cell>
          <cell r="N574">
            <v>0</v>
          </cell>
          <cell r="P574">
            <v>0</v>
          </cell>
          <cell r="Q574">
            <v>0</v>
          </cell>
          <cell r="R574">
            <v>0</v>
          </cell>
          <cell r="S574">
            <v>0</v>
          </cell>
          <cell r="T574">
            <v>0</v>
          </cell>
          <cell r="U574">
            <v>0</v>
          </cell>
          <cell r="V574">
            <v>0</v>
          </cell>
          <cell r="X574">
            <v>0</v>
          </cell>
          <cell r="AR574">
            <v>0</v>
          </cell>
          <cell r="AU574">
            <v>0</v>
          </cell>
          <cell r="CD574">
            <v>0</v>
          </cell>
          <cell r="CE574" t="str">
            <v>OK</v>
          </cell>
          <cell r="CF574">
            <v>0</v>
          </cell>
          <cell r="CH574">
            <v>0</v>
          </cell>
          <cell r="CJ574">
            <v>0</v>
          </cell>
          <cell r="CL574">
            <v>0</v>
          </cell>
          <cell r="CN574">
            <v>0</v>
          </cell>
          <cell r="CP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0</v>
          </cell>
          <cell r="DN574">
            <v>0</v>
          </cell>
          <cell r="DO574">
            <v>0</v>
          </cell>
          <cell r="DP574">
            <v>0</v>
          </cell>
          <cell r="DQ574">
            <v>0</v>
          </cell>
          <cell r="DR574">
            <v>0</v>
          </cell>
          <cell r="DS574">
            <v>0</v>
          </cell>
          <cell r="DT574">
            <v>0</v>
          </cell>
          <cell r="DU574">
            <v>0</v>
          </cell>
          <cell r="DV574">
            <v>0</v>
          </cell>
          <cell r="DW574">
            <v>0</v>
          </cell>
          <cell r="DX574">
            <v>0</v>
          </cell>
          <cell r="DY574">
            <v>0</v>
          </cell>
          <cell r="DZ574">
            <v>0</v>
          </cell>
          <cell r="EA574">
            <v>0</v>
          </cell>
          <cell r="EB574">
            <v>0</v>
          </cell>
          <cell r="EC574" t="str">
            <v>OK</v>
          </cell>
          <cell r="EE574">
            <v>0</v>
          </cell>
          <cell r="EF574">
            <v>0</v>
          </cell>
        </row>
        <row r="575">
          <cell r="F575" t="str">
            <v>VO-2.50.79</v>
          </cell>
          <cell r="G575" t="str">
            <v xml:space="preserve"> </v>
          </cell>
          <cell r="H575" t="str">
            <v xml:space="preserve"> </v>
          </cell>
          <cell r="I575">
            <v>0</v>
          </cell>
          <cell r="J575" t="str">
            <v xml:space="preserve"> </v>
          </cell>
          <cell r="K575">
            <v>0</v>
          </cell>
          <cell r="L575">
            <v>0</v>
          </cell>
          <cell r="M575">
            <v>132859.48927335918</v>
          </cell>
          <cell r="N575">
            <v>0</v>
          </cell>
          <cell r="P575">
            <v>0</v>
          </cell>
          <cell r="Q575">
            <v>0</v>
          </cell>
          <cell r="R575">
            <v>0</v>
          </cell>
          <cell r="S575">
            <v>0</v>
          </cell>
          <cell r="T575">
            <v>0</v>
          </cell>
          <cell r="U575">
            <v>0</v>
          </cell>
          <cell r="V575">
            <v>0</v>
          </cell>
          <cell r="X575">
            <v>0</v>
          </cell>
          <cell r="AR575">
            <v>0</v>
          </cell>
          <cell r="AU575">
            <v>0</v>
          </cell>
          <cell r="CD575">
            <v>0</v>
          </cell>
          <cell r="CE575" t="str">
            <v>OK</v>
          </cell>
          <cell r="CF575">
            <v>0</v>
          </cell>
          <cell r="CH575">
            <v>0</v>
          </cell>
          <cell r="CJ575">
            <v>0</v>
          </cell>
          <cell r="CL575">
            <v>0</v>
          </cell>
          <cell r="CN575">
            <v>0</v>
          </cell>
          <cell r="CP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0</v>
          </cell>
          <cell r="DP575">
            <v>0</v>
          </cell>
          <cell r="DQ575">
            <v>0</v>
          </cell>
          <cell r="DR575">
            <v>0</v>
          </cell>
          <cell r="DS575">
            <v>0</v>
          </cell>
          <cell r="DT575">
            <v>0</v>
          </cell>
          <cell r="DU575">
            <v>0</v>
          </cell>
          <cell r="DV575">
            <v>0</v>
          </cell>
          <cell r="DW575">
            <v>0</v>
          </cell>
          <cell r="DX575">
            <v>0</v>
          </cell>
          <cell r="DY575">
            <v>0</v>
          </cell>
          <cell r="DZ575">
            <v>0</v>
          </cell>
          <cell r="EA575">
            <v>0</v>
          </cell>
          <cell r="EB575">
            <v>0</v>
          </cell>
          <cell r="EC575" t="str">
            <v>OK</v>
          </cell>
          <cell r="EE575">
            <v>0</v>
          </cell>
          <cell r="EF575">
            <v>0</v>
          </cell>
        </row>
        <row r="576">
          <cell r="F576" t="str">
            <v>VO-2.50.80</v>
          </cell>
          <cell r="G576" t="str">
            <v xml:space="preserve"> </v>
          </cell>
          <cell r="H576" t="str">
            <v xml:space="preserve"> </v>
          </cell>
          <cell r="I576">
            <v>0</v>
          </cell>
          <cell r="J576" t="str">
            <v xml:space="preserve"> </v>
          </cell>
          <cell r="K576">
            <v>0</v>
          </cell>
          <cell r="L576">
            <v>0</v>
          </cell>
          <cell r="M576">
            <v>87384.093616034923</v>
          </cell>
          <cell r="N576">
            <v>0</v>
          </cell>
          <cell r="P576">
            <v>0</v>
          </cell>
          <cell r="Q576">
            <v>0</v>
          </cell>
          <cell r="R576">
            <v>0</v>
          </cell>
          <cell r="S576">
            <v>0</v>
          </cell>
          <cell r="T576">
            <v>0</v>
          </cell>
          <cell r="U576">
            <v>0</v>
          </cell>
          <cell r="V576">
            <v>0</v>
          </cell>
          <cell r="X576">
            <v>0</v>
          </cell>
          <cell r="AR576">
            <v>0</v>
          </cell>
          <cell r="AU576">
            <v>0</v>
          </cell>
          <cell r="CD576">
            <v>0</v>
          </cell>
          <cell r="CE576" t="str">
            <v>OK</v>
          </cell>
          <cell r="CF576">
            <v>0</v>
          </cell>
          <cell r="CH576">
            <v>0</v>
          </cell>
          <cell r="CJ576">
            <v>0</v>
          </cell>
          <cell r="CL576">
            <v>0</v>
          </cell>
          <cell r="CN576">
            <v>0</v>
          </cell>
          <cell r="CP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0</v>
          </cell>
          <cell r="DK576">
            <v>0</v>
          </cell>
          <cell r="DL576">
            <v>0</v>
          </cell>
          <cell r="DM576">
            <v>0</v>
          </cell>
          <cell r="DN576">
            <v>0</v>
          </cell>
          <cell r="DO576">
            <v>0</v>
          </cell>
          <cell r="DP576">
            <v>0</v>
          </cell>
          <cell r="DQ576">
            <v>0</v>
          </cell>
          <cell r="DR576">
            <v>0</v>
          </cell>
          <cell r="DS576">
            <v>0</v>
          </cell>
          <cell r="DT576">
            <v>0</v>
          </cell>
          <cell r="DU576">
            <v>0</v>
          </cell>
          <cell r="DV576">
            <v>0</v>
          </cell>
          <cell r="DW576">
            <v>0</v>
          </cell>
          <cell r="DX576">
            <v>0</v>
          </cell>
          <cell r="DY576">
            <v>0</v>
          </cell>
          <cell r="DZ576">
            <v>0</v>
          </cell>
          <cell r="EA576">
            <v>0</v>
          </cell>
          <cell r="EB576">
            <v>0</v>
          </cell>
          <cell r="EC576" t="str">
            <v>OK</v>
          </cell>
          <cell r="EE576">
            <v>0</v>
          </cell>
          <cell r="EF576">
            <v>0</v>
          </cell>
        </row>
        <row r="577">
          <cell r="F577" t="str">
            <v>VO-2.50.81</v>
          </cell>
          <cell r="G577" t="str">
            <v xml:space="preserve"> </v>
          </cell>
          <cell r="H577" t="str">
            <v xml:space="preserve"> </v>
          </cell>
          <cell r="I577">
            <v>0</v>
          </cell>
          <cell r="J577" t="str">
            <v xml:space="preserve"> </v>
          </cell>
          <cell r="K577">
            <v>0</v>
          </cell>
          <cell r="L577">
            <v>0</v>
          </cell>
          <cell r="M577">
            <v>2917558.7174659818</v>
          </cell>
          <cell r="N577">
            <v>0</v>
          </cell>
          <cell r="P577">
            <v>0</v>
          </cell>
          <cell r="Q577">
            <v>0</v>
          </cell>
          <cell r="R577">
            <v>0</v>
          </cell>
          <cell r="S577">
            <v>0</v>
          </cell>
          <cell r="T577">
            <v>0</v>
          </cell>
          <cell r="U577">
            <v>0</v>
          </cell>
          <cell r="V577">
            <v>0</v>
          </cell>
          <cell r="X577">
            <v>0</v>
          </cell>
          <cell r="AR577">
            <v>0</v>
          </cell>
          <cell r="AU577">
            <v>0</v>
          </cell>
          <cell r="CD577">
            <v>0</v>
          </cell>
          <cell r="CE577" t="str">
            <v>OK</v>
          </cell>
          <cell r="CF577">
            <v>0</v>
          </cell>
          <cell r="CH577">
            <v>0</v>
          </cell>
          <cell r="CJ577">
            <v>0</v>
          </cell>
          <cell r="CL577">
            <v>0</v>
          </cell>
          <cell r="CN577">
            <v>0</v>
          </cell>
          <cell r="CP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0</v>
          </cell>
          <cell r="DM577">
            <v>0</v>
          </cell>
          <cell r="DN577">
            <v>0</v>
          </cell>
          <cell r="DO577">
            <v>0</v>
          </cell>
          <cell r="DP577">
            <v>0</v>
          </cell>
          <cell r="DQ577">
            <v>0</v>
          </cell>
          <cell r="DR577">
            <v>0</v>
          </cell>
          <cell r="DS577">
            <v>0</v>
          </cell>
          <cell r="DT577">
            <v>0</v>
          </cell>
          <cell r="DU577">
            <v>0</v>
          </cell>
          <cell r="DV577">
            <v>0</v>
          </cell>
          <cell r="DW577">
            <v>0</v>
          </cell>
          <cell r="DX577">
            <v>0</v>
          </cell>
          <cell r="DY577">
            <v>0</v>
          </cell>
          <cell r="DZ577">
            <v>0</v>
          </cell>
          <cell r="EA577">
            <v>0</v>
          </cell>
          <cell r="EB577">
            <v>0</v>
          </cell>
          <cell r="EC577" t="str">
            <v>OK</v>
          </cell>
          <cell r="EE577">
            <v>0</v>
          </cell>
          <cell r="EF577">
            <v>0</v>
          </cell>
        </row>
        <row r="578">
          <cell r="F578" t="str">
            <v>VO-2.50.82</v>
          </cell>
          <cell r="G578" t="str">
            <v xml:space="preserve"> </v>
          </cell>
          <cell r="H578" t="str">
            <v xml:space="preserve"> </v>
          </cell>
          <cell r="I578">
            <v>0</v>
          </cell>
          <cell r="J578" t="str">
            <v xml:space="preserve"> </v>
          </cell>
          <cell r="K578">
            <v>0</v>
          </cell>
          <cell r="L578">
            <v>0</v>
          </cell>
          <cell r="M578">
            <v>147126.28006781387</v>
          </cell>
          <cell r="N578">
            <v>0</v>
          </cell>
          <cell r="P578">
            <v>0</v>
          </cell>
          <cell r="Q578">
            <v>0</v>
          </cell>
          <cell r="R578">
            <v>0</v>
          </cell>
          <cell r="S578">
            <v>0</v>
          </cell>
          <cell r="T578">
            <v>0</v>
          </cell>
          <cell r="U578">
            <v>0</v>
          </cell>
          <cell r="V578">
            <v>0</v>
          </cell>
          <cell r="X578">
            <v>0</v>
          </cell>
          <cell r="AR578">
            <v>0</v>
          </cell>
          <cell r="AU578">
            <v>0</v>
          </cell>
          <cell r="CD578">
            <v>0</v>
          </cell>
          <cell r="CE578" t="str">
            <v>OK</v>
          </cell>
          <cell r="CF578">
            <v>0</v>
          </cell>
          <cell r="CH578">
            <v>0</v>
          </cell>
          <cell r="CJ578">
            <v>0</v>
          </cell>
          <cell r="CL578">
            <v>0</v>
          </cell>
          <cell r="CN578">
            <v>0</v>
          </cell>
          <cell r="CP578">
            <v>0</v>
          </cell>
          <cell r="CR578">
            <v>0</v>
          </cell>
          <cell r="CS578">
            <v>0</v>
          </cell>
          <cell r="CT578">
            <v>0</v>
          </cell>
          <cell r="CU578">
            <v>0</v>
          </cell>
          <cell r="CV578">
            <v>0</v>
          </cell>
          <cell r="CW578">
            <v>0</v>
          </cell>
          <cell r="CX578">
            <v>0</v>
          </cell>
          <cell r="CY578">
            <v>0</v>
          </cell>
          <cell r="CZ578">
            <v>0</v>
          </cell>
          <cell r="DA578">
            <v>0</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cell r="DX578">
            <v>0</v>
          </cell>
          <cell r="DY578">
            <v>0</v>
          </cell>
          <cell r="DZ578">
            <v>0</v>
          </cell>
          <cell r="EA578">
            <v>0</v>
          </cell>
          <cell r="EB578">
            <v>0</v>
          </cell>
          <cell r="EC578" t="str">
            <v>OK</v>
          </cell>
          <cell r="EE578">
            <v>0</v>
          </cell>
          <cell r="EF578">
            <v>0</v>
          </cell>
        </row>
        <row r="579">
          <cell r="F579" t="str">
            <v>VO-2.50.83</v>
          </cell>
          <cell r="G579" t="str">
            <v xml:space="preserve"> </v>
          </cell>
          <cell r="H579" t="str">
            <v xml:space="preserve"> </v>
          </cell>
          <cell r="I579">
            <v>0</v>
          </cell>
          <cell r="J579" t="str">
            <v xml:space="preserve"> </v>
          </cell>
          <cell r="K579">
            <v>0</v>
          </cell>
          <cell r="L579">
            <v>0</v>
          </cell>
          <cell r="M579">
            <v>1168985.1707206303</v>
          </cell>
          <cell r="N579">
            <v>0</v>
          </cell>
          <cell r="P579">
            <v>0</v>
          </cell>
          <cell r="Q579">
            <v>0</v>
          </cell>
          <cell r="R579">
            <v>0</v>
          </cell>
          <cell r="S579">
            <v>0</v>
          </cell>
          <cell r="T579">
            <v>0</v>
          </cell>
          <cell r="U579">
            <v>0</v>
          </cell>
          <cell r="V579">
            <v>0</v>
          </cell>
          <cell r="X579">
            <v>0</v>
          </cell>
          <cell r="AR579">
            <v>0</v>
          </cell>
          <cell r="AU579">
            <v>0</v>
          </cell>
          <cell r="CD579">
            <v>0</v>
          </cell>
          <cell r="CE579" t="str">
            <v>OK</v>
          </cell>
          <cell r="CF579">
            <v>0</v>
          </cell>
          <cell r="CH579">
            <v>0</v>
          </cell>
          <cell r="CJ579">
            <v>0</v>
          </cell>
          <cell r="CL579">
            <v>0</v>
          </cell>
          <cell r="CN579">
            <v>0</v>
          </cell>
          <cell r="CP579">
            <v>0</v>
          </cell>
          <cell r="CR579">
            <v>0</v>
          </cell>
          <cell r="CS579">
            <v>0</v>
          </cell>
          <cell r="CT579">
            <v>0</v>
          </cell>
          <cell r="CU579">
            <v>0</v>
          </cell>
          <cell r="CV579">
            <v>0</v>
          </cell>
          <cell r="CW579">
            <v>0</v>
          </cell>
          <cell r="CX579">
            <v>0</v>
          </cell>
          <cell r="CY579">
            <v>0</v>
          </cell>
          <cell r="CZ579">
            <v>0</v>
          </cell>
          <cell r="DA579">
            <v>0</v>
          </cell>
          <cell r="DB579">
            <v>0</v>
          </cell>
          <cell r="DC579">
            <v>0</v>
          </cell>
          <cell r="DD579">
            <v>0</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cell r="DX579">
            <v>0</v>
          </cell>
          <cell r="DY579">
            <v>0</v>
          </cell>
          <cell r="DZ579">
            <v>0</v>
          </cell>
          <cell r="EA579">
            <v>0</v>
          </cell>
          <cell r="EB579">
            <v>0</v>
          </cell>
          <cell r="EC579" t="str">
            <v>OK</v>
          </cell>
          <cell r="EE579">
            <v>0</v>
          </cell>
          <cell r="EF579">
            <v>0</v>
          </cell>
        </row>
        <row r="580">
          <cell r="F580" t="str">
            <v>VO-2.50.84</v>
          </cell>
          <cell r="G580" t="str">
            <v xml:space="preserve"> </v>
          </cell>
          <cell r="H580" t="str">
            <v xml:space="preserve"> </v>
          </cell>
          <cell r="I580">
            <v>0</v>
          </cell>
          <cell r="J580" t="str">
            <v xml:space="preserve"> </v>
          </cell>
          <cell r="K580">
            <v>0</v>
          </cell>
          <cell r="L580">
            <v>0</v>
          </cell>
          <cell r="M580">
            <v>1200193.7755835</v>
          </cell>
          <cell r="N580">
            <v>0</v>
          </cell>
          <cell r="P580">
            <v>0</v>
          </cell>
          <cell r="Q580">
            <v>0</v>
          </cell>
          <cell r="R580">
            <v>0</v>
          </cell>
          <cell r="S580">
            <v>0</v>
          </cell>
          <cell r="T580">
            <v>0</v>
          </cell>
          <cell r="U580">
            <v>0</v>
          </cell>
          <cell r="V580">
            <v>0</v>
          </cell>
          <cell r="X580">
            <v>0</v>
          </cell>
          <cell r="AR580">
            <v>0</v>
          </cell>
          <cell r="AU580">
            <v>0</v>
          </cell>
          <cell r="CD580">
            <v>0</v>
          </cell>
          <cell r="CE580" t="str">
            <v>OK</v>
          </cell>
          <cell r="CF580">
            <v>0</v>
          </cell>
          <cell r="CH580">
            <v>0</v>
          </cell>
          <cell r="CJ580">
            <v>0</v>
          </cell>
          <cell r="CL580">
            <v>0</v>
          </cell>
          <cell r="CN580">
            <v>0</v>
          </cell>
          <cell r="CP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cell r="DX580">
            <v>0</v>
          </cell>
          <cell r="DY580">
            <v>0</v>
          </cell>
          <cell r="DZ580">
            <v>0</v>
          </cell>
          <cell r="EA580">
            <v>0</v>
          </cell>
          <cell r="EB580">
            <v>0</v>
          </cell>
          <cell r="EC580" t="str">
            <v>OK</v>
          </cell>
          <cell r="EE580">
            <v>0</v>
          </cell>
          <cell r="EF580">
            <v>0</v>
          </cell>
        </row>
        <row r="581">
          <cell r="F581" t="str">
            <v>VO-2.50.85</v>
          </cell>
          <cell r="G581" t="str">
            <v xml:space="preserve"> </v>
          </cell>
          <cell r="H581" t="str">
            <v xml:space="preserve"> </v>
          </cell>
          <cell r="I581">
            <v>0</v>
          </cell>
          <cell r="J581" t="str">
            <v xml:space="preserve"> </v>
          </cell>
          <cell r="K581">
            <v>0</v>
          </cell>
          <cell r="L581">
            <v>0</v>
          </cell>
          <cell r="M581">
            <v>411061.90976522549</v>
          </cell>
          <cell r="N581">
            <v>0</v>
          </cell>
          <cell r="P581">
            <v>0</v>
          </cell>
          <cell r="Q581">
            <v>0</v>
          </cell>
          <cell r="R581">
            <v>0</v>
          </cell>
          <cell r="S581">
            <v>0</v>
          </cell>
          <cell r="T581">
            <v>0</v>
          </cell>
          <cell r="U581">
            <v>0</v>
          </cell>
          <cell r="V581">
            <v>0</v>
          </cell>
          <cell r="X581">
            <v>0</v>
          </cell>
          <cell r="AR581">
            <v>0</v>
          </cell>
          <cell r="AU581">
            <v>0</v>
          </cell>
          <cell r="CD581">
            <v>0</v>
          </cell>
          <cell r="CE581" t="str">
            <v>OK</v>
          </cell>
          <cell r="CF581">
            <v>0</v>
          </cell>
          <cell r="CH581">
            <v>0</v>
          </cell>
          <cell r="CJ581">
            <v>0</v>
          </cell>
          <cell r="CL581">
            <v>0</v>
          </cell>
          <cell r="CN581">
            <v>0</v>
          </cell>
          <cell r="CP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cell r="DX581">
            <v>0</v>
          </cell>
          <cell r="DY581">
            <v>0</v>
          </cell>
          <cell r="DZ581">
            <v>0</v>
          </cell>
          <cell r="EA581">
            <v>0</v>
          </cell>
          <cell r="EB581">
            <v>0</v>
          </cell>
          <cell r="EC581" t="str">
            <v>OK</v>
          </cell>
          <cell r="EE581">
            <v>0</v>
          </cell>
          <cell r="EF581">
            <v>0</v>
          </cell>
        </row>
        <row r="582">
          <cell r="F582" t="str">
            <v>VO-2.50.86</v>
          </cell>
          <cell r="G582" t="str">
            <v xml:space="preserve"> </v>
          </cell>
          <cell r="H582" t="str">
            <v xml:space="preserve"> </v>
          </cell>
          <cell r="I582">
            <v>0</v>
          </cell>
          <cell r="J582" t="str">
            <v xml:space="preserve"> </v>
          </cell>
          <cell r="K582">
            <v>0</v>
          </cell>
          <cell r="L582">
            <v>0</v>
          </cell>
          <cell r="M582">
            <v>783781.819270354</v>
          </cell>
          <cell r="N582">
            <v>0</v>
          </cell>
          <cell r="P582">
            <v>0</v>
          </cell>
          <cell r="Q582">
            <v>0</v>
          </cell>
          <cell r="R582">
            <v>0</v>
          </cell>
          <cell r="S582">
            <v>0</v>
          </cell>
          <cell r="T582">
            <v>0</v>
          </cell>
          <cell r="U582">
            <v>0</v>
          </cell>
          <cell r="V582">
            <v>0</v>
          </cell>
          <cell r="X582">
            <v>0</v>
          </cell>
          <cell r="AR582">
            <v>0</v>
          </cell>
          <cell r="AU582">
            <v>0</v>
          </cell>
          <cell r="CD582">
            <v>0</v>
          </cell>
          <cell r="CE582" t="str">
            <v>OK</v>
          </cell>
          <cell r="CF582">
            <v>0</v>
          </cell>
          <cell r="CH582">
            <v>0</v>
          </cell>
          <cell r="CJ582">
            <v>0</v>
          </cell>
          <cell r="CL582">
            <v>0</v>
          </cell>
          <cell r="CN582">
            <v>0</v>
          </cell>
          <cell r="CP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0</v>
          </cell>
          <cell r="DW582">
            <v>0</v>
          </cell>
          <cell r="DX582">
            <v>0</v>
          </cell>
          <cell r="DY582">
            <v>0</v>
          </cell>
          <cell r="DZ582">
            <v>0</v>
          </cell>
          <cell r="EA582">
            <v>0</v>
          </cell>
          <cell r="EB582">
            <v>0</v>
          </cell>
          <cell r="EC582" t="str">
            <v>OK</v>
          </cell>
          <cell r="EE582">
            <v>0</v>
          </cell>
          <cell r="EF582">
            <v>0</v>
          </cell>
        </row>
        <row r="583">
          <cell r="F583" t="str">
            <v>VO-2.50.87</v>
          </cell>
          <cell r="G583" t="str">
            <v xml:space="preserve"> </v>
          </cell>
          <cell r="H583" t="str">
            <v xml:space="preserve"> </v>
          </cell>
          <cell r="I583">
            <v>0</v>
          </cell>
          <cell r="J583" t="str">
            <v xml:space="preserve"> </v>
          </cell>
          <cell r="K583">
            <v>0</v>
          </cell>
          <cell r="L583">
            <v>0</v>
          </cell>
          <cell r="M583">
            <v>100759.20998583618</v>
          </cell>
          <cell r="N583">
            <v>0</v>
          </cell>
          <cell r="P583">
            <v>0</v>
          </cell>
          <cell r="Q583">
            <v>0</v>
          </cell>
          <cell r="R583">
            <v>0</v>
          </cell>
          <cell r="S583">
            <v>0</v>
          </cell>
          <cell r="T583">
            <v>0</v>
          </cell>
          <cell r="U583">
            <v>0</v>
          </cell>
          <cell r="V583">
            <v>0</v>
          </cell>
          <cell r="X583">
            <v>0</v>
          </cell>
          <cell r="AR583">
            <v>0</v>
          </cell>
          <cell r="AU583">
            <v>0</v>
          </cell>
          <cell r="CD583">
            <v>0</v>
          </cell>
          <cell r="CE583" t="str">
            <v>OK</v>
          </cell>
          <cell r="CF583">
            <v>0</v>
          </cell>
          <cell r="CH583">
            <v>0</v>
          </cell>
          <cell r="CJ583">
            <v>0</v>
          </cell>
          <cell r="CL583">
            <v>0</v>
          </cell>
          <cell r="CN583">
            <v>0</v>
          </cell>
          <cell r="CP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cell r="DX583">
            <v>0</v>
          </cell>
          <cell r="DY583">
            <v>0</v>
          </cell>
          <cell r="DZ583">
            <v>0</v>
          </cell>
          <cell r="EA583">
            <v>0</v>
          </cell>
          <cell r="EB583">
            <v>0</v>
          </cell>
          <cell r="EC583" t="str">
            <v>OK</v>
          </cell>
          <cell r="EE583">
            <v>0</v>
          </cell>
          <cell r="EF583">
            <v>0</v>
          </cell>
        </row>
        <row r="584">
          <cell r="F584" t="str">
            <v>VO-2.50.88</v>
          </cell>
          <cell r="G584" t="str">
            <v xml:space="preserve"> </v>
          </cell>
          <cell r="H584" t="str">
            <v xml:space="preserve"> </v>
          </cell>
          <cell r="I584">
            <v>0</v>
          </cell>
          <cell r="J584" t="str">
            <v xml:space="preserve"> </v>
          </cell>
          <cell r="K584">
            <v>0</v>
          </cell>
          <cell r="L584">
            <v>0</v>
          </cell>
          <cell r="M584">
            <v>326352.83942315081</v>
          </cell>
          <cell r="N584">
            <v>0</v>
          </cell>
          <cell r="P584">
            <v>0</v>
          </cell>
          <cell r="Q584">
            <v>0</v>
          </cell>
          <cell r="R584">
            <v>0</v>
          </cell>
          <cell r="S584">
            <v>0</v>
          </cell>
          <cell r="T584">
            <v>0</v>
          </cell>
          <cell r="U584">
            <v>0</v>
          </cell>
          <cell r="V584">
            <v>0</v>
          </cell>
          <cell r="X584">
            <v>0</v>
          </cell>
          <cell r="AR584">
            <v>0</v>
          </cell>
          <cell r="AU584">
            <v>0</v>
          </cell>
          <cell r="CD584">
            <v>0</v>
          </cell>
          <cell r="CE584" t="str">
            <v>OK</v>
          </cell>
          <cell r="CF584">
            <v>0</v>
          </cell>
          <cell r="CH584">
            <v>0</v>
          </cell>
          <cell r="CJ584">
            <v>0</v>
          </cell>
          <cell r="CL584">
            <v>0</v>
          </cell>
          <cell r="CN584">
            <v>0</v>
          </cell>
          <cell r="CP584">
            <v>0</v>
          </cell>
          <cell r="CR584">
            <v>0</v>
          </cell>
          <cell r="CS584">
            <v>0</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cell r="DX584">
            <v>0</v>
          </cell>
          <cell r="DY584">
            <v>0</v>
          </cell>
          <cell r="DZ584">
            <v>0</v>
          </cell>
          <cell r="EA584">
            <v>0</v>
          </cell>
          <cell r="EB584">
            <v>0</v>
          </cell>
          <cell r="EC584" t="str">
            <v>OK</v>
          </cell>
          <cell r="EE584">
            <v>0</v>
          </cell>
          <cell r="EF584">
            <v>0</v>
          </cell>
        </row>
        <row r="585">
          <cell r="F585" t="str">
            <v>VO-2.50.89</v>
          </cell>
          <cell r="G585" t="str">
            <v xml:space="preserve"> </v>
          </cell>
          <cell r="H585" t="str">
            <v xml:space="preserve"> </v>
          </cell>
          <cell r="I585">
            <v>0</v>
          </cell>
          <cell r="J585" t="str">
            <v xml:space="preserve"> </v>
          </cell>
          <cell r="K585">
            <v>0</v>
          </cell>
          <cell r="L585">
            <v>0</v>
          </cell>
          <cell r="M585">
            <v>583155.07372333505</v>
          </cell>
          <cell r="N585">
            <v>0</v>
          </cell>
          <cell r="P585">
            <v>0</v>
          </cell>
          <cell r="Q585">
            <v>0</v>
          </cell>
          <cell r="R585">
            <v>0</v>
          </cell>
          <cell r="S585">
            <v>0</v>
          </cell>
          <cell r="T585">
            <v>0</v>
          </cell>
          <cell r="U585">
            <v>0</v>
          </cell>
          <cell r="V585">
            <v>0</v>
          </cell>
          <cell r="X585">
            <v>0</v>
          </cell>
          <cell r="AR585">
            <v>0</v>
          </cell>
          <cell r="AU585">
            <v>0</v>
          </cell>
          <cell r="CD585">
            <v>0</v>
          </cell>
          <cell r="CE585" t="str">
            <v>OK</v>
          </cell>
          <cell r="CF585">
            <v>0</v>
          </cell>
          <cell r="CH585">
            <v>0</v>
          </cell>
          <cell r="CJ585">
            <v>0</v>
          </cell>
          <cell r="CL585">
            <v>0</v>
          </cell>
          <cell r="CN585">
            <v>0</v>
          </cell>
          <cell r="CP585">
            <v>0</v>
          </cell>
          <cell r="CR585">
            <v>0</v>
          </cell>
          <cell r="CS585">
            <v>0</v>
          </cell>
          <cell r="CT585">
            <v>0</v>
          </cell>
          <cell r="CU585">
            <v>0</v>
          </cell>
          <cell r="CV585">
            <v>0</v>
          </cell>
          <cell r="CW585">
            <v>0</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cell r="DX585">
            <v>0</v>
          </cell>
          <cell r="DY585">
            <v>0</v>
          </cell>
          <cell r="DZ585">
            <v>0</v>
          </cell>
          <cell r="EA585">
            <v>0</v>
          </cell>
          <cell r="EB585">
            <v>0</v>
          </cell>
          <cell r="EC585" t="str">
            <v>OK</v>
          </cell>
          <cell r="EE585">
            <v>0</v>
          </cell>
          <cell r="EF585">
            <v>0</v>
          </cell>
        </row>
        <row r="586">
          <cell r="F586" t="str">
            <v>VO-2.50.90</v>
          </cell>
          <cell r="G586" t="str">
            <v xml:space="preserve"> </v>
          </cell>
          <cell r="H586" t="str">
            <v xml:space="preserve"> </v>
          </cell>
          <cell r="I586">
            <v>0</v>
          </cell>
          <cell r="J586" t="str">
            <v xml:space="preserve"> </v>
          </cell>
          <cell r="K586">
            <v>0</v>
          </cell>
          <cell r="L586">
            <v>0</v>
          </cell>
          <cell r="M586">
            <v>45475.39565732429</v>
          </cell>
          <cell r="N586">
            <v>0</v>
          </cell>
          <cell r="P586">
            <v>0</v>
          </cell>
          <cell r="Q586">
            <v>0</v>
          </cell>
          <cell r="R586">
            <v>0</v>
          </cell>
          <cell r="S586">
            <v>0</v>
          </cell>
          <cell r="T586">
            <v>0</v>
          </cell>
          <cell r="U586">
            <v>0</v>
          </cell>
          <cell r="V586">
            <v>0</v>
          </cell>
          <cell r="X586">
            <v>0</v>
          </cell>
          <cell r="AR586">
            <v>0</v>
          </cell>
          <cell r="AU586">
            <v>0</v>
          </cell>
          <cell r="CD586">
            <v>0</v>
          </cell>
          <cell r="CE586" t="str">
            <v>OK</v>
          </cell>
          <cell r="CF586">
            <v>0</v>
          </cell>
          <cell r="CH586">
            <v>0</v>
          </cell>
          <cell r="CJ586">
            <v>0</v>
          </cell>
          <cell r="CL586">
            <v>0</v>
          </cell>
          <cell r="CN586">
            <v>0</v>
          </cell>
          <cell r="CP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cell r="DX586">
            <v>0</v>
          </cell>
          <cell r="DY586">
            <v>0</v>
          </cell>
          <cell r="DZ586">
            <v>0</v>
          </cell>
          <cell r="EA586">
            <v>0</v>
          </cell>
          <cell r="EB586">
            <v>0</v>
          </cell>
          <cell r="EC586" t="str">
            <v>OK</v>
          </cell>
          <cell r="EE586">
            <v>0</v>
          </cell>
          <cell r="EF586">
            <v>0</v>
          </cell>
        </row>
        <row r="587">
          <cell r="F587" t="str">
            <v>VO-2.50.91</v>
          </cell>
          <cell r="G587" t="str">
            <v xml:space="preserve"> </v>
          </cell>
          <cell r="H587" t="str">
            <v xml:space="preserve"> </v>
          </cell>
          <cell r="I587">
            <v>0</v>
          </cell>
          <cell r="J587" t="str">
            <v xml:space="preserve"> </v>
          </cell>
          <cell r="K587">
            <v>0</v>
          </cell>
          <cell r="L587">
            <v>0</v>
          </cell>
          <cell r="M587">
            <v>190818.32687583132</v>
          </cell>
          <cell r="N587">
            <v>0</v>
          </cell>
          <cell r="P587">
            <v>0</v>
          </cell>
          <cell r="Q587">
            <v>0</v>
          </cell>
          <cell r="R587">
            <v>0</v>
          </cell>
          <cell r="S587">
            <v>0</v>
          </cell>
          <cell r="T587">
            <v>0</v>
          </cell>
          <cell r="U587">
            <v>0</v>
          </cell>
          <cell r="V587">
            <v>0</v>
          </cell>
          <cell r="X587">
            <v>0</v>
          </cell>
          <cell r="AR587">
            <v>0</v>
          </cell>
          <cell r="AU587">
            <v>0</v>
          </cell>
          <cell r="CD587">
            <v>0</v>
          </cell>
          <cell r="CE587" t="str">
            <v>OK</v>
          </cell>
          <cell r="CF587">
            <v>0</v>
          </cell>
          <cell r="CH587">
            <v>0</v>
          </cell>
          <cell r="CJ587">
            <v>0</v>
          </cell>
          <cell r="CL587">
            <v>0</v>
          </cell>
          <cell r="CN587">
            <v>0</v>
          </cell>
          <cell r="CP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cell r="DX587">
            <v>0</v>
          </cell>
          <cell r="DY587">
            <v>0</v>
          </cell>
          <cell r="DZ587">
            <v>0</v>
          </cell>
          <cell r="EA587">
            <v>0</v>
          </cell>
          <cell r="EB587">
            <v>0</v>
          </cell>
          <cell r="EC587" t="str">
            <v>OK</v>
          </cell>
          <cell r="EE587">
            <v>0</v>
          </cell>
          <cell r="EF587">
            <v>0</v>
          </cell>
        </row>
        <row r="588">
          <cell r="F588" t="str">
            <v>VO-2.50.92</v>
          </cell>
          <cell r="G588" t="str">
            <v xml:space="preserve"> </v>
          </cell>
          <cell r="H588" t="str">
            <v xml:space="preserve"> </v>
          </cell>
          <cell r="I588">
            <v>0</v>
          </cell>
          <cell r="J588" t="str">
            <v xml:space="preserve"> </v>
          </cell>
          <cell r="K588">
            <v>0</v>
          </cell>
          <cell r="L588">
            <v>0</v>
          </cell>
          <cell r="M588">
            <v>172093.16395810957</v>
          </cell>
          <cell r="N588">
            <v>0</v>
          </cell>
          <cell r="P588">
            <v>0</v>
          </cell>
          <cell r="Q588">
            <v>0</v>
          </cell>
          <cell r="R588">
            <v>0</v>
          </cell>
          <cell r="S588">
            <v>0</v>
          </cell>
          <cell r="T588">
            <v>0</v>
          </cell>
          <cell r="U588">
            <v>0</v>
          </cell>
          <cell r="V588">
            <v>0</v>
          </cell>
          <cell r="X588">
            <v>0</v>
          </cell>
          <cell r="AR588">
            <v>0</v>
          </cell>
          <cell r="AU588">
            <v>0</v>
          </cell>
          <cell r="CD588">
            <v>0</v>
          </cell>
          <cell r="CE588" t="str">
            <v>OK</v>
          </cell>
          <cell r="CF588">
            <v>0</v>
          </cell>
          <cell r="CH588">
            <v>0</v>
          </cell>
          <cell r="CJ588">
            <v>0</v>
          </cell>
          <cell r="CL588">
            <v>0</v>
          </cell>
          <cell r="CN588">
            <v>0</v>
          </cell>
          <cell r="CP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cell r="DX588">
            <v>0</v>
          </cell>
          <cell r="DY588">
            <v>0</v>
          </cell>
          <cell r="DZ588">
            <v>0</v>
          </cell>
          <cell r="EA588">
            <v>0</v>
          </cell>
          <cell r="EB588">
            <v>0</v>
          </cell>
          <cell r="EC588" t="str">
            <v>OK</v>
          </cell>
          <cell r="EE588">
            <v>0</v>
          </cell>
          <cell r="EF588">
            <v>0</v>
          </cell>
        </row>
        <row r="589">
          <cell r="F589" t="str">
            <v>VO-2.50.93</v>
          </cell>
          <cell r="G589" t="str">
            <v xml:space="preserve"> </v>
          </cell>
          <cell r="H589" t="str">
            <v xml:space="preserve"> </v>
          </cell>
          <cell r="I589">
            <v>0</v>
          </cell>
          <cell r="J589" t="str">
            <v xml:space="preserve"> </v>
          </cell>
          <cell r="K589">
            <v>0</v>
          </cell>
          <cell r="L589">
            <v>0</v>
          </cell>
          <cell r="M589">
            <v>71136002.250000328</v>
          </cell>
          <cell r="N589">
            <v>0</v>
          </cell>
          <cell r="P589">
            <v>0</v>
          </cell>
          <cell r="Q589">
            <v>0</v>
          </cell>
          <cell r="R589">
            <v>0</v>
          </cell>
          <cell r="S589">
            <v>0</v>
          </cell>
          <cell r="T589">
            <v>0</v>
          </cell>
          <cell r="U589">
            <v>0</v>
          </cell>
          <cell r="V589">
            <v>0</v>
          </cell>
          <cell r="X589">
            <v>0</v>
          </cell>
          <cell r="AR589">
            <v>0</v>
          </cell>
          <cell r="AU589">
            <v>0</v>
          </cell>
          <cell r="CD589">
            <v>0</v>
          </cell>
          <cell r="CE589" t="str">
            <v>OK</v>
          </cell>
          <cell r="CF589">
            <v>0</v>
          </cell>
          <cell r="CH589">
            <v>0</v>
          </cell>
          <cell r="CJ589">
            <v>0</v>
          </cell>
          <cell r="CL589">
            <v>0</v>
          </cell>
          <cell r="CN589">
            <v>0</v>
          </cell>
          <cell r="CP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cell r="DX589">
            <v>0</v>
          </cell>
          <cell r="DY589">
            <v>0</v>
          </cell>
          <cell r="DZ589">
            <v>0</v>
          </cell>
          <cell r="EA589">
            <v>0</v>
          </cell>
          <cell r="EB589">
            <v>0</v>
          </cell>
          <cell r="EC589" t="str">
            <v>OK</v>
          </cell>
          <cell r="EE589">
            <v>0</v>
          </cell>
          <cell r="EF589">
            <v>0</v>
          </cell>
        </row>
        <row r="590">
          <cell r="F590" t="str">
            <v>VO-2.50.94</v>
          </cell>
          <cell r="G590" t="str">
            <v xml:space="preserve"> </v>
          </cell>
          <cell r="H590" t="str">
            <v xml:space="preserve"> </v>
          </cell>
          <cell r="I590">
            <v>0</v>
          </cell>
          <cell r="J590" t="str">
            <v xml:space="preserve"> </v>
          </cell>
          <cell r="K590">
            <v>0</v>
          </cell>
          <cell r="L590">
            <v>0</v>
          </cell>
          <cell r="M590">
            <v>120024727.60489792</v>
          </cell>
          <cell r="N590">
            <v>0</v>
          </cell>
          <cell r="P590">
            <v>0</v>
          </cell>
          <cell r="Q590">
            <v>0</v>
          </cell>
          <cell r="R590">
            <v>0</v>
          </cell>
          <cell r="S590">
            <v>0</v>
          </cell>
          <cell r="T590">
            <v>0</v>
          </cell>
          <cell r="U590">
            <v>0</v>
          </cell>
          <cell r="V590">
            <v>0</v>
          </cell>
          <cell r="X590">
            <v>0</v>
          </cell>
          <cell r="AR590">
            <v>0</v>
          </cell>
          <cell r="AU590">
            <v>0</v>
          </cell>
          <cell r="CD590">
            <v>0</v>
          </cell>
          <cell r="CE590" t="str">
            <v>OK</v>
          </cell>
          <cell r="CF590">
            <v>0</v>
          </cell>
          <cell r="CH590">
            <v>0</v>
          </cell>
          <cell r="CJ590">
            <v>0</v>
          </cell>
          <cell r="CL590">
            <v>0</v>
          </cell>
          <cell r="CN590">
            <v>0</v>
          </cell>
          <cell r="CP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0</v>
          </cell>
          <cell r="DH590">
            <v>0</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cell r="DX590">
            <v>0</v>
          </cell>
          <cell r="DY590">
            <v>0</v>
          </cell>
          <cell r="DZ590">
            <v>0</v>
          </cell>
          <cell r="EA590">
            <v>0</v>
          </cell>
          <cell r="EB590">
            <v>0</v>
          </cell>
          <cell r="EC590" t="str">
            <v>OK</v>
          </cell>
          <cell r="EE590">
            <v>0</v>
          </cell>
          <cell r="EF590">
            <v>0</v>
          </cell>
        </row>
        <row r="591">
          <cell r="F591" t="str">
            <v>VO-2.50.95</v>
          </cell>
          <cell r="G591" t="str">
            <v xml:space="preserve"> </v>
          </cell>
          <cell r="H591" t="str">
            <v xml:space="preserve"> </v>
          </cell>
          <cell r="I591">
            <v>0</v>
          </cell>
          <cell r="J591" t="str">
            <v xml:space="preserve"> </v>
          </cell>
          <cell r="K591">
            <v>0</v>
          </cell>
          <cell r="L591">
            <v>0</v>
          </cell>
          <cell r="M591">
            <v>50121019.409768589</v>
          </cell>
          <cell r="N591">
            <v>0</v>
          </cell>
          <cell r="P591">
            <v>0</v>
          </cell>
          <cell r="Q591">
            <v>0</v>
          </cell>
          <cell r="R591">
            <v>0</v>
          </cell>
          <cell r="S591">
            <v>0</v>
          </cell>
          <cell r="T591">
            <v>0</v>
          </cell>
          <cell r="U591">
            <v>0</v>
          </cell>
          <cell r="V591">
            <v>0</v>
          </cell>
          <cell r="X591">
            <v>0</v>
          </cell>
          <cell r="AR591">
            <v>0</v>
          </cell>
          <cell r="AU591">
            <v>0</v>
          </cell>
          <cell r="CD591">
            <v>0</v>
          </cell>
          <cell r="CE591" t="str">
            <v>OK</v>
          </cell>
          <cell r="CF591">
            <v>0</v>
          </cell>
          <cell r="CH591">
            <v>0</v>
          </cell>
          <cell r="CJ591">
            <v>0</v>
          </cell>
          <cell r="CL591">
            <v>0</v>
          </cell>
          <cell r="CN591">
            <v>0</v>
          </cell>
          <cell r="CP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cell r="DX591">
            <v>0</v>
          </cell>
          <cell r="DY591">
            <v>0</v>
          </cell>
          <cell r="DZ591">
            <v>0</v>
          </cell>
          <cell r="EA591">
            <v>0</v>
          </cell>
          <cell r="EB591">
            <v>0</v>
          </cell>
          <cell r="EC591" t="str">
            <v>OK</v>
          </cell>
          <cell r="EE591">
            <v>0</v>
          </cell>
          <cell r="EF591">
            <v>0</v>
          </cell>
        </row>
        <row r="592">
          <cell r="F592" t="str">
            <v>VO-2.50.96</v>
          </cell>
          <cell r="G592" t="str">
            <v xml:space="preserve"> </v>
          </cell>
          <cell r="H592" t="str">
            <v xml:space="preserve"> </v>
          </cell>
          <cell r="I592">
            <v>0</v>
          </cell>
          <cell r="J592" t="str">
            <v xml:space="preserve"> </v>
          </cell>
          <cell r="K592">
            <v>0</v>
          </cell>
          <cell r="L592">
            <v>0</v>
          </cell>
          <cell r="M592">
            <v>97031119.216360226</v>
          </cell>
          <cell r="N592">
            <v>0</v>
          </cell>
          <cell r="P592">
            <v>0</v>
          </cell>
          <cell r="Q592">
            <v>0</v>
          </cell>
          <cell r="R592">
            <v>0</v>
          </cell>
          <cell r="S592">
            <v>0</v>
          </cell>
          <cell r="T592">
            <v>0</v>
          </cell>
          <cell r="U592">
            <v>0</v>
          </cell>
          <cell r="V592">
            <v>0</v>
          </cell>
          <cell r="X592">
            <v>0</v>
          </cell>
          <cell r="AR592">
            <v>0</v>
          </cell>
          <cell r="AU592">
            <v>0</v>
          </cell>
          <cell r="CD592">
            <v>0</v>
          </cell>
          <cell r="CE592" t="str">
            <v>OK</v>
          </cell>
          <cell r="CF592">
            <v>0</v>
          </cell>
          <cell r="CH592">
            <v>0</v>
          </cell>
          <cell r="CJ592">
            <v>0</v>
          </cell>
          <cell r="CL592">
            <v>0</v>
          </cell>
          <cell r="CN592">
            <v>0</v>
          </cell>
          <cell r="CP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0</v>
          </cell>
          <cell r="DW592">
            <v>0</v>
          </cell>
          <cell r="DX592">
            <v>0</v>
          </cell>
          <cell r="DY592">
            <v>0</v>
          </cell>
          <cell r="DZ592">
            <v>0</v>
          </cell>
          <cell r="EA592">
            <v>0</v>
          </cell>
          <cell r="EB592">
            <v>0</v>
          </cell>
          <cell r="EC592" t="str">
            <v>OK</v>
          </cell>
          <cell r="EE592">
            <v>0</v>
          </cell>
          <cell r="EF592">
            <v>0</v>
          </cell>
        </row>
        <row r="593">
          <cell r="F593" t="str">
            <v>VO-2.50.97</v>
          </cell>
          <cell r="G593" t="str">
            <v xml:space="preserve"> </v>
          </cell>
          <cell r="H593" t="str">
            <v xml:space="preserve"> </v>
          </cell>
          <cell r="I593">
            <v>0</v>
          </cell>
          <cell r="J593" t="str">
            <v xml:space="preserve"> </v>
          </cell>
          <cell r="K593">
            <v>0</v>
          </cell>
          <cell r="L593">
            <v>0</v>
          </cell>
          <cell r="M593">
            <v>410170.23534057208</v>
          </cell>
          <cell r="N593">
            <v>0</v>
          </cell>
          <cell r="P593">
            <v>0</v>
          </cell>
          <cell r="Q593">
            <v>0</v>
          </cell>
          <cell r="R593">
            <v>0</v>
          </cell>
          <cell r="S593">
            <v>0</v>
          </cell>
          <cell r="T593">
            <v>0</v>
          </cell>
          <cell r="U593">
            <v>0</v>
          </cell>
          <cell r="V593">
            <v>0</v>
          </cell>
          <cell r="X593">
            <v>0</v>
          </cell>
          <cell r="AR593">
            <v>0</v>
          </cell>
          <cell r="AU593">
            <v>0</v>
          </cell>
          <cell r="CD593">
            <v>0</v>
          </cell>
          <cell r="CE593" t="str">
            <v>OK</v>
          </cell>
          <cell r="CF593">
            <v>0</v>
          </cell>
          <cell r="CH593">
            <v>0</v>
          </cell>
          <cell r="CJ593">
            <v>0</v>
          </cell>
          <cell r="CL593">
            <v>0</v>
          </cell>
          <cell r="CN593">
            <v>0</v>
          </cell>
          <cell r="CP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cell r="DX593">
            <v>0</v>
          </cell>
          <cell r="DY593">
            <v>0</v>
          </cell>
          <cell r="DZ593">
            <v>0</v>
          </cell>
          <cell r="EA593">
            <v>0</v>
          </cell>
          <cell r="EB593">
            <v>0</v>
          </cell>
          <cell r="EC593" t="str">
            <v>OK</v>
          </cell>
          <cell r="EE593">
            <v>0</v>
          </cell>
          <cell r="EF593">
            <v>0</v>
          </cell>
        </row>
        <row r="594">
          <cell r="F594" t="str">
            <v>VO-2.50.98</v>
          </cell>
          <cell r="G594" t="str">
            <v xml:space="preserve"> </v>
          </cell>
          <cell r="H594" t="str">
            <v xml:space="preserve"> </v>
          </cell>
          <cell r="I594">
            <v>0</v>
          </cell>
          <cell r="J594" t="str">
            <v xml:space="preserve"> </v>
          </cell>
          <cell r="K594">
            <v>0</v>
          </cell>
          <cell r="L594">
            <v>0</v>
          </cell>
          <cell r="M594">
            <v>178334.88493068347</v>
          </cell>
          <cell r="N594">
            <v>0</v>
          </cell>
          <cell r="P594">
            <v>0</v>
          </cell>
          <cell r="Q594">
            <v>0</v>
          </cell>
          <cell r="R594">
            <v>0</v>
          </cell>
          <cell r="S594">
            <v>0</v>
          </cell>
          <cell r="T594">
            <v>0</v>
          </cell>
          <cell r="U594">
            <v>0</v>
          </cell>
          <cell r="V594">
            <v>0</v>
          </cell>
          <cell r="X594">
            <v>0</v>
          </cell>
          <cell r="AR594">
            <v>0</v>
          </cell>
          <cell r="AU594">
            <v>0</v>
          </cell>
          <cell r="CD594">
            <v>0</v>
          </cell>
          <cell r="CE594" t="str">
            <v>OK</v>
          </cell>
          <cell r="CF594">
            <v>0</v>
          </cell>
          <cell r="CH594">
            <v>0</v>
          </cell>
          <cell r="CJ594">
            <v>0</v>
          </cell>
          <cell r="CL594">
            <v>0</v>
          </cell>
          <cell r="CN594">
            <v>0</v>
          </cell>
          <cell r="CP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cell r="DX594">
            <v>0</v>
          </cell>
          <cell r="DY594">
            <v>0</v>
          </cell>
          <cell r="DZ594">
            <v>0</v>
          </cell>
          <cell r="EA594">
            <v>0</v>
          </cell>
          <cell r="EB594">
            <v>0</v>
          </cell>
          <cell r="EC594" t="str">
            <v>OK</v>
          </cell>
          <cell r="EE594">
            <v>0</v>
          </cell>
          <cell r="EF594">
            <v>0</v>
          </cell>
        </row>
        <row r="595">
          <cell r="F595" t="str">
            <v>VO-2.50.99</v>
          </cell>
          <cell r="G595" t="str">
            <v xml:space="preserve"> </v>
          </cell>
          <cell r="H595" t="str">
            <v xml:space="preserve"> </v>
          </cell>
          <cell r="I595">
            <v>0</v>
          </cell>
          <cell r="J595" t="str">
            <v xml:space="preserve"> </v>
          </cell>
          <cell r="K595">
            <v>0</v>
          </cell>
          <cell r="L595">
            <v>0</v>
          </cell>
          <cell r="M595">
            <v>87384.093616034923</v>
          </cell>
          <cell r="N595">
            <v>0</v>
          </cell>
          <cell r="P595">
            <v>0</v>
          </cell>
          <cell r="Q595">
            <v>0</v>
          </cell>
          <cell r="R595">
            <v>0</v>
          </cell>
          <cell r="S595">
            <v>0</v>
          </cell>
          <cell r="T595">
            <v>0</v>
          </cell>
          <cell r="U595">
            <v>0</v>
          </cell>
          <cell r="V595">
            <v>0</v>
          </cell>
          <cell r="X595">
            <v>0</v>
          </cell>
          <cell r="AR595">
            <v>0</v>
          </cell>
          <cell r="AU595">
            <v>0</v>
          </cell>
          <cell r="CD595">
            <v>0</v>
          </cell>
          <cell r="CE595" t="str">
            <v>OK</v>
          </cell>
          <cell r="CF595">
            <v>0</v>
          </cell>
          <cell r="CH595">
            <v>0</v>
          </cell>
          <cell r="CJ595">
            <v>0</v>
          </cell>
          <cell r="CL595">
            <v>0</v>
          </cell>
          <cell r="CN595">
            <v>0</v>
          </cell>
          <cell r="CP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cell r="DX595">
            <v>0</v>
          </cell>
          <cell r="DY595">
            <v>0</v>
          </cell>
          <cell r="DZ595">
            <v>0</v>
          </cell>
          <cell r="EA595">
            <v>0</v>
          </cell>
          <cell r="EB595">
            <v>0</v>
          </cell>
          <cell r="EC595" t="str">
            <v>OK</v>
          </cell>
          <cell r="EE595">
            <v>0</v>
          </cell>
          <cell r="EF595">
            <v>0</v>
          </cell>
        </row>
        <row r="596">
          <cell r="F596" t="str">
            <v>VO-2.50.100</v>
          </cell>
          <cell r="G596" t="str">
            <v xml:space="preserve"> </v>
          </cell>
          <cell r="H596" t="str">
            <v xml:space="preserve"> </v>
          </cell>
          <cell r="I596">
            <v>0</v>
          </cell>
          <cell r="J596" t="str">
            <v xml:space="preserve"> </v>
          </cell>
          <cell r="K596">
            <v>0</v>
          </cell>
          <cell r="L596">
            <v>0</v>
          </cell>
          <cell r="M596">
            <v>190818.32687583132</v>
          </cell>
          <cell r="N596">
            <v>0</v>
          </cell>
          <cell r="P596">
            <v>0</v>
          </cell>
          <cell r="Q596">
            <v>0</v>
          </cell>
          <cell r="R596">
            <v>0</v>
          </cell>
          <cell r="S596">
            <v>0</v>
          </cell>
          <cell r="T596">
            <v>0</v>
          </cell>
          <cell r="U596">
            <v>0</v>
          </cell>
          <cell r="V596">
            <v>0</v>
          </cell>
          <cell r="X596">
            <v>0</v>
          </cell>
          <cell r="AR596">
            <v>0</v>
          </cell>
          <cell r="AU596">
            <v>0</v>
          </cell>
          <cell r="CD596">
            <v>0</v>
          </cell>
          <cell r="CE596" t="str">
            <v>OK</v>
          </cell>
          <cell r="CF596">
            <v>0</v>
          </cell>
          <cell r="CH596">
            <v>0</v>
          </cell>
          <cell r="CJ596">
            <v>0</v>
          </cell>
          <cell r="CL596">
            <v>0</v>
          </cell>
          <cell r="CN596">
            <v>0</v>
          </cell>
          <cell r="CP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cell r="DX596">
            <v>0</v>
          </cell>
          <cell r="DY596">
            <v>0</v>
          </cell>
          <cell r="DZ596">
            <v>0</v>
          </cell>
          <cell r="EA596">
            <v>0</v>
          </cell>
          <cell r="EB596">
            <v>0</v>
          </cell>
          <cell r="EC596" t="str">
            <v>OK</v>
          </cell>
          <cell r="EE596">
            <v>0</v>
          </cell>
          <cell r="EF596">
            <v>0</v>
          </cell>
        </row>
        <row r="597">
          <cell r="F597" t="str">
            <v>VO-2.50.101</v>
          </cell>
          <cell r="G597" t="str">
            <v xml:space="preserve"> </v>
          </cell>
          <cell r="H597" t="str">
            <v xml:space="preserve"> </v>
          </cell>
          <cell r="I597">
            <v>0</v>
          </cell>
          <cell r="J597" t="str">
            <v xml:space="preserve"> </v>
          </cell>
          <cell r="K597">
            <v>0</v>
          </cell>
          <cell r="L597">
            <v>0</v>
          </cell>
          <cell r="M597">
            <v>326352.83942315081</v>
          </cell>
          <cell r="N597">
            <v>0</v>
          </cell>
          <cell r="P597">
            <v>0</v>
          </cell>
          <cell r="Q597">
            <v>0</v>
          </cell>
          <cell r="R597">
            <v>0</v>
          </cell>
          <cell r="S597">
            <v>0</v>
          </cell>
          <cell r="T597">
            <v>0</v>
          </cell>
          <cell r="U597">
            <v>0</v>
          </cell>
          <cell r="V597">
            <v>0</v>
          </cell>
          <cell r="X597">
            <v>0</v>
          </cell>
          <cell r="AR597">
            <v>0</v>
          </cell>
          <cell r="AU597">
            <v>0</v>
          </cell>
          <cell r="CD597">
            <v>0</v>
          </cell>
          <cell r="CE597" t="str">
            <v>OK</v>
          </cell>
          <cell r="CF597">
            <v>0</v>
          </cell>
          <cell r="CH597">
            <v>0</v>
          </cell>
          <cell r="CJ597">
            <v>0</v>
          </cell>
          <cell r="CL597">
            <v>0</v>
          </cell>
          <cell r="CN597">
            <v>0</v>
          </cell>
          <cell r="CP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cell r="DX597">
            <v>0</v>
          </cell>
          <cell r="DY597">
            <v>0</v>
          </cell>
          <cell r="DZ597">
            <v>0</v>
          </cell>
          <cell r="EA597">
            <v>0</v>
          </cell>
          <cell r="EB597">
            <v>0</v>
          </cell>
          <cell r="EC597" t="str">
            <v>OK</v>
          </cell>
          <cell r="EE597">
            <v>0</v>
          </cell>
          <cell r="EF597">
            <v>0</v>
          </cell>
        </row>
        <row r="598">
          <cell r="F598" t="str">
            <v>VO-2.50.102</v>
          </cell>
          <cell r="G598" t="str">
            <v xml:space="preserve"> </v>
          </cell>
          <cell r="H598" t="str">
            <v xml:space="preserve"> </v>
          </cell>
          <cell r="I598">
            <v>0</v>
          </cell>
          <cell r="J598" t="str">
            <v xml:space="preserve"> </v>
          </cell>
          <cell r="K598">
            <v>0</v>
          </cell>
          <cell r="L598">
            <v>0</v>
          </cell>
          <cell r="M598">
            <v>583155.07372333505</v>
          </cell>
          <cell r="N598">
            <v>0</v>
          </cell>
          <cell r="P598">
            <v>0</v>
          </cell>
          <cell r="Q598">
            <v>0</v>
          </cell>
          <cell r="R598">
            <v>0</v>
          </cell>
          <cell r="S598">
            <v>0</v>
          </cell>
          <cell r="T598">
            <v>0</v>
          </cell>
          <cell r="U598">
            <v>0</v>
          </cell>
          <cell r="V598">
            <v>0</v>
          </cell>
          <cell r="X598">
            <v>0</v>
          </cell>
          <cell r="AR598">
            <v>0</v>
          </cell>
          <cell r="AU598">
            <v>0</v>
          </cell>
          <cell r="CD598">
            <v>0</v>
          </cell>
          <cell r="CE598" t="str">
            <v>OK</v>
          </cell>
          <cell r="CF598">
            <v>0</v>
          </cell>
          <cell r="CH598">
            <v>0</v>
          </cell>
          <cell r="CJ598">
            <v>0</v>
          </cell>
          <cell r="CL598">
            <v>0</v>
          </cell>
          <cell r="CN598">
            <v>0</v>
          </cell>
          <cell r="CP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cell r="DX598">
            <v>0</v>
          </cell>
          <cell r="DY598">
            <v>0</v>
          </cell>
          <cell r="DZ598">
            <v>0</v>
          </cell>
          <cell r="EA598">
            <v>0</v>
          </cell>
          <cell r="EB598">
            <v>0</v>
          </cell>
          <cell r="EC598" t="str">
            <v>OK</v>
          </cell>
          <cell r="EE598">
            <v>0</v>
          </cell>
          <cell r="EF598">
            <v>0</v>
          </cell>
        </row>
        <row r="599">
          <cell r="F599" t="str">
            <v>VO-2.50.103</v>
          </cell>
          <cell r="G599" t="str">
            <v xml:space="preserve"> </v>
          </cell>
          <cell r="H599" t="str">
            <v xml:space="preserve"> </v>
          </cell>
          <cell r="I599">
            <v>0</v>
          </cell>
          <cell r="J599" t="str">
            <v xml:space="preserve"> </v>
          </cell>
          <cell r="K599">
            <v>0</v>
          </cell>
          <cell r="L599">
            <v>0</v>
          </cell>
          <cell r="M599">
            <v>45475.39565732429</v>
          </cell>
          <cell r="N599">
            <v>0</v>
          </cell>
          <cell r="P599">
            <v>0</v>
          </cell>
          <cell r="Q599">
            <v>0</v>
          </cell>
          <cell r="R599">
            <v>0</v>
          </cell>
          <cell r="S599">
            <v>0</v>
          </cell>
          <cell r="T599">
            <v>0</v>
          </cell>
          <cell r="U599">
            <v>0</v>
          </cell>
          <cell r="V599">
            <v>0</v>
          </cell>
          <cell r="X599">
            <v>0</v>
          </cell>
          <cell r="AR599">
            <v>0</v>
          </cell>
          <cell r="AU599">
            <v>0</v>
          </cell>
          <cell r="CD599">
            <v>0</v>
          </cell>
          <cell r="CE599" t="str">
            <v>OK</v>
          </cell>
          <cell r="CF599">
            <v>0</v>
          </cell>
          <cell r="CH599">
            <v>0</v>
          </cell>
          <cell r="CJ599">
            <v>0</v>
          </cell>
          <cell r="CL599">
            <v>0</v>
          </cell>
          <cell r="CN599">
            <v>0</v>
          </cell>
          <cell r="CP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cell r="DX599">
            <v>0</v>
          </cell>
          <cell r="DY599">
            <v>0</v>
          </cell>
          <cell r="DZ599">
            <v>0</v>
          </cell>
          <cell r="EA599">
            <v>0</v>
          </cell>
          <cell r="EB599">
            <v>0</v>
          </cell>
          <cell r="EC599" t="str">
            <v>OK</v>
          </cell>
          <cell r="EE599">
            <v>0</v>
          </cell>
          <cell r="EF599">
            <v>0</v>
          </cell>
        </row>
        <row r="600">
          <cell r="F600" t="str">
            <v>VO-2.50.104</v>
          </cell>
          <cell r="G600" t="str">
            <v xml:space="preserve"> </v>
          </cell>
          <cell r="H600" t="str">
            <v xml:space="preserve"> </v>
          </cell>
          <cell r="I600">
            <v>0</v>
          </cell>
          <cell r="J600" t="str">
            <v xml:space="preserve"> </v>
          </cell>
          <cell r="K600">
            <v>0</v>
          </cell>
          <cell r="L600">
            <v>0</v>
          </cell>
          <cell r="M600">
            <v>377178.28162839561</v>
          </cell>
          <cell r="N600">
            <v>0</v>
          </cell>
          <cell r="P600">
            <v>0</v>
          </cell>
          <cell r="Q600">
            <v>0</v>
          </cell>
          <cell r="R600">
            <v>0</v>
          </cell>
          <cell r="S600">
            <v>0</v>
          </cell>
          <cell r="T600">
            <v>0</v>
          </cell>
          <cell r="U600">
            <v>0</v>
          </cell>
          <cell r="V600">
            <v>0</v>
          </cell>
          <cell r="X600">
            <v>0</v>
          </cell>
          <cell r="AR600">
            <v>0</v>
          </cell>
          <cell r="AU600">
            <v>0</v>
          </cell>
          <cell r="CD600">
            <v>0</v>
          </cell>
          <cell r="CE600" t="str">
            <v>OK</v>
          </cell>
          <cell r="CF600">
            <v>0</v>
          </cell>
          <cell r="CH600">
            <v>0</v>
          </cell>
          <cell r="CJ600">
            <v>0</v>
          </cell>
          <cell r="CL600">
            <v>0</v>
          </cell>
          <cell r="CN600">
            <v>0</v>
          </cell>
          <cell r="CP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cell r="DX600">
            <v>0</v>
          </cell>
          <cell r="DY600">
            <v>0</v>
          </cell>
          <cell r="DZ600">
            <v>0</v>
          </cell>
          <cell r="EA600">
            <v>0</v>
          </cell>
          <cell r="EB600">
            <v>0</v>
          </cell>
          <cell r="EC600" t="str">
            <v>OK</v>
          </cell>
          <cell r="EE600">
            <v>0</v>
          </cell>
          <cell r="EF600">
            <v>0</v>
          </cell>
        </row>
        <row r="601">
          <cell r="F601" t="str">
            <v>VO-2.50.105</v>
          </cell>
          <cell r="G601" t="str">
            <v xml:space="preserve"> </v>
          </cell>
          <cell r="H601" t="str">
            <v xml:space="preserve"> </v>
          </cell>
          <cell r="I601">
            <v>0</v>
          </cell>
          <cell r="J601" t="str">
            <v xml:space="preserve"> </v>
          </cell>
          <cell r="K601">
            <v>0</v>
          </cell>
          <cell r="L601">
            <v>0</v>
          </cell>
          <cell r="M601">
            <v>411061.90976522549</v>
          </cell>
          <cell r="N601">
            <v>0</v>
          </cell>
          <cell r="P601">
            <v>0</v>
          </cell>
          <cell r="Q601">
            <v>0</v>
          </cell>
          <cell r="R601">
            <v>0</v>
          </cell>
          <cell r="S601">
            <v>0</v>
          </cell>
          <cell r="T601">
            <v>0</v>
          </cell>
          <cell r="U601">
            <v>0</v>
          </cell>
          <cell r="V601">
            <v>0</v>
          </cell>
          <cell r="X601">
            <v>0</v>
          </cell>
          <cell r="AR601">
            <v>0</v>
          </cell>
          <cell r="AU601">
            <v>0</v>
          </cell>
          <cell r="CD601">
            <v>0</v>
          </cell>
          <cell r="CE601" t="str">
            <v>OK</v>
          </cell>
          <cell r="CF601">
            <v>0</v>
          </cell>
          <cell r="CH601">
            <v>0</v>
          </cell>
          <cell r="CJ601">
            <v>0</v>
          </cell>
          <cell r="CL601">
            <v>0</v>
          </cell>
          <cell r="CN601">
            <v>0</v>
          </cell>
          <cell r="CP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0</v>
          </cell>
          <cell r="EC601" t="str">
            <v>OK</v>
          </cell>
          <cell r="EE601">
            <v>0</v>
          </cell>
          <cell r="EF601">
            <v>0</v>
          </cell>
        </row>
        <row r="602">
          <cell r="F602" t="str">
            <v>VO-2.50.106</v>
          </cell>
          <cell r="G602" t="str">
            <v xml:space="preserve"> </v>
          </cell>
          <cell r="H602" t="str">
            <v xml:space="preserve"> </v>
          </cell>
          <cell r="I602">
            <v>0</v>
          </cell>
          <cell r="J602" t="str">
            <v xml:space="preserve"> </v>
          </cell>
          <cell r="K602">
            <v>0</v>
          </cell>
          <cell r="L602">
            <v>0</v>
          </cell>
          <cell r="M602">
            <v>783781.819270354</v>
          </cell>
          <cell r="N602">
            <v>0</v>
          </cell>
          <cell r="P602">
            <v>0</v>
          </cell>
          <cell r="Q602">
            <v>0</v>
          </cell>
          <cell r="R602">
            <v>0</v>
          </cell>
          <cell r="S602">
            <v>0</v>
          </cell>
          <cell r="T602">
            <v>0</v>
          </cell>
          <cell r="U602">
            <v>0</v>
          </cell>
          <cell r="V602">
            <v>0</v>
          </cell>
          <cell r="X602">
            <v>0</v>
          </cell>
          <cell r="AR602">
            <v>0</v>
          </cell>
          <cell r="AU602">
            <v>0</v>
          </cell>
          <cell r="CD602">
            <v>0</v>
          </cell>
          <cell r="CE602" t="str">
            <v>OK</v>
          </cell>
          <cell r="CF602">
            <v>0</v>
          </cell>
          <cell r="CH602">
            <v>0</v>
          </cell>
          <cell r="CJ602">
            <v>0</v>
          </cell>
          <cell r="CL602">
            <v>0</v>
          </cell>
          <cell r="CN602">
            <v>0</v>
          </cell>
          <cell r="CP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cell r="DX602">
            <v>0</v>
          </cell>
          <cell r="DY602">
            <v>0</v>
          </cell>
          <cell r="DZ602">
            <v>0</v>
          </cell>
          <cell r="EA602">
            <v>0</v>
          </cell>
          <cell r="EB602">
            <v>0</v>
          </cell>
          <cell r="EC602" t="str">
            <v>OK</v>
          </cell>
          <cell r="EE602">
            <v>0</v>
          </cell>
          <cell r="EF602">
            <v>0</v>
          </cell>
        </row>
        <row r="603">
          <cell r="F603" t="str">
            <v>VO-2.50.107</v>
          </cell>
          <cell r="G603" t="str">
            <v xml:space="preserve"> </v>
          </cell>
          <cell r="H603" t="str">
            <v xml:space="preserve"> </v>
          </cell>
          <cell r="I603">
            <v>0</v>
          </cell>
          <cell r="J603" t="str">
            <v xml:space="preserve"> </v>
          </cell>
          <cell r="K603">
            <v>0</v>
          </cell>
          <cell r="L603">
            <v>0</v>
          </cell>
          <cell r="M603">
            <v>100759.20998583618</v>
          </cell>
          <cell r="N603">
            <v>0</v>
          </cell>
          <cell r="P603">
            <v>0</v>
          </cell>
          <cell r="Q603">
            <v>0</v>
          </cell>
          <cell r="R603">
            <v>0</v>
          </cell>
          <cell r="S603">
            <v>0</v>
          </cell>
          <cell r="T603">
            <v>0</v>
          </cell>
          <cell r="U603">
            <v>0</v>
          </cell>
          <cell r="V603">
            <v>0</v>
          </cell>
          <cell r="X603">
            <v>0</v>
          </cell>
          <cell r="AR603">
            <v>0</v>
          </cell>
          <cell r="AU603">
            <v>0</v>
          </cell>
          <cell r="CD603">
            <v>0</v>
          </cell>
          <cell r="CE603" t="str">
            <v>OK</v>
          </cell>
          <cell r="CF603">
            <v>0</v>
          </cell>
          <cell r="CH603">
            <v>0</v>
          </cell>
          <cell r="CJ603">
            <v>0</v>
          </cell>
          <cell r="CL603">
            <v>0</v>
          </cell>
          <cell r="CN603">
            <v>0</v>
          </cell>
          <cell r="CP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cell r="DX603">
            <v>0</v>
          </cell>
          <cell r="DY603">
            <v>0</v>
          </cell>
          <cell r="DZ603">
            <v>0</v>
          </cell>
          <cell r="EA603">
            <v>0</v>
          </cell>
          <cell r="EB603">
            <v>0</v>
          </cell>
          <cell r="EC603" t="str">
            <v>OK</v>
          </cell>
          <cell r="EE603">
            <v>0</v>
          </cell>
          <cell r="EF603">
            <v>0</v>
          </cell>
        </row>
        <row r="604">
          <cell r="F604" t="str">
            <v>VO-2.50.108</v>
          </cell>
          <cell r="G604" t="str">
            <v xml:space="preserve"> </v>
          </cell>
          <cell r="H604" t="str">
            <v xml:space="preserve"> </v>
          </cell>
          <cell r="I604">
            <v>0</v>
          </cell>
          <cell r="J604" t="str">
            <v xml:space="preserve"> </v>
          </cell>
          <cell r="K604">
            <v>0</v>
          </cell>
          <cell r="L604">
            <v>0</v>
          </cell>
          <cell r="M604">
            <v>29003494.010701708</v>
          </cell>
          <cell r="N604">
            <v>0</v>
          </cell>
          <cell r="P604">
            <v>0</v>
          </cell>
          <cell r="Q604">
            <v>0</v>
          </cell>
          <cell r="R604">
            <v>0</v>
          </cell>
          <cell r="S604">
            <v>0</v>
          </cell>
          <cell r="T604">
            <v>0</v>
          </cell>
          <cell r="U604">
            <v>0</v>
          </cell>
          <cell r="V604">
            <v>0</v>
          </cell>
          <cell r="X604">
            <v>0</v>
          </cell>
          <cell r="AR604">
            <v>0</v>
          </cell>
          <cell r="AU604">
            <v>0</v>
          </cell>
          <cell r="CD604">
            <v>0</v>
          </cell>
          <cell r="CE604" t="str">
            <v>OK</v>
          </cell>
          <cell r="CF604">
            <v>0</v>
          </cell>
          <cell r="CH604">
            <v>0</v>
          </cell>
          <cell r="CJ604">
            <v>0</v>
          </cell>
          <cell r="CL604">
            <v>0</v>
          </cell>
          <cell r="CN604">
            <v>0</v>
          </cell>
          <cell r="CP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cell r="DX604">
            <v>0</v>
          </cell>
          <cell r="DY604">
            <v>0</v>
          </cell>
          <cell r="DZ604">
            <v>0</v>
          </cell>
          <cell r="EA604">
            <v>0</v>
          </cell>
          <cell r="EB604">
            <v>0</v>
          </cell>
          <cell r="EC604" t="str">
            <v>OK</v>
          </cell>
          <cell r="EE604">
            <v>0</v>
          </cell>
          <cell r="EF604">
            <v>0</v>
          </cell>
        </row>
        <row r="605">
          <cell r="F605" t="str">
            <v>VO-2.50.109</v>
          </cell>
          <cell r="G605" t="str">
            <v xml:space="preserve"> </v>
          </cell>
          <cell r="H605" t="str">
            <v xml:space="preserve"> </v>
          </cell>
          <cell r="I605">
            <v>0</v>
          </cell>
          <cell r="J605" t="str">
            <v xml:space="preserve"> </v>
          </cell>
          <cell r="K605">
            <v>0</v>
          </cell>
          <cell r="L605">
            <v>0</v>
          </cell>
          <cell r="M605">
            <v>46003266.916719116</v>
          </cell>
          <cell r="N605">
            <v>0</v>
          </cell>
          <cell r="P605">
            <v>0</v>
          </cell>
          <cell r="Q605">
            <v>0</v>
          </cell>
          <cell r="R605">
            <v>0</v>
          </cell>
          <cell r="S605">
            <v>0</v>
          </cell>
          <cell r="T605">
            <v>0</v>
          </cell>
          <cell r="U605">
            <v>0</v>
          </cell>
          <cell r="V605">
            <v>0</v>
          </cell>
          <cell r="X605">
            <v>0</v>
          </cell>
          <cell r="AR605">
            <v>0</v>
          </cell>
          <cell r="AU605">
            <v>0</v>
          </cell>
          <cell r="CD605">
            <v>0</v>
          </cell>
          <cell r="CE605" t="str">
            <v>OK</v>
          </cell>
          <cell r="CF605">
            <v>0</v>
          </cell>
          <cell r="CH605">
            <v>0</v>
          </cell>
          <cell r="CJ605">
            <v>0</v>
          </cell>
          <cell r="CL605">
            <v>0</v>
          </cell>
          <cell r="CN605">
            <v>0</v>
          </cell>
          <cell r="CP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cell r="DX605">
            <v>0</v>
          </cell>
          <cell r="DY605">
            <v>0</v>
          </cell>
          <cell r="DZ605">
            <v>0</v>
          </cell>
          <cell r="EA605">
            <v>0</v>
          </cell>
          <cell r="EB605">
            <v>0</v>
          </cell>
          <cell r="EC605" t="str">
            <v>OK</v>
          </cell>
          <cell r="EE605">
            <v>0</v>
          </cell>
          <cell r="EF605">
            <v>0</v>
          </cell>
        </row>
        <row r="606">
          <cell r="F606" t="str">
            <v>VO-2.50.110</v>
          </cell>
          <cell r="G606" t="str">
            <v xml:space="preserve"> </v>
          </cell>
          <cell r="H606" t="str">
            <v xml:space="preserve"> </v>
          </cell>
          <cell r="I606">
            <v>0</v>
          </cell>
          <cell r="J606" t="str">
            <v xml:space="preserve"> </v>
          </cell>
          <cell r="K606">
            <v>0</v>
          </cell>
          <cell r="L606">
            <v>0</v>
          </cell>
          <cell r="M606">
            <v>18616378.637914047</v>
          </cell>
          <cell r="N606">
            <v>0</v>
          </cell>
          <cell r="P606">
            <v>0</v>
          </cell>
          <cell r="Q606">
            <v>0</v>
          </cell>
          <cell r="R606">
            <v>0</v>
          </cell>
          <cell r="S606">
            <v>0</v>
          </cell>
          <cell r="T606">
            <v>0</v>
          </cell>
          <cell r="U606">
            <v>0</v>
          </cell>
          <cell r="V606">
            <v>0</v>
          </cell>
          <cell r="X606">
            <v>0</v>
          </cell>
          <cell r="AR606">
            <v>0</v>
          </cell>
          <cell r="AU606">
            <v>0</v>
          </cell>
          <cell r="CD606">
            <v>0</v>
          </cell>
          <cell r="CE606" t="str">
            <v>OK</v>
          </cell>
          <cell r="CF606">
            <v>0</v>
          </cell>
          <cell r="CH606">
            <v>0</v>
          </cell>
          <cell r="CJ606">
            <v>0</v>
          </cell>
          <cell r="CL606">
            <v>0</v>
          </cell>
          <cell r="CN606">
            <v>0</v>
          </cell>
          <cell r="CP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cell r="DX606">
            <v>0</v>
          </cell>
          <cell r="DY606">
            <v>0</v>
          </cell>
          <cell r="DZ606">
            <v>0</v>
          </cell>
          <cell r="EA606">
            <v>0</v>
          </cell>
          <cell r="EB606">
            <v>0</v>
          </cell>
          <cell r="EC606" t="str">
            <v>OK</v>
          </cell>
          <cell r="EE606">
            <v>0</v>
          </cell>
          <cell r="EF606">
            <v>0</v>
          </cell>
        </row>
        <row r="607">
          <cell r="F607" t="str">
            <v>VO-2.50.111</v>
          </cell>
          <cell r="G607" t="str">
            <v xml:space="preserve"> </v>
          </cell>
          <cell r="H607" t="str">
            <v xml:space="preserve"> </v>
          </cell>
          <cell r="I607">
            <v>0</v>
          </cell>
          <cell r="J607" t="str">
            <v xml:space="preserve"> </v>
          </cell>
          <cell r="K607">
            <v>0</v>
          </cell>
          <cell r="L607">
            <v>0</v>
          </cell>
          <cell r="M607">
            <v>34327682.000307262</v>
          </cell>
          <cell r="N607">
            <v>0</v>
          </cell>
          <cell r="P607">
            <v>0</v>
          </cell>
          <cell r="Q607">
            <v>0</v>
          </cell>
          <cell r="R607">
            <v>0</v>
          </cell>
          <cell r="S607">
            <v>0</v>
          </cell>
          <cell r="T607">
            <v>0</v>
          </cell>
          <cell r="U607">
            <v>0</v>
          </cell>
          <cell r="V607">
            <v>0</v>
          </cell>
          <cell r="X607">
            <v>0</v>
          </cell>
          <cell r="AR607">
            <v>0</v>
          </cell>
          <cell r="AU607">
            <v>0</v>
          </cell>
          <cell r="CD607">
            <v>0</v>
          </cell>
          <cell r="CE607" t="str">
            <v>OK</v>
          </cell>
          <cell r="CF607">
            <v>0</v>
          </cell>
          <cell r="CH607">
            <v>0</v>
          </cell>
          <cell r="CJ607">
            <v>0</v>
          </cell>
          <cell r="CL607">
            <v>0</v>
          </cell>
          <cell r="CN607">
            <v>0</v>
          </cell>
          <cell r="CP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cell r="DX607">
            <v>0</v>
          </cell>
          <cell r="DY607">
            <v>0</v>
          </cell>
          <cell r="DZ607">
            <v>0</v>
          </cell>
          <cell r="EA607">
            <v>0</v>
          </cell>
          <cell r="EB607">
            <v>0</v>
          </cell>
          <cell r="EC607" t="str">
            <v>OK</v>
          </cell>
          <cell r="EE607">
            <v>0</v>
          </cell>
          <cell r="EF607">
            <v>0</v>
          </cell>
        </row>
        <row r="608">
          <cell r="F608" t="str">
            <v>VO-2.50.112</v>
          </cell>
          <cell r="G608" t="str">
            <v xml:space="preserve"> </v>
          </cell>
          <cell r="H608" t="str">
            <v xml:space="preserve"> </v>
          </cell>
          <cell r="I608">
            <v>0</v>
          </cell>
          <cell r="J608" t="str">
            <v xml:space="preserve"> </v>
          </cell>
          <cell r="K608">
            <v>0</v>
          </cell>
          <cell r="L608">
            <v>0</v>
          </cell>
          <cell r="M608">
            <v>477045.81718957832</v>
          </cell>
          <cell r="N608">
            <v>0</v>
          </cell>
          <cell r="P608">
            <v>0</v>
          </cell>
          <cell r="Q608">
            <v>0</v>
          </cell>
          <cell r="R608">
            <v>0</v>
          </cell>
          <cell r="S608">
            <v>0</v>
          </cell>
          <cell r="T608">
            <v>0</v>
          </cell>
          <cell r="U608">
            <v>0</v>
          </cell>
          <cell r="V608">
            <v>0</v>
          </cell>
          <cell r="X608">
            <v>0</v>
          </cell>
          <cell r="AR608">
            <v>0</v>
          </cell>
          <cell r="AU608">
            <v>0</v>
          </cell>
          <cell r="CD608">
            <v>0</v>
          </cell>
          <cell r="CE608" t="str">
            <v>OK</v>
          </cell>
          <cell r="CF608">
            <v>0</v>
          </cell>
          <cell r="CH608">
            <v>0</v>
          </cell>
          <cell r="CJ608">
            <v>0</v>
          </cell>
          <cell r="CL608">
            <v>0</v>
          </cell>
          <cell r="CN608">
            <v>0</v>
          </cell>
          <cell r="CP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cell r="DX608">
            <v>0</v>
          </cell>
          <cell r="DY608">
            <v>0</v>
          </cell>
          <cell r="DZ608">
            <v>0</v>
          </cell>
          <cell r="EA608">
            <v>0</v>
          </cell>
          <cell r="EB608">
            <v>0</v>
          </cell>
          <cell r="EC608" t="str">
            <v>OK</v>
          </cell>
          <cell r="EE608">
            <v>0</v>
          </cell>
          <cell r="EF608">
            <v>0</v>
          </cell>
        </row>
        <row r="609">
          <cell r="F609" t="str">
            <v>VO-2.50.113</v>
          </cell>
          <cell r="G609" t="str">
            <v xml:space="preserve"> </v>
          </cell>
          <cell r="H609" t="str">
            <v xml:space="preserve"> </v>
          </cell>
          <cell r="I609">
            <v>0</v>
          </cell>
          <cell r="J609" t="str">
            <v xml:space="preserve"> </v>
          </cell>
          <cell r="K609">
            <v>0</v>
          </cell>
          <cell r="L609">
            <v>0</v>
          </cell>
          <cell r="M609">
            <v>1619280.7551706061</v>
          </cell>
          <cell r="N609">
            <v>0</v>
          </cell>
          <cell r="P609">
            <v>0</v>
          </cell>
          <cell r="Q609">
            <v>0</v>
          </cell>
          <cell r="R609">
            <v>0</v>
          </cell>
          <cell r="S609">
            <v>0</v>
          </cell>
          <cell r="T609">
            <v>0</v>
          </cell>
          <cell r="U609">
            <v>0</v>
          </cell>
          <cell r="V609">
            <v>0</v>
          </cell>
          <cell r="X609">
            <v>0</v>
          </cell>
          <cell r="AR609">
            <v>0</v>
          </cell>
          <cell r="AU609">
            <v>0</v>
          </cell>
          <cell r="CD609">
            <v>0</v>
          </cell>
          <cell r="CE609" t="str">
            <v>OK</v>
          </cell>
          <cell r="CF609">
            <v>0</v>
          </cell>
          <cell r="CH609">
            <v>0</v>
          </cell>
          <cell r="CJ609">
            <v>0</v>
          </cell>
          <cell r="CL609">
            <v>0</v>
          </cell>
          <cell r="CN609">
            <v>0</v>
          </cell>
          <cell r="CP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cell r="DX609">
            <v>0</v>
          </cell>
          <cell r="DY609">
            <v>0</v>
          </cell>
          <cell r="DZ609">
            <v>0</v>
          </cell>
          <cell r="EA609">
            <v>0</v>
          </cell>
          <cell r="EB609">
            <v>0</v>
          </cell>
          <cell r="EC609" t="str">
            <v>OK</v>
          </cell>
          <cell r="EE609">
            <v>0</v>
          </cell>
          <cell r="EF609">
            <v>0</v>
          </cell>
        </row>
        <row r="610">
          <cell r="F610" t="str">
            <v>VO-2.50.114</v>
          </cell>
          <cell r="G610" t="str">
            <v xml:space="preserve"> </v>
          </cell>
          <cell r="H610" t="str">
            <v xml:space="preserve"> </v>
          </cell>
          <cell r="I610">
            <v>0</v>
          </cell>
          <cell r="J610" t="str">
            <v xml:space="preserve"> </v>
          </cell>
          <cell r="K610">
            <v>0</v>
          </cell>
          <cell r="L610">
            <v>0</v>
          </cell>
          <cell r="M610">
            <v>4181061.3771998743</v>
          </cell>
          <cell r="N610">
            <v>0</v>
          </cell>
          <cell r="P610">
            <v>0</v>
          </cell>
          <cell r="Q610">
            <v>0</v>
          </cell>
          <cell r="R610">
            <v>0</v>
          </cell>
          <cell r="S610">
            <v>0</v>
          </cell>
          <cell r="T610">
            <v>0</v>
          </cell>
          <cell r="U610">
            <v>0</v>
          </cell>
          <cell r="V610">
            <v>0</v>
          </cell>
          <cell r="X610">
            <v>0</v>
          </cell>
          <cell r="AR610">
            <v>0</v>
          </cell>
          <cell r="AU610">
            <v>0</v>
          </cell>
          <cell r="CD610">
            <v>0</v>
          </cell>
          <cell r="CE610" t="str">
            <v>OK</v>
          </cell>
          <cell r="CF610">
            <v>0</v>
          </cell>
          <cell r="CH610">
            <v>0</v>
          </cell>
          <cell r="CJ610">
            <v>0</v>
          </cell>
          <cell r="CL610">
            <v>0</v>
          </cell>
          <cell r="CN610">
            <v>0</v>
          </cell>
          <cell r="CP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cell r="DX610">
            <v>0</v>
          </cell>
          <cell r="DY610">
            <v>0</v>
          </cell>
          <cell r="DZ610">
            <v>0</v>
          </cell>
          <cell r="EA610">
            <v>0</v>
          </cell>
          <cell r="EB610">
            <v>0</v>
          </cell>
          <cell r="EC610" t="str">
            <v>OK</v>
          </cell>
          <cell r="EE610">
            <v>0</v>
          </cell>
          <cell r="EF610">
            <v>0</v>
          </cell>
        </row>
        <row r="611">
          <cell r="F611" t="str">
            <v>VO-2.50.115</v>
          </cell>
          <cell r="G611" t="str">
            <v xml:space="preserve"> </v>
          </cell>
          <cell r="H611" t="str">
            <v xml:space="preserve"> </v>
          </cell>
          <cell r="I611">
            <v>0</v>
          </cell>
          <cell r="J611" t="str">
            <v xml:space="preserve"> </v>
          </cell>
          <cell r="K611">
            <v>0</v>
          </cell>
          <cell r="L611">
            <v>0</v>
          </cell>
          <cell r="M611">
            <v>326352.83942315081</v>
          </cell>
          <cell r="N611">
            <v>0</v>
          </cell>
          <cell r="P611">
            <v>0</v>
          </cell>
          <cell r="Q611">
            <v>0</v>
          </cell>
          <cell r="R611">
            <v>0</v>
          </cell>
          <cell r="S611">
            <v>0</v>
          </cell>
          <cell r="T611">
            <v>0</v>
          </cell>
          <cell r="U611">
            <v>0</v>
          </cell>
          <cell r="V611">
            <v>0</v>
          </cell>
          <cell r="X611">
            <v>0</v>
          </cell>
          <cell r="AR611">
            <v>0</v>
          </cell>
          <cell r="AU611">
            <v>0</v>
          </cell>
          <cell r="CD611">
            <v>0</v>
          </cell>
          <cell r="CE611" t="str">
            <v>OK</v>
          </cell>
          <cell r="CF611">
            <v>0</v>
          </cell>
          <cell r="CH611">
            <v>0</v>
          </cell>
          <cell r="CJ611">
            <v>0</v>
          </cell>
          <cell r="CL611">
            <v>0</v>
          </cell>
          <cell r="CN611">
            <v>0</v>
          </cell>
          <cell r="CP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cell r="DX611">
            <v>0</v>
          </cell>
          <cell r="DY611">
            <v>0</v>
          </cell>
          <cell r="DZ611">
            <v>0</v>
          </cell>
          <cell r="EA611">
            <v>0</v>
          </cell>
          <cell r="EB611">
            <v>0</v>
          </cell>
          <cell r="EC611" t="str">
            <v>OK</v>
          </cell>
          <cell r="EE611">
            <v>0</v>
          </cell>
          <cell r="EF611">
            <v>0</v>
          </cell>
        </row>
        <row r="612">
          <cell r="F612" t="str">
            <v>VO-2.50.116</v>
          </cell>
          <cell r="G612" t="str">
            <v xml:space="preserve"> </v>
          </cell>
          <cell r="H612" t="str">
            <v xml:space="preserve"> </v>
          </cell>
          <cell r="I612">
            <v>0</v>
          </cell>
          <cell r="J612" t="str">
            <v xml:space="preserve"> </v>
          </cell>
          <cell r="K612">
            <v>0</v>
          </cell>
          <cell r="L612">
            <v>0</v>
          </cell>
          <cell r="M612">
            <v>583155.07372333505</v>
          </cell>
          <cell r="N612">
            <v>0</v>
          </cell>
          <cell r="P612">
            <v>0</v>
          </cell>
          <cell r="Q612">
            <v>0</v>
          </cell>
          <cell r="R612">
            <v>0</v>
          </cell>
          <cell r="S612">
            <v>0</v>
          </cell>
          <cell r="T612">
            <v>0</v>
          </cell>
          <cell r="U612">
            <v>0</v>
          </cell>
          <cell r="V612">
            <v>0</v>
          </cell>
          <cell r="X612">
            <v>0</v>
          </cell>
          <cell r="AR612">
            <v>0</v>
          </cell>
          <cell r="AU612">
            <v>0</v>
          </cell>
          <cell r="CD612">
            <v>0</v>
          </cell>
          <cell r="CE612" t="str">
            <v>OK</v>
          </cell>
          <cell r="CF612">
            <v>0</v>
          </cell>
          <cell r="CH612">
            <v>0</v>
          </cell>
          <cell r="CJ612">
            <v>0</v>
          </cell>
          <cell r="CL612">
            <v>0</v>
          </cell>
          <cell r="CN612">
            <v>0</v>
          </cell>
          <cell r="CP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cell r="DX612">
            <v>0</v>
          </cell>
          <cell r="DY612">
            <v>0</v>
          </cell>
          <cell r="DZ612">
            <v>0</v>
          </cell>
          <cell r="EA612">
            <v>0</v>
          </cell>
          <cell r="EB612">
            <v>0</v>
          </cell>
          <cell r="EC612" t="str">
            <v>OK</v>
          </cell>
          <cell r="EE612">
            <v>0</v>
          </cell>
          <cell r="EF612">
            <v>0</v>
          </cell>
        </row>
        <row r="613">
          <cell r="F613" t="str">
            <v>VO-2.50.117</v>
          </cell>
          <cell r="G613" t="str">
            <v xml:space="preserve"> </v>
          </cell>
          <cell r="H613" t="str">
            <v xml:space="preserve"> </v>
          </cell>
          <cell r="I613">
            <v>0</v>
          </cell>
          <cell r="J613" t="str">
            <v xml:space="preserve"> </v>
          </cell>
          <cell r="K613">
            <v>0</v>
          </cell>
          <cell r="L613">
            <v>0</v>
          </cell>
          <cell r="M613">
            <v>1988433.9669771208</v>
          </cell>
          <cell r="N613">
            <v>0</v>
          </cell>
          <cell r="P613">
            <v>0</v>
          </cell>
          <cell r="Q613">
            <v>0</v>
          </cell>
          <cell r="R613">
            <v>0</v>
          </cell>
          <cell r="S613">
            <v>0</v>
          </cell>
          <cell r="T613">
            <v>0</v>
          </cell>
          <cell r="U613">
            <v>0</v>
          </cell>
          <cell r="V613">
            <v>0</v>
          </cell>
          <cell r="X613">
            <v>0</v>
          </cell>
          <cell r="AR613">
            <v>0</v>
          </cell>
          <cell r="AU613">
            <v>0</v>
          </cell>
          <cell r="CD613">
            <v>0</v>
          </cell>
          <cell r="CE613" t="str">
            <v>OK</v>
          </cell>
          <cell r="CF613">
            <v>0</v>
          </cell>
          <cell r="CH613">
            <v>0</v>
          </cell>
          <cell r="CJ613">
            <v>0</v>
          </cell>
          <cell r="CL613">
            <v>0</v>
          </cell>
          <cell r="CN613">
            <v>0</v>
          </cell>
          <cell r="CP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cell r="DX613">
            <v>0</v>
          </cell>
          <cell r="DY613">
            <v>0</v>
          </cell>
          <cell r="DZ613">
            <v>0</v>
          </cell>
          <cell r="EA613">
            <v>0</v>
          </cell>
          <cell r="EB613">
            <v>0</v>
          </cell>
          <cell r="EC613" t="str">
            <v>OK</v>
          </cell>
          <cell r="EE613">
            <v>0</v>
          </cell>
          <cell r="EF613">
            <v>0</v>
          </cell>
        </row>
        <row r="614">
          <cell r="F614" t="str">
            <v>VO-2.50.118</v>
          </cell>
          <cell r="G614" t="str">
            <v xml:space="preserve"> </v>
          </cell>
          <cell r="H614" t="str">
            <v xml:space="preserve"> </v>
          </cell>
          <cell r="I614">
            <v>0</v>
          </cell>
          <cell r="J614" t="str">
            <v xml:space="preserve"> </v>
          </cell>
          <cell r="K614">
            <v>0</v>
          </cell>
          <cell r="L614">
            <v>0</v>
          </cell>
          <cell r="M614">
            <v>21405536.238229942</v>
          </cell>
          <cell r="N614">
            <v>0</v>
          </cell>
          <cell r="P614">
            <v>0</v>
          </cell>
          <cell r="Q614">
            <v>0</v>
          </cell>
          <cell r="R614">
            <v>0</v>
          </cell>
          <cell r="S614">
            <v>0</v>
          </cell>
          <cell r="T614">
            <v>0</v>
          </cell>
          <cell r="U614">
            <v>0</v>
          </cell>
          <cell r="V614">
            <v>0</v>
          </cell>
          <cell r="X614">
            <v>0</v>
          </cell>
          <cell r="AR614">
            <v>0</v>
          </cell>
          <cell r="AU614">
            <v>0</v>
          </cell>
          <cell r="CD614">
            <v>0</v>
          </cell>
          <cell r="CE614" t="str">
            <v>OK</v>
          </cell>
          <cell r="CF614">
            <v>0</v>
          </cell>
          <cell r="CH614">
            <v>0</v>
          </cell>
          <cell r="CJ614">
            <v>0</v>
          </cell>
          <cell r="CL614">
            <v>0</v>
          </cell>
          <cell r="CN614">
            <v>0</v>
          </cell>
          <cell r="CP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cell r="DX614">
            <v>0</v>
          </cell>
          <cell r="DY614">
            <v>0</v>
          </cell>
          <cell r="DZ614">
            <v>0</v>
          </cell>
          <cell r="EA614">
            <v>0</v>
          </cell>
          <cell r="EB614">
            <v>0</v>
          </cell>
          <cell r="EC614" t="str">
            <v>OK</v>
          </cell>
          <cell r="EE614">
            <v>0</v>
          </cell>
          <cell r="EF614">
            <v>0</v>
          </cell>
        </row>
        <row r="615">
          <cell r="F615" t="str">
            <v>VO-2.50.119</v>
          </cell>
          <cell r="G615" t="str">
            <v xml:space="preserve"> </v>
          </cell>
          <cell r="H615" t="str">
            <v xml:space="preserve"> </v>
          </cell>
          <cell r="I615">
            <v>0</v>
          </cell>
          <cell r="J615" t="str">
            <v xml:space="preserve"> </v>
          </cell>
          <cell r="K615">
            <v>0</v>
          </cell>
          <cell r="L615">
            <v>0</v>
          </cell>
          <cell r="M615">
            <v>553729.81770977227</v>
          </cell>
          <cell r="N615">
            <v>0</v>
          </cell>
          <cell r="P615">
            <v>0</v>
          </cell>
          <cell r="Q615">
            <v>0</v>
          </cell>
          <cell r="R615">
            <v>0</v>
          </cell>
          <cell r="S615">
            <v>0</v>
          </cell>
          <cell r="T615">
            <v>0</v>
          </cell>
          <cell r="U615">
            <v>0</v>
          </cell>
          <cell r="V615">
            <v>0</v>
          </cell>
          <cell r="X615">
            <v>0</v>
          </cell>
          <cell r="AR615">
            <v>0</v>
          </cell>
          <cell r="AU615">
            <v>0</v>
          </cell>
          <cell r="CD615">
            <v>0</v>
          </cell>
          <cell r="CE615" t="str">
            <v>OK</v>
          </cell>
          <cell r="CF615">
            <v>0</v>
          </cell>
          <cell r="CH615">
            <v>0</v>
          </cell>
          <cell r="CJ615">
            <v>0</v>
          </cell>
          <cell r="CL615">
            <v>0</v>
          </cell>
          <cell r="CN615">
            <v>0</v>
          </cell>
          <cell r="CP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cell r="DX615">
            <v>0</v>
          </cell>
          <cell r="DY615">
            <v>0</v>
          </cell>
          <cell r="DZ615">
            <v>0</v>
          </cell>
          <cell r="EA615">
            <v>0</v>
          </cell>
          <cell r="EB615">
            <v>0</v>
          </cell>
          <cell r="EC615" t="str">
            <v>OK</v>
          </cell>
          <cell r="EE615">
            <v>0</v>
          </cell>
          <cell r="EF615">
            <v>0</v>
          </cell>
        </row>
        <row r="616">
          <cell r="F616" t="str">
            <v>VO-2.50.120</v>
          </cell>
          <cell r="G616" t="str">
            <v xml:space="preserve"> </v>
          </cell>
          <cell r="H616" t="str">
            <v xml:space="preserve"> </v>
          </cell>
          <cell r="I616">
            <v>0</v>
          </cell>
          <cell r="J616" t="str">
            <v xml:space="preserve"> </v>
          </cell>
          <cell r="K616">
            <v>0</v>
          </cell>
          <cell r="L616">
            <v>0</v>
          </cell>
          <cell r="M616">
            <v>26750.232739602525</v>
          </cell>
          <cell r="N616">
            <v>0</v>
          </cell>
          <cell r="P616">
            <v>0</v>
          </cell>
          <cell r="Q616">
            <v>0</v>
          </cell>
          <cell r="R616">
            <v>0</v>
          </cell>
          <cell r="S616">
            <v>0</v>
          </cell>
          <cell r="T616">
            <v>0</v>
          </cell>
          <cell r="U616">
            <v>0</v>
          </cell>
          <cell r="V616">
            <v>0</v>
          </cell>
          <cell r="X616">
            <v>0</v>
          </cell>
          <cell r="AR616">
            <v>0</v>
          </cell>
          <cell r="AU616">
            <v>0</v>
          </cell>
          <cell r="CD616">
            <v>0</v>
          </cell>
          <cell r="CE616" t="str">
            <v>OK</v>
          </cell>
          <cell r="CF616">
            <v>0</v>
          </cell>
          <cell r="CH616">
            <v>0</v>
          </cell>
          <cell r="CJ616">
            <v>0</v>
          </cell>
          <cell r="CL616">
            <v>0</v>
          </cell>
          <cell r="CN616">
            <v>0</v>
          </cell>
          <cell r="CP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cell r="DX616">
            <v>0</v>
          </cell>
          <cell r="DY616">
            <v>0</v>
          </cell>
          <cell r="DZ616">
            <v>0</v>
          </cell>
          <cell r="EA616">
            <v>0</v>
          </cell>
          <cell r="EB616">
            <v>0</v>
          </cell>
          <cell r="EC616" t="str">
            <v>OK</v>
          </cell>
          <cell r="EE616">
            <v>0</v>
          </cell>
          <cell r="EF616">
            <v>0</v>
          </cell>
        </row>
        <row r="617">
          <cell r="F617" t="str">
            <v>VO-2.50.121</v>
          </cell>
          <cell r="G617" t="str">
            <v xml:space="preserve"> </v>
          </cell>
          <cell r="H617" t="str">
            <v xml:space="preserve"> </v>
          </cell>
          <cell r="I617">
            <v>0</v>
          </cell>
          <cell r="J617" t="str">
            <v xml:space="preserve"> </v>
          </cell>
          <cell r="K617">
            <v>0</v>
          </cell>
          <cell r="L617">
            <v>0</v>
          </cell>
          <cell r="M617">
            <v>24966.883890295689</v>
          </cell>
          <cell r="N617">
            <v>0</v>
          </cell>
          <cell r="P617">
            <v>0</v>
          </cell>
          <cell r="Q617">
            <v>0</v>
          </cell>
          <cell r="R617">
            <v>0</v>
          </cell>
          <cell r="S617">
            <v>0</v>
          </cell>
          <cell r="T617">
            <v>0</v>
          </cell>
          <cell r="U617">
            <v>0</v>
          </cell>
          <cell r="V617">
            <v>0</v>
          </cell>
          <cell r="X617">
            <v>0</v>
          </cell>
          <cell r="AR617">
            <v>0</v>
          </cell>
          <cell r="AU617">
            <v>0</v>
          </cell>
          <cell r="CD617">
            <v>0</v>
          </cell>
          <cell r="CE617" t="str">
            <v>OK</v>
          </cell>
          <cell r="CF617">
            <v>0</v>
          </cell>
          <cell r="CH617">
            <v>0</v>
          </cell>
          <cell r="CJ617">
            <v>0</v>
          </cell>
          <cell r="CL617">
            <v>0</v>
          </cell>
          <cell r="CN617">
            <v>0</v>
          </cell>
          <cell r="CP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cell r="DX617">
            <v>0</v>
          </cell>
          <cell r="DY617">
            <v>0</v>
          </cell>
          <cell r="DZ617">
            <v>0</v>
          </cell>
          <cell r="EA617">
            <v>0</v>
          </cell>
          <cell r="EB617">
            <v>0</v>
          </cell>
          <cell r="EC617" t="str">
            <v>OK</v>
          </cell>
          <cell r="EE617">
            <v>0</v>
          </cell>
          <cell r="EF617">
            <v>0</v>
          </cell>
        </row>
        <row r="618">
          <cell r="F618" t="str">
            <v>VO-2.50.122</v>
          </cell>
          <cell r="G618" t="str">
            <v xml:space="preserve"> </v>
          </cell>
          <cell r="H618" t="str">
            <v xml:space="preserve"> </v>
          </cell>
          <cell r="I618">
            <v>0</v>
          </cell>
          <cell r="J618" t="str">
            <v xml:space="preserve"> </v>
          </cell>
          <cell r="K618">
            <v>0</v>
          </cell>
          <cell r="L618">
            <v>0</v>
          </cell>
          <cell r="M618">
            <v>5666590.9686724683</v>
          </cell>
          <cell r="N618">
            <v>0</v>
          </cell>
          <cell r="P618">
            <v>0</v>
          </cell>
          <cell r="Q618">
            <v>0</v>
          </cell>
          <cell r="R618">
            <v>0</v>
          </cell>
          <cell r="S618">
            <v>0</v>
          </cell>
          <cell r="T618">
            <v>0</v>
          </cell>
          <cell r="U618">
            <v>0</v>
          </cell>
          <cell r="V618">
            <v>0</v>
          </cell>
          <cell r="X618">
            <v>0</v>
          </cell>
          <cell r="AR618">
            <v>0</v>
          </cell>
          <cell r="AU618">
            <v>0</v>
          </cell>
          <cell r="CD618">
            <v>0</v>
          </cell>
          <cell r="CE618" t="str">
            <v>OK</v>
          </cell>
          <cell r="CF618">
            <v>0</v>
          </cell>
          <cell r="CH618">
            <v>0</v>
          </cell>
          <cell r="CJ618">
            <v>0</v>
          </cell>
          <cell r="CL618">
            <v>0</v>
          </cell>
          <cell r="CN618">
            <v>0</v>
          </cell>
          <cell r="CP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cell r="DX618">
            <v>0</v>
          </cell>
          <cell r="DY618">
            <v>0</v>
          </cell>
          <cell r="DZ618">
            <v>0</v>
          </cell>
          <cell r="EA618">
            <v>0</v>
          </cell>
          <cell r="EB618">
            <v>0</v>
          </cell>
          <cell r="EC618" t="str">
            <v>OK</v>
          </cell>
          <cell r="EE618">
            <v>0</v>
          </cell>
          <cell r="EF618">
            <v>0</v>
          </cell>
        </row>
        <row r="619">
          <cell r="F619" t="str">
            <v>VO-2.50.123</v>
          </cell>
          <cell r="G619" t="str">
            <v xml:space="preserve"> </v>
          </cell>
          <cell r="H619" t="str">
            <v xml:space="preserve"> </v>
          </cell>
          <cell r="I619">
            <v>0</v>
          </cell>
          <cell r="J619" t="str">
            <v xml:space="preserve"> </v>
          </cell>
          <cell r="K619">
            <v>0</v>
          </cell>
          <cell r="L619">
            <v>0</v>
          </cell>
          <cell r="M619">
            <v>138209.53582127971</v>
          </cell>
          <cell r="N619">
            <v>0</v>
          </cell>
          <cell r="P619">
            <v>0</v>
          </cell>
          <cell r="Q619">
            <v>0</v>
          </cell>
          <cell r="R619">
            <v>0</v>
          </cell>
          <cell r="S619">
            <v>0</v>
          </cell>
          <cell r="T619">
            <v>0</v>
          </cell>
          <cell r="U619">
            <v>0</v>
          </cell>
          <cell r="V619">
            <v>0</v>
          </cell>
          <cell r="X619">
            <v>0</v>
          </cell>
          <cell r="AR619">
            <v>0</v>
          </cell>
          <cell r="AU619">
            <v>0</v>
          </cell>
          <cell r="CD619">
            <v>0</v>
          </cell>
          <cell r="CE619" t="str">
            <v>OK</v>
          </cell>
          <cell r="CF619">
            <v>0</v>
          </cell>
          <cell r="CH619">
            <v>0</v>
          </cell>
          <cell r="CJ619">
            <v>0</v>
          </cell>
          <cell r="CL619">
            <v>0</v>
          </cell>
          <cell r="CN619">
            <v>0</v>
          </cell>
          <cell r="CP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cell r="DX619">
            <v>0</v>
          </cell>
          <cell r="DY619">
            <v>0</v>
          </cell>
          <cell r="DZ619">
            <v>0</v>
          </cell>
          <cell r="EA619">
            <v>0</v>
          </cell>
          <cell r="EB619">
            <v>0</v>
          </cell>
          <cell r="EC619" t="str">
            <v>OK</v>
          </cell>
          <cell r="EE619">
            <v>0</v>
          </cell>
          <cell r="EF619">
            <v>0</v>
          </cell>
        </row>
        <row r="620">
          <cell r="F620" t="str">
            <v>VO-2.50.124</v>
          </cell>
          <cell r="G620" t="str">
            <v xml:space="preserve"> </v>
          </cell>
          <cell r="H620" t="str">
            <v xml:space="preserve"> </v>
          </cell>
          <cell r="I620">
            <v>0</v>
          </cell>
          <cell r="J620" t="str">
            <v xml:space="preserve"> </v>
          </cell>
          <cell r="K620">
            <v>0</v>
          </cell>
          <cell r="L620">
            <v>0</v>
          </cell>
          <cell r="M620">
            <v>234510.37368384877</v>
          </cell>
          <cell r="N620">
            <v>0</v>
          </cell>
          <cell r="P620">
            <v>0</v>
          </cell>
          <cell r="Q620">
            <v>0</v>
          </cell>
          <cell r="R620">
            <v>0</v>
          </cell>
          <cell r="S620">
            <v>0</v>
          </cell>
          <cell r="T620">
            <v>0</v>
          </cell>
          <cell r="U620">
            <v>0</v>
          </cell>
          <cell r="V620">
            <v>0</v>
          </cell>
          <cell r="X620">
            <v>0</v>
          </cell>
          <cell r="AR620">
            <v>0</v>
          </cell>
          <cell r="AU620">
            <v>0</v>
          </cell>
          <cell r="CD620">
            <v>0</v>
          </cell>
          <cell r="CE620" t="str">
            <v>OK</v>
          </cell>
          <cell r="CF620">
            <v>0</v>
          </cell>
          <cell r="CH620">
            <v>0</v>
          </cell>
          <cell r="CJ620">
            <v>0</v>
          </cell>
          <cell r="CL620">
            <v>0</v>
          </cell>
          <cell r="CN620">
            <v>0</v>
          </cell>
          <cell r="CP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cell r="DX620">
            <v>0</v>
          </cell>
          <cell r="DY620">
            <v>0</v>
          </cell>
          <cell r="DZ620">
            <v>0</v>
          </cell>
          <cell r="EA620">
            <v>0</v>
          </cell>
          <cell r="EB620">
            <v>0</v>
          </cell>
          <cell r="EC620" t="str">
            <v>OK</v>
          </cell>
          <cell r="EE620">
            <v>0</v>
          </cell>
          <cell r="EF620">
            <v>0</v>
          </cell>
        </row>
        <row r="621">
          <cell r="F621" t="str">
            <v>VO-2.50.125</v>
          </cell>
          <cell r="G621" t="str">
            <v xml:space="preserve"> </v>
          </cell>
          <cell r="H621" t="str">
            <v xml:space="preserve"> </v>
          </cell>
          <cell r="I621">
            <v>0</v>
          </cell>
          <cell r="J621" t="str">
            <v xml:space="preserve"> </v>
          </cell>
          <cell r="K621">
            <v>0</v>
          </cell>
          <cell r="L621">
            <v>0</v>
          </cell>
          <cell r="M621">
            <v>162284.74528692197</v>
          </cell>
          <cell r="N621">
            <v>0</v>
          </cell>
          <cell r="P621">
            <v>0</v>
          </cell>
          <cell r="Q621">
            <v>0</v>
          </cell>
          <cell r="R621">
            <v>0</v>
          </cell>
          <cell r="S621">
            <v>0</v>
          </cell>
          <cell r="T621">
            <v>0</v>
          </cell>
          <cell r="U621">
            <v>0</v>
          </cell>
          <cell r="V621">
            <v>0</v>
          </cell>
          <cell r="X621">
            <v>0</v>
          </cell>
          <cell r="AR621">
            <v>0</v>
          </cell>
          <cell r="AU621">
            <v>0</v>
          </cell>
          <cell r="CD621">
            <v>0</v>
          </cell>
          <cell r="CE621" t="str">
            <v>OK</v>
          </cell>
          <cell r="CF621">
            <v>0</v>
          </cell>
          <cell r="CH621">
            <v>0</v>
          </cell>
          <cell r="CJ621">
            <v>0</v>
          </cell>
          <cell r="CL621">
            <v>0</v>
          </cell>
          <cell r="CN621">
            <v>0</v>
          </cell>
          <cell r="CP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cell r="DX621">
            <v>0</v>
          </cell>
          <cell r="DY621">
            <v>0</v>
          </cell>
          <cell r="DZ621">
            <v>0</v>
          </cell>
          <cell r="EA621">
            <v>0</v>
          </cell>
          <cell r="EB621">
            <v>0</v>
          </cell>
          <cell r="EC621" t="str">
            <v>OK</v>
          </cell>
          <cell r="EE621">
            <v>0</v>
          </cell>
          <cell r="EF621">
            <v>0</v>
          </cell>
        </row>
        <row r="622">
          <cell r="F622" t="str">
            <v>VO-2.50.126</v>
          </cell>
          <cell r="G622" t="str">
            <v xml:space="preserve"> </v>
          </cell>
          <cell r="H622" t="str">
            <v xml:space="preserve"> </v>
          </cell>
          <cell r="I622">
            <v>0</v>
          </cell>
          <cell r="J622" t="str">
            <v xml:space="preserve"> </v>
          </cell>
          <cell r="K622">
            <v>0</v>
          </cell>
          <cell r="L622">
            <v>0</v>
          </cell>
          <cell r="M622">
            <v>228268.65271127486</v>
          </cell>
          <cell r="N622">
            <v>0</v>
          </cell>
          <cell r="P622">
            <v>0</v>
          </cell>
          <cell r="Q622">
            <v>0</v>
          </cell>
          <cell r="R622">
            <v>0</v>
          </cell>
          <cell r="S622">
            <v>0</v>
          </cell>
          <cell r="T622">
            <v>0</v>
          </cell>
          <cell r="U622">
            <v>0</v>
          </cell>
          <cell r="V622">
            <v>0</v>
          </cell>
          <cell r="X622">
            <v>0</v>
          </cell>
          <cell r="AR622">
            <v>0</v>
          </cell>
          <cell r="AU622">
            <v>0</v>
          </cell>
          <cell r="CD622">
            <v>0</v>
          </cell>
          <cell r="CE622" t="str">
            <v>OK</v>
          </cell>
          <cell r="CF622">
            <v>0</v>
          </cell>
          <cell r="CH622">
            <v>0</v>
          </cell>
          <cell r="CJ622">
            <v>0</v>
          </cell>
          <cell r="CL622">
            <v>0</v>
          </cell>
          <cell r="CN622">
            <v>0</v>
          </cell>
          <cell r="CP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cell r="DX622">
            <v>0</v>
          </cell>
          <cell r="DY622">
            <v>0</v>
          </cell>
          <cell r="DZ622">
            <v>0</v>
          </cell>
          <cell r="EA622">
            <v>0</v>
          </cell>
          <cell r="EB622">
            <v>0</v>
          </cell>
          <cell r="EC622" t="str">
            <v>OK</v>
          </cell>
          <cell r="EE622">
            <v>0</v>
          </cell>
          <cell r="EF622">
            <v>0</v>
          </cell>
        </row>
        <row r="623">
          <cell r="F623" t="str">
            <v>VO-2.50.127</v>
          </cell>
          <cell r="G623" t="str">
            <v xml:space="preserve"> </v>
          </cell>
          <cell r="H623" t="str">
            <v xml:space="preserve"> </v>
          </cell>
          <cell r="I623">
            <v>0</v>
          </cell>
          <cell r="J623" t="str">
            <v xml:space="preserve"> </v>
          </cell>
          <cell r="K623">
            <v>0</v>
          </cell>
          <cell r="L623">
            <v>0</v>
          </cell>
          <cell r="M623">
            <v>550163.12001115852</v>
          </cell>
          <cell r="N623">
            <v>0</v>
          </cell>
          <cell r="P623">
            <v>0</v>
          </cell>
          <cell r="Q623">
            <v>0</v>
          </cell>
          <cell r="R623">
            <v>0</v>
          </cell>
          <cell r="S623">
            <v>0</v>
          </cell>
          <cell r="T623">
            <v>0</v>
          </cell>
          <cell r="U623">
            <v>0</v>
          </cell>
          <cell r="V623">
            <v>0</v>
          </cell>
          <cell r="X623">
            <v>0</v>
          </cell>
          <cell r="AR623">
            <v>0</v>
          </cell>
          <cell r="AU623">
            <v>0</v>
          </cell>
          <cell r="CD623">
            <v>0</v>
          </cell>
          <cell r="CE623" t="str">
            <v>OK</v>
          </cell>
          <cell r="CF623">
            <v>0</v>
          </cell>
          <cell r="CH623">
            <v>0</v>
          </cell>
          <cell r="CJ623">
            <v>0</v>
          </cell>
          <cell r="CL623">
            <v>0</v>
          </cell>
          <cell r="CN623">
            <v>0</v>
          </cell>
          <cell r="CP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cell r="DX623">
            <v>0</v>
          </cell>
          <cell r="DY623">
            <v>0</v>
          </cell>
          <cell r="DZ623">
            <v>0</v>
          </cell>
          <cell r="EA623">
            <v>0</v>
          </cell>
          <cell r="EB623">
            <v>0</v>
          </cell>
          <cell r="EC623" t="str">
            <v>OK</v>
          </cell>
          <cell r="EE623">
            <v>0</v>
          </cell>
          <cell r="EF623">
            <v>0</v>
          </cell>
        </row>
        <row r="624">
          <cell r="F624" t="str">
            <v>VO-2.50.128</v>
          </cell>
          <cell r="G624" t="str">
            <v xml:space="preserve"> </v>
          </cell>
          <cell r="H624" t="str">
            <v xml:space="preserve"> </v>
          </cell>
          <cell r="I624">
            <v>0</v>
          </cell>
          <cell r="J624" t="str">
            <v xml:space="preserve"> </v>
          </cell>
          <cell r="K624">
            <v>0</v>
          </cell>
          <cell r="L624">
            <v>0</v>
          </cell>
          <cell r="M624">
            <v>26750.232739602525</v>
          </cell>
          <cell r="N624">
            <v>0</v>
          </cell>
          <cell r="P624">
            <v>0</v>
          </cell>
          <cell r="Q624">
            <v>0</v>
          </cell>
          <cell r="R624">
            <v>0</v>
          </cell>
          <cell r="S624">
            <v>0</v>
          </cell>
          <cell r="T624">
            <v>0</v>
          </cell>
          <cell r="U624">
            <v>0</v>
          </cell>
          <cell r="V624">
            <v>0</v>
          </cell>
          <cell r="X624">
            <v>0</v>
          </cell>
          <cell r="AR624">
            <v>0</v>
          </cell>
          <cell r="AU624">
            <v>0</v>
          </cell>
          <cell r="CD624">
            <v>0</v>
          </cell>
          <cell r="CE624" t="str">
            <v>OK</v>
          </cell>
          <cell r="CF624">
            <v>0</v>
          </cell>
          <cell r="CH624">
            <v>0</v>
          </cell>
          <cell r="CJ624">
            <v>0</v>
          </cell>
          <cell r="CL624">
            <v>0</v>
          </cell>
          <cell r="CN624">
            <v>0</v>
          </cell>
          <cell r="CP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cell r="DX624">
            <v>0</v>
          </cell>
          <cell r="DY624">
            <v>0</v>
          </cell>
          <cell r="DZ624">
            <v>0</v>
          </cell>
          <cell r="EA624">
            <v>0</v>
          </cell>
          <cell r="EB624">
            <v>0</v>
          </cell>
          <cell r="EC624" t="str">
            <v>OK</v>
          </cell>
          <cell r="EE624">
            <v>0</v>
          </cell>
          <cell r="EF624">
            <v>0</v>
          </cell>
        </row>
        <row r="625">
          <cell r="F625" t="str">
            <v>VO-2.50.129</v>
          </cell>
          <cell r="G625" t="str">
            <v xml:space="preserve"> </v>
          </cell>
          <cell r="H625" t="str">
            <v xml:space="preserve"> </v>
          </cell>
          <cell r="I625">
            <v>0</v>
          </cell>
          <cell r="J625" t="str">
            <v xml:space="preserve"> </v>
          </cell>
          <cell r="K625">
            <v>0</v>
          </cell>
          <cell r="L625">
            <v>0</v>
          </cell>
          <cell r="M625">
            <v>45475.39565732429</v>
          </cell>
          <cell r="N625">
            <v>0</v>
          </cell>
          <cell r="P625">
            <v>0</v>
          </cell>
          <cell r="Q625">
            <v>0</v>
          </cell>
          <cell r="R625">
            <v>0</v>
          </cell>
          <cell r="S625">
            <v>0</v>
          </cell>
          <cell r="T625">
            <v>0</v>
          </cell>
          <cell r="U625">
            <v>0</v>
          </cell>
          <cell r="V625">
            <v>0</v>
          </cell>
          <cell r="X625">
            <v>0</v>
          </cell>
          <cell r="AR625">
            <v>0</v>
          </cell>
          <cell r="AU625">
            <v>0</v>
          </cell>
          <cell r="CD625">
            <v>0</v>
          </cell>
          <cell r="CE625" t="str">
            <v>OK</v>
          </cell>
          <cell r="CF625">
            <v>0</v>
          </cell>
          <cell r="CH625">
            <v>0</v>
          </cell>
          <cell r="CJ625">
            <v>0</v>
          </cell>
          <cell r="CL625">
            <v>0</v>
          </cell>
          <cell r="CN625">
            <v>0</v>
          </cell>
          <cell r="CP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cell r="DX625">
            <v>0</v>
          </cell>
          <cell r="DY625">
            <v>0</v>
          </cell>
          <cell r="DZ625">
            <v>0</v>
          </cell>
          <cell r="EA625">
            <v>0</v>
          </cell>
          <cell r="EB625">
            <v>0</v>
          </cell>
          <cell r="EC625" t="str">
            <v>OK</v>
          </cell>
          <cell r="EE625">
            <v>0</v>
          </cell>
          <cell r="EF625">
            <v>0</v>
          </cell>
        </row>
        <row r="626">
          <cell r="F626" t="str">
            <v>VO-2.50.130</v>
          </cell>
          <cell r="G626" t="str">
            <v xml:space="preserve"> </v>
          </cell>
          <cell r="H626" t="str">
            <v xml:space="preserve"> </v>
          </cell>
          <cell r="I626">
            <v>0</v>
          </cell>
          <cell r="J626" t="str">
            <v xml:space="preserve"> </v>
          </cell>
          <cell r="K626">
            <v>0</v>
          </cell>
          <cell r="L626">
            <v>0</v>
          </cell>
          <cell r="M626">
            <v>13375.116369801261</v>
          </cell>
          <cell r="N626">
            <v>0</v>
          </cell>
          <cell r="P626">
            <v>0</v>
          </cell>
          <cell r="Q626">
            <v>0</v>
          </cell>
          <cell r="R626">
            <v>0</v>
          </cell>
          <cell r="S626">
            <v>0</v>
          </cell>
          <cell r="T626">
            <v>0</v>
          </cell>
          <cell r="U626">
            <v>0</v>
          </cell>
          <cell r="V626">
            <v>0</v>
          </cell>
          <cell r="X626">
            <v>0</v>
          </cell>
          <cell r="AR626">
            <v>0</v>
          </cell>
          <cell r="AU626">
            <v>0</v>
          </cell>
          <cell r="CD626">
            <v>0</v>
          </cell>
          <cell r="CE626" t="str">
            <v>OK</v>
          </cell>
          <cell r="CF626">
            <v>0</v>
          </cell>
          <cell r="CH626">
            <v>0</v>
          </cell>
          <cell r="CJ626">
            <v>0</v>
          </cell>
          <cell r="CL626">
            <v>0</v>
          </cell>
          <cell r="CN626">
            <v>0</v>
          </cell>
          <cell r="CP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cell r="DX626">
            <v>0</v>
          </cell>
          <cell r="DY626">
            <v>0</v>
          </cell>
          <cell r="DZ626">
            <v>0</v>
          </cell>
          <cell r="EA626">
            <v>0</v>
          </cell>
          <cell r="EB626">
            <v>0</v>
          </cell>
          <cell r="EC626" t="str">
            <v>OK</v>
          </cell>
          <cell r="EE626">
            <v>0</v>
          </cell>
          <cell r="EF626">
            <v>0</v>
          </cell>
        </row>
        <row r="627">
          <cell r="F627" t="str">
            <v>VO-2.50.131</v>
          </cell>
          <cell r="G627" t="str">
            <v xml:space="preserve"> </v>
          </cell>
          <cell r="H627" t="str">
            <v xml:space="preserve"> </v>
          </cell>
          <cell r="I627">
            <v>0</v>
          </cell>
          <cell r="J627" t="str">
            <v xml:space="preserve"> </v>
          </cell>
          <cell r="K627">
            <v>0</v>
          </cell>
          <cell r="L627">
            <v>0</v>
          </cell>
          <cell r="M627">
            <v>8457531.9178376645</v>
          </cell>
          <cell r="N627">
            <v>0</v>
          </cell>
          <cell r="P627">
            <v>0</v>
          </cell>
          <cell r="Q627">
            <v>0</v>
          </cell>
          <cell r="R627">
            <v>0</v>
          </cell>
          <cell r="S627">
            <v>0</v>
          </cell>
          <cell r="T627">
            <v>0</v>
          </cell>
          <cell r="U627">
            <v>0</v>
          </cell>
          <cell r="V627">
            <v>0</v>
          </cell>
          <cell r="X627">
            <v>0</v>
          </cell>
          <cell r="AR627">
            <v>0</v>
          </cell>
          <cell r="AU627">
            <v>0</v>
          </cell>
          <cell r="CD627">
            <v>0</v>
          </cell>
          <cell r="CE627" t="str">
            <v>OK</v>
          </cell>
          <cell r="CF627">
            <v>0</v>
          </cell>
          <cell r="CH627">
            <v>0</v>
          </cell>
          <cell r="CJ627">
            <v>0</v>
          </cell>
          <cell r="CL627">
            <v>0</v>
          </cell>
          <cell r="CN627">
            <v>0</v>
          </cell>
          <cell r="CP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cell r="DX627">
            <v>0</v>
          </cell>
          <cell r="DY627">
            <v>0</v>
          </cell>
          <cell r="DZ627">
            <v>0</v>
          </cell>
          <cell r="EA627">
            <v>0</v>
          </cell>
          <cell r="EB627">
            <v>0</v>
          </cell>
          <cell r="EC627" t="str">
            <v>OK</v>
          </cell>
          <cell r="EE627">
            <v>0</v>
          </cell>
          <cell r="EF627">
            <v>0</v>
          </cell>
        </row>
        <row r="628">
          <cell r="F628" t="str">
            <v>VO-2.50.132</v>
          </cell>
          <cell r="G628" t="str">
            <v xml:space="preserve"> </v>
          </cell>
          <cell r="H628" t="str">
            <v xml:space="preserve"> </v>
          </cell>
          <cell r="I628">
            <v>0</v>
          </cell>
          <cell r="J628" t="str">
            <v xml:space="preserve"> </v>
          </cell>
          <cell r="K628">
            <v>0</v>
          </cell>
          <cell r="L628">
            <v>0</v>
          </cell>
          <cell r="M628">
            <v>138209.53582127971</v>
          </cell>
          <cell r="N628">
            <v>0</v>
          </cell>
          <cell r="P628">
            <v>0</v>
          </cell>
          <cell r="Q628">
            <v>0</v>
          </cell>
          <cell r="R628">
            <v>0</v>
          </cell>
          <cell r="S628">
            <v>0</v>
          </cell>
          <cell r="T628">
            <v>0</v>
          </cell>
          <cell r="U628">
            <v>0</v>
          </cell>
          <cell r="V628">
            <v>0</v>
          </cell>
          <cell r="X628">
            <v>0</v>
          </cell>
          <cell r="AR628">
            <v>0</v>
          </cell>
          <cell r="AU628">
            <v>0</v>
          </cell>
          <cell r="CD628">
            <v>0</v>
          </cell>
          <cell r="CE628" t="str">
            <v>OK</v>
          </cell>
          <cell r="CF628">
            <v>0</v>
          </cell>
          <cell r="CH628">
            <v>0</v>
          </cell>
          <cell r="CJ628">
            <v>0</v>
          </cell>
          <cell r="CL628">
            <v>0</v>
          </cell>
          <cell r="CN628">
            <v>0</v>
          </cell>
          <cell r="CP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cell r="DX628">
            <v>0</v>
          </cell>
          <cell r="DY628">
            <v>0</v>
          </cell>
          <cell r="DZ628">
            <v>0</v>
          </cell>
          <cell r="EA628">
            <v>0</v>
          </cell>
          <cell r="EB628">
            <v>0</v>
          </cell>
          <cell r="EC628" t="str">
            <v>OK</v>
          </cell>
          <cell r="EE628">
            <v>0</v>
          </cell>
          <cell r="EF628">
            <v>0</v>
          </cell>
        </row>
        <row r="629">
          <cell r="F629" t="str">
            <v>VO-2.50.133</v>
          </cell>
          <cell r="G629" t="str">
            <v xml:space="preserve"> </v>
          </cell>
          <cell r="H629" t="str">
            <v xml:space="preserve"> </v>
          </cell>
          <cell r="I629">
            <v>0</v>
          </cell>
          <cell r="J629" t="str">
            <v xml:space="preserve"> </v>
          </cell>
          <cell r="K629">
            <v>0</v>
          </cell>
          <cell r="L629">
            <v>0</v>
          </cell>
          <cell r="M629">
            <v>234510.37368384877</v>
          </cell>
          <cell r="N629">
            <v>0</v>
          </cell>
          <cell r="P629">
            <v>0</v>
          </cell>
          <cell r="Q629">
            <v>0</v>
          </cell>
          <cell r="R629">
            <v>0</v>
          </cell>
          <cell r="S629">
            <v>0</v>
          </cell>
          <cell r="T629">
            <v>0</v>
          </cell>
          <cell r="U629">
            <v>0</v>
          </cell>
          <cell r="V629">
            <v>0</v>
          </cell>
          <cell r="X629">
            <v>0</v>
          </cell>
          <cell r="AR629">
            <v>0</v>
          </cell>
          <cell r="AU629">
            <v>0</v>
          </cell>
          <cell r="CD629">
            <v>0</v>
          </cell>
          <cell r="CE629" t="str">
            <v>OK</v>
          </cell>
          <cell r="CF629">
            <v>0</v>
          </cell>
          <cell r="CH629">
            <v>0</v>
          </cell>
          <cell r="CJ629">
            <v>0</v>
          </cell>
          <cell r="CL629">
            <v>0</v>
          </cell>
          <cell r="CN629">
            <v>0</v>
          </cell>
          <cell r="CP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cell r="DX629">
            <v>0</v>
          </cell>
          <cell r="DY629">
            <v>0</v>
          </cell>
          <cell r="DZ629">
            <v>0</v>
          </cell>
          <cell r="EA629">
            <v>0</v>
          </cell>
          <cell r="EB629">
            <v>0</v>
          </cell>
          <cell r="EC629" t="str">
            <v>OK</v>
          </cell>
          <cell r="EE629">
            <v>0</v>
          </cell>
          <cell r="EF629">
            <v>0</v>
          </cell>
        </row>
        <row r="630">
          <cell r="F630" t="str">
            <v>VO-2.50.134</v>
          </cell>
          <cell r="G630" t="str">
            <v xml:space="preserve"> </v>
          </cell>
          <cell r="H630" t="str">
            <v xml:space="preserve"> </v>
          </cell>
          <cell r="I630">
            <v>0</v>
          </cell>
          <cell r="J630" t="str">
            <v xml:space="preserve"> </v>
          </cell>
          <cell r="K630">
            <v>0</v>
          </cell>
          <cell r="L630">
            <v>0</v>
          </cell>
          <cell r="M630">
            <v>162284.74528692197</v>
          </cell>
          <cell r="N630">
            <v>0</v>
          </cell>
          <cell r="P630">
            <v>0</v>
          </cell>
          <cell r="Q630">
            <v>0</v>
          </cell>
          <cell r="R630">
            <v>0</v>
          </cell>
          <cell r="S630">
            <v>0</v>
          </cell>
          <cell r="T630">
            <v>0</v>
          </cell>
          <cell r="U630">
            <v>0</v>
          </cell>
          <cell r="V630">
            <v>0</v>
          </cell>
          <cell r="X630">
            <v>0</v>
          </cell>
          <cell r="AR630">
            <v>0</v>
          </cell>
          <cell r="AU630">
            <v>0</v>
          </cell>
          <cell r="CD630">
            <v>0</v>
          </cell>
          <cell r="CE630" t="str">
            <v>OK</v>
          </cell>
          <cell r="CF630">
            <v>0</v>
          </cell>
          <cell r="CH630">
            <v>0</v>
          </cell>
          <cell r="CJ630">
            <v>0</v>
          </cell>
          <cell r="CL630">
            <v>0</v>
          </cell>
          <cell r="CN630">
            <v>0</v>
          </cell>
          <cell r="CP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cell r="DX630">
            <v>0</v>
          </cell>
          <cell r="DY630">
            <v>0</v>
          </cell>
          <cell r="DZ630">
            <v>0</v>
          </cell>
          <cell r="EA630">
            <v>0</v>
          </cell>
          <cell r="EB630">
            <v>0</v>
          </cell>
          <cell r="EC630" t="str">
            <v>OK</v>
          </cell>
          <cell r="EE630">
            <v>0</v>
          </cell>
          <cell r="EF630">
            <v>0</v>
          </cell>
        </row>
        <row r="631">
          <cell r="F631" t="str">
            <v>VO-2.50.135</v>
          </cell>
          <cell r="G631" t="str">
            <v xml:space="preserve"> </v>
          </cell>
          <cell r="H631" t="str">
            <v xml:space="preserve"> </v>
          </cell>
          <cell r="I631">
            <v>0</v>
          </cell>
          <cell r="J631" t="str">
            <v xml:space="preserve"> </v>
          </cell>
          <cell r="K631">
            <v>0</v>
          </cell>
          <cell r="L631">
            <v>0</v>
          </cell>
          <cell r="M631">
            <v>228268.65271127486</v>
          </cell>
          <cell r="N631">
            <v>0</v>
          </cell>
          <cell r="P631">
            <v>0</v>
          </cell>
          <cell r="Q631">
            <v>0</v>
          </cell>
          <cell r="R631">
            <v>0</v>
          </cell>
          <cell r="S631">
            <v>0</v>
          </cell>
          <cell r="T631">
            <v>0</v>
          </cell>
          <cell r="U631">
            <v>0</v>
          </cell>
          <cell r="V631">
            <v>0</v>
          </cell>
          <cell r="X631">
            <v>0</v>
          </cell>
          <cell r="AR631">
            <v>0</v>
          </cell>
          <cell r="AU631">
            <v>0</v>
          </cell>
          <cell r="CD631">
            <v>0</v>
          </cell>
          <cell r="CE631" t="str">
            <v>OK</v>
          </cell>
          <cell r="CF631">
            <v>0</v>
          </cell>
          <cell r="CH631">
            <v>0</v>
          </cell>
          <cell r="CJ631">
            <v>0</v>
          </cell>
          <cell r="CL631">
            <v>0</v>
          </cell>
          <cell r="CN631">
            <v>0</v>
          </cell>
          <cell r="CP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cell r="DX631">
            <v>0</v>
          </cell>
          <cell r="DY631">
            <v>0</v>
          </cell>
          <cell r="DZ631">
            <v>0</v>
          </cell>
          <cell r="EA631">
            <v>0</v>
          </cell>
          <cell r="EB631">
            <v>0</v>
          </cell>
          <cell r="EC631" t="str">
            <v>OK</v>
          </cell>
          <cell r="EE631">
            <v>0</v>
          </cell>
          <cell r="EF631">
            <v>0</v>
          </cell>
        </row>
        <row r="632">
          <cell r="F632" t="str">
            <v>VO-2.50.136</v>
          </cell>
          <cell r="G632" t="str">
            <v xml:space="preserve"> </v>
          </cell>
          <cell r="H632" t="str">
            <v xml:space="preserve"> </v>
          </cell>
          <cell r="I632">
            <v>0</v>
          </cell>
          <cell r="J632" t="str">
            <v xml:space="preserve"> </v>
          </cell>
          <cell r="K632">
            <v>0</v>
          </cell>
          <cell r="L632">
            <v>0</v>
          </cell>
          <cell r="M632">
            <v>550163.12001115852</v>
          </cell>
          <cell r="N632">
            <v>0</v>
          </cell>
          <cell r="P632">
            <v>0</v>
          </cell>
          <cell r="Q632">
            <v>0</v>
          </cell>
          <cell r="R632">
            <v>0</v>
          </cell>
          <cell r="S632">
            <v>0</v>
          </cell>
          <cell r="T632">
            <v>0</v>
          </cell>
          <cell r="U632">
            <v>0</v>
          </cell>
          <cell r="V632">
            <v>0</v>
          </cell>
          <cell r="X632">
            <v>0</v>
          </cell>
          <cell r="AR632">
            <v>0</v>
          </cell>
          <cell r="AU632">
            <v>0</v>
          </cell>
          <cell r="CD632">
            <v>0</v>
          </cell>
          <cell r="CE632" t="str">
            <v>OK</v>
          </cell>
          <cell r="CF632">
            <v>0</v>
          </cell>
          <cell r="CH632">
            <v>0</v>
          </cell>
          <cell r="CJ632">
            <v>0</v>
          </cell>
          <cell r="CL632">
            <v>0</v>
          </cell>
          <cell r="CN632">
            <v>0</v>
          </cell>
          <cell r="CP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cell r="DX632">
            <v>0</v>
          </cell>
          <cell r="DY632">
            <v>0</v>
          </cell>
          <cell r="DZ632">
            <v>0</v>
          </cell>
          <cell r="EA632">
            <v>0</v>
          </cell>
          <cell r="EB632">
            <v>0</v>
          </cell>
          <cell r="EC632" t="str">
            <v>OK</v>
          </cell>
          <cell r="EE632">
            <v>0</v>
          </cell>
          <cell r="EF632">
            <v>0</v>
          </cell>
        </row>
        <row r="633">
          <cell r="F633" t="str">
            <v>VO-2.50.137</v>
          </cell>
          <cell r="G633" t="str">
            <v xml:space="preserve"> </v>
          </cell>
          <cell r="H633" t="str">
            <v xml:space="preserve"> </v>
          </cell>
          <cell r="I633">
            <v>0</v>
          </cell>
          <cell r="J633" t="str">
            <v xml:space="preserve"> </v>
          </cell>
          <cell r="K633">
            <v>0</v>
          </cell>
          <cell r="L633">
            <v>0</v>
          </cell>
          <cell r="M633">
            <v>26750.232739602525</v>
          </cell>
          <cell r="N633">
            <v>0</v>
          </cell>
          <cell r="P633">
            <v>0</v>
          </cell>
          <cell r="Q633">
            <v>0</v>
          </cell>
          <cell r="R633">
            <v>0</v>
          </cell>
          <cell r="S633">
            <v>0</v>
          </cell>
          <cell r="T633">
            <v>0</v>
          </cell>
          <cell r="U633">
            <v>0</v>
          </cell>
          <cell r="V633">
            <v>0</v>
          </cell>
          <cell r="X633">
            <v>0</v>
          </cell>
          <cell r="AR633">
            <v>0</v>
          </cell>
          <cell r="AU633">
            <v>0</v>
          </cell>
          <cell r="CD633">
            <v>0</v>
          </cell>
          <cell r="CE633" t="str">
            <v>OK</v>
          </cell>
          <cell r="CF633">
            <v>0</v>
          </cell>
          <cell r="CH633">
            <v>0</v>
          </cell>
          <cell r="CJ633">
            <v>0</v>
          </cell>
          <cell r="CL633">
            <v>0</v>
          </cell>
          <cell r="CN633">
            <v>0</v>
          </cell>
          <cell r="CP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cell r="DX633">
            <v>0</v>
          </cell>
          <cell r="DY633">
            <v>0</v>
          </cell>
          <cell r="DZ633">
            <v>0</v>
          </cell>
          <cell r="EA633">
            <v>0</v>
          </cell>
          <cell r="EB633">
            <v>0</v>
          </cell>
          <cell r="EC633" t="str">
            <v>OK</v>
          </cell>
          <cell r="EE633">
            <v>0</v>
          </cell>
          <cell r="EF633">
            <v>0</v>
          </cell>
        </row>
        <row r="634">
          <cell r="F634" t="str">
            <v>VO-2.50.138</v>
          </cell>
          <cell r="G634" t="str">
            <v xml:space="preserve"> </v>
          </cell>
          <cell r="H634" t="str">
            <v xml:space="preserve"> </v>
          </cell>
          <cell r="I634">
            <v>0</v>
          </cell>
          <cell r="J634" t="str">
            <v xml:space="preserve"> </v>
          </cell>
          <cell r="K634">
            <v>0</v>
          </cell>
          <cell r="L634">
            <v>0</v>
          </cell>
          <cell r="M634">
            <v>45475.39565732429</v>
          </cell>
          <cell r="N634">
            <v>0</v>
          </cell>
          <cell r="P634">
            <v>0</v>
          </cell>
          <cell r="Q634">
            <v>0</v>
          </cell>
          <cell r="R634">
            <v>0</v>
          </cell>
          <cell r="S634">
            <v>0</v>
          </cell>
          <cell r="T634">
            <v>0</v>
          </cell>
          <cell r="U634">
            <v>0</v>
          </cell>
          <cell r="V634">
            <v>0</v>
          </cell>
          <cell r="X634">
            <v>0</v>
          </cell>
          <cell r="AR634">
            <v>0</v>
          </cell>
          <cell r="AU634">
            <v>0</v>
          </cell>
          <cell r="CD634">
            <v>0</v>
          </cell>
          <cell r="CE634" t="str">
            <v>OK</v>
          </cell>
          <cell r="CF634">
            <v>0</v>
          </cell>
          <cell r="CH634">
            <v>0</v>
          </cell>
          <cell r="CJ634">
            <v>0</v>
          </cell>
          <cell r="CL634">
            <v>0</v>
          </cell>
          <cell r="CN634">
            <v>0</v>
          </cell>
          <cell r="CP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cell r="DX634">
            <v>0</v>
          </cell>
          <cell r="DY634">
            <v>0</v>
          </cell>
          <cell r="DZ634">
            <v>0</v>
          </cell>
          <cell r="EA634">
            <v>0</v>
          </cell>
          <cell r="EB634">
            <v>0</v>
          </cell>
          <cell r="EC634" t="str">
            <v>OK</v>
          </cell>
          <cell r="EE634">
            <v>0</v>
          </cell>
          <cell r="EF634">
            <v>0</v>
          </cell>
        </row>
        <row r="635">
          <cell r="F635" t="str">
            <v>VO-2.50.139</v>
          </cell>
          <cell r="G635" t="str">
            <v xml:space="preserve"> </v>
          </cell>
          <cell r="H635" t="str">
            <v xml:space="preserve"> </v>
          </cell>
          <cell r="I635">
            <v>0</v>
          </cell>
          <cell r="J635" t="str">
            <v xml:space="preserve"> </v>
          </cell>
          <cell r="K635">
            <v>0</v>
          </cell>
          <cell r="L635">
            <v>0</v>
          </cell>
          <cell r="M635">
            <v>13375.116369801261</v>
          </cell>
          <cell r="N635">
            <v>0</v>
          </cell>
          <cell r="P635">
            <v>0</v>
          </cell>
          <cell r="Q635">
            <v>0</v>
          </cell>
          <cell r="R635">
            <v>0</v>
          </cell>
          <cell r="S635">
            <v>0</v>
          </cell>
          <cell r="T635">
            <v>0</v>
          </cell>
          <cell r="U635">
            <v>0</v>
          </cell>
          <cell r="V635">
            <v>0</v>
          </cell>
          <cell r="X635">
            <v>0</v>
          </cell>
          <cell r="AR635">
            <v>0</v>
          </cell>
          <cell r="AU635">
            <v>0</v>
          </cell>
          <cell r="CD635">
            <v>0</v>
          </cell>
          <cell r="CE635" t="str">
            <v>OK</v>
          </cell>
          <cell r="CF635">
            <v>0</v>
          </cell>
          <cell r="CH635">
            <v>0</v>
          </cell>
          <cell r="CJ635">
            <v>0</v>
          </cell>
          <cell r="CL635">
            <v>0</v>
          </cell>
          <cell r="CN635">
            <v>0</v>
          </cell>
          <cell r="CP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cell r="DX635">
            <v>0</v>
          </cell>
          <cell r="DY635">
            <v>0</v>
          </cell>
          <cell r="DZ635">
            <v>0</v>
          </cell>
          <cell r="EA635">
            <v>0</v>
          </cell>
          <cell r="EB635">
            <v>0</v>
          </cell>
          <cell r="EC635" t="str">
            <v>OK</v>
          </cell>
          <cell r="EE635">
            <v>0</v>
          </cell>
          <cell r="EF635">
            <v>0</v>
          </cell>
        </row>
        <row r="636">
          <cell r="F636" t="str">
            <v>VO-2.50.140</v>
          </cell>
          <cell r="G636" t="str">
            <v xml:space="preserve"> </v>
          </cell>
          <cell r="H636" t="str">
            <v xml:space="preserve"> </v>
          </cell>
          <cell r="I636">
            <v>0</v>
          </cell>
          <cell r="J636" t="str">
            <v xml:space="preserve"> </v>
          </cell>
          <cell r="K636">
            <v>0</v>
          </cell>
          <cell r="L636">
            <v>0</v>
          </cell>
          <cell r="M636">
            <v>8457531.9178376645</v>
          </cell>
          <cell r="N636">
            <v>0</v>
          </cell>
          <cell r="P636">
            <v>0</v>
          </cell>
          <cell r="Q636">
            <v>0</v>
          </cell>
          <cell r="R636">
            <v>0</v>
          </cell>
          <cell r="S636">
            <v>0</v>
          </cell>
          <cell r="T636">
            <v>0</v>
          </cell>
          <cell r="U636">
            <v>0</v>
          </cell>
          <cell r="V636">
            <v>0</v>
          </cell>
          <cell r="X636">
            <v>0</v>
          </cell>
          <cell r="AR636">
            <v>0</v>
          </cell>
          <cell r="AU636">
            <v>0</v>
          </cell>
          <cell r="CD636">
            <v>0</v>
          </cell>
          <cell r="CE636" t="str">
            <v>OK</v>
          </cell>
          <cell r="CF636">
            <v>0</v>
          </cell>
          <cell r="CH636">
            <v>0</v>
          </cell>
          <cell r="CJ636">
            <v>0</v>
          </cell>
          <cell r="CL636">
            <v>0</v>
          </cell>
          <cell r="CN636">
            <v>0</v>
          </cell>
          <cell r="CP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cell r="DX636">
            <v>0</v>
          </cell>
          <cell r="DY636">
            <v>0</v>
          </cell>
          <cell r="DZ636">
            <v>0</v>
          </cell>
          <cell r="EA636">
            <v>0</v>
          </cell>
          <cell r="EB636">
            <v>0</v>
          </cell>
          <cell r="EC636" t="str">
            <v>OK</v>
          </cell>
          <cell r="EE636">
            <v>0</v>
          </cell>
          <cell r="EF636">
            <v>0</v>
          </cell>
        </row>
        <row r="637">
          <cell r="F637" t="str">
            <v>VO-2.50.141</v>
          </cell>
          <cell r="G637" t="str">
            <v xml:space="preserve"> </v>
          </cell>
          <cell r="H637" t="str">
            <v xml:space="preserve"> </v>
          </cell>
          <cell r="I637">
            <v>0</v>
          </cell>
          <cell r="J637" t="str">
            <v xml:space="preserve"> </v>
          </cell>
          <cell r="K637">
            <v>0</v>
          </cell>
          <cell r="L637">
            <v>0</v>
          </cell>
          <cell r="M637">
            <v>138209.53582127971</v>
          </cell>
          <cell r="N637">
            <v>0</v>
          </cell>
          <cell r="P637">
            <v>0</v>
          </cell>
          <cell r="Q637">
            <v>0</v>
          </cell>
          <cell r="R637">
            <v>0</v>
          </cell>
          <cell r="S637">
            <v>0</v>
          </cell>
          <cell r="T637">
            <v>0</v>
          </cell>
          <cell r="U637">
            <v>0</v>
          </cell>
          <cell r="V637">
            <v>0</v>
          </cell>
          <cell r="X637">
            <v>0</v>
          </cell>
          <cell r="AR637">
            <v>0</v>
          </cell>
          <cell r="AU637">
            <v>0</v>
          </cell>
          <cell r="CD637">
            <v>0</v>
          </cell>
          <cell r="CE637" t="str">
            <v>OK</v>
          </cell>
          <cell r="CF637">
            <v>0</v>
          </cell>
          <cell r="CH637">
            <v>0</v>
          </cell>
          <cell r="CJ637">
            <v>0</v>
          </cell>
          <cell r="CL637">
            <v>0</v>
          </cell>
          <cell r="CN637">
            <v>0</v>
          </cell>
          <cell r="CP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cell r="DX637">
            <v>0</v>
          </cell>
          <cell r="DY637">
            <v>0</v>
          </cell>
          <cell r="DZ637">
            <v>0</v>
          </cell>
          <cell r="EA637">
            <v>0</v>
          </cell>
          <cell r="EB637">
            <v>0</v>
          </cell>
          <cell r="EC637" t="str">
            <v>OK</v>
          </cell>
          <cell r="EE637">
            <v>0</v>
          </cell>
          <cell r="EF637">
            <v>0</v>
          </cell>
        </row>
        <row r="638">
          <cell r="F638" t="str">
            <v>VO-2.50.142</v>
          </cell>
          <cell r="G638" t="str">
            <v xml:space="preserve"> </v>
          </cell>
          <cell r="H638" t="str">
            <v xml:space="preserve"> </v>
          </cell>
          <cell r="I638">
            <v>0</v>
          </cell>
          <cell r="J638" t="str">
            <v xml:space="preserve"> </v>
          </cell>
          <cell r="K638">
            <v>0</v>
          </cell>
          <cell r="L638">
            <v>0</v>
          </cell>
          <cell r="M638">
            <v>234510.37368384877</v>
          </cell>
          <cell r="N638">
            <v>0</v>
          </cell>
          <cell r="P638">
            <v>0</v>
          </cell>
          <cell r="Q638">
            <v>0</v>
          </cell>
          <cell r="R638">
            <v>0</v>
          </cell>
          <cell r="S638">
            <v>0</v>
          </cell>
          <cell r="T638">
            <v>0</v>
          </cell>
          <cell r="U638">
            <v>0</v>
          </cell>
          <cell r="V638">
            <v>0</v>
          </cell>
          <cell r="X638">
            <v>0</v>
          </cell>
          <cell r="AR638">
            <v>0</v>
          </cell>
          <cell r="AU638">
            <v>0</v>
          </cell>
          <cell r="CD638">
            <v>0</v>
          </cell>
          <cell r="CE638" t="str">
            <v>OK</v>
          </cell>
          <cell r="CF638">
            <v>0</v>
          </cell>
          <cell r="CH638">
            <v>0</v>
          </cell>
          <cell r="CJ638">
            <v>0</v>
          </cell>
          <cell r="CL638">
            <v>0</v>
          </cell>
          <cell r="CN638">
            <v>0</v>
          </cell>
          <cell r="CP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0</v>
          </cell>
          <cell r="DL638">
            <v>0</v>
          </cell>
          <cell r="DM638">
            <v>0</v>
          </cell>
          <cell r="DN638">
            <v>0</v>
          </cell>
          <cell r="DO638">
            <v>0</v>
          </cell>
          <cell r="DP638">
            <v>0</v>
          </cell>
          <cell r="DQ638">
            <v>0</v>
          </cell>
          <cell r="DR638">
            <v>0</v>
          </cell>
          <cell r="DS638">
            <v>0</v>
          </cell>
          <cell r="DT638">
            <v>0</v>
          </cell>
          <cell r="DU638">
            <v>0</v>
          </cell>
          <cell r="DV638">
            <v>0</v>
          </cell>
          <cell r="DW638">
            <v>0</v>
          </cell>
          <cell r="DX638">
            <v>0</v>
          </cell>
          <cell r="DY638">
            <v>0</v>
          </cell>
          <cell r="DZ638">
            <v>0</v>
          </cell>
          <cell r="EA638">
            <v>0</v>
          </cell>
          <cell r="EB638">
            <v>0</v>
          </cell>
          <cell r="EC638" t="str">
            <v>OK</v>
          </cell>
          <cell r="EE638">
            <v>0</v>
          </cell>
          <cell r="EF638">
            <v>0</v>
          </cell>
        </row>
        <row r="639">
          <cell r="F639" t="str">
            <v>VO-2.50.143</v>
          </cell>
          <cell r="G639" t="str">
            <v xml:space="preserve"> </v>
          </cell>
          <cell r="H639" t="str">
            <v xml:space="preserve"> </v>
          </cell>
          <cell r="I639">
            <v>0</v>
          </cell>
          <cell r="J639" t="str">
            <v xml:space="preserve"> </v>
          </cell>
          <cell r="K639">
            <v>0</v>
          </cell>
          <cell r="L639">
            <v>0</v>
          </cell>
          <cell r="M639">
            <v>162284.74528692197</v>
          </cell>
          <cell r="N639">
            <v>0</v>
          </cell>
          <cell r="P639">
            <v>0</v>
          </cell>
          <cell r="Q639">
            <v>0</v>
          </cell>
          <cell r="R639">
            <v>0</v>
          </cell>
          <cell r="S639">
            <v>0</v>
          </cell>
          <cell r="T639">
            <v>0</v>
          </cell>
          <cell r="U639">
            <v>0</v>
          </cell>
          <cell r="V639">
            <v>0</v>
          </cell>
          <cell r="X639">
            <v>0</v>
          </cell>
          <cell r="AR639">
            <v>0</v>
          </cell>
          <cell r="AU639">
            <v>0</v>
          </cell>
          <cell r="CD639">
            <v>0</v>
          </cell>
          <cell r="CE639" t="str">
            <v>OK</v>
          </cell>
          <cell r="CF639">
            <v>0</v>
          </cell>
          <cell r="CH639">
            <v>0</v>
          </cell>
          <cell r="CJ639">
            <v>0</v>
          </cell>
          <cell r="CL639">
            <v>0</v>
          </cell>
          <cell r="CN639">
            <v>0</v>
          </cell>
          <cell r="CP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cell r="DX639">
            <v>0</v>
          </cell>
          <cell r="DY639">
            <v>0</v>
          </cell>
          <cell r="DZ639">
            <v>0</v>
          </cell>
          <cell r="EA639">
            <v>0</v>
          </cell>
          <cell r="EB639">
            <v>0</v>
          </cell>
          <cell r="EC639" t="str">
            <v>OK</v>
          </cell>
          <cell r="EE639">
            <v>0</v>
          </cell>
          <cell r="EF639">
            <v>0</v>
          </cell>
        </row>
        <row r="640">
          <cell r="F640" t="str">
            <v>VO-2.50.144</v>
          </cell>
          <cell r="G640" t="str">
            <v xml:space="preserve"> </v>
          </cell>
          <cell r="H640" t="str">
            <v xml:space="preserve"> </v>
          </cell>
          <cell r="I640">
            <v>0</v>
          </cell>
          <cell r="J640" t="str">
            <v xml:space="preserve"> </v>
          </cell>
          <cell r="K640">
            <v>0</v>
          </cell>
          <cell r="L640">
            <v>0</v>
          </cell>
          <cell r="M640">
            <v>228268.65271127486</v>
          </cell>
          <cell r="N640">
            <v>0</v>
          </cell>
          <cell r="P640">
            <v>0</v>
          </cell>
          <cell r="Q640">
            <v>0</v>
          </cell>
          <cell r="R640">
            <v>0</v>
          </cell>
          <cell r="S640">
            <v>0</v>
          </cell>
          <cell r="T640">
            <v>0</v>
          </cell>
          <cell r="U640">
            <v>0</v>
          </cell>
          <cell r="V640">
            <v>0</v>
          </cell>
          <cell r="X640">
            <v>0</v>
          </cell>
          <cell r="AR640">
            <v>0</v>
          </cell>
          <cell r="AU640">
            <v>0</v>
          </cell>
          <cell r="CD640">
            <v>0</v>
          </cell>
          <cell r="CE640" t="str">
            <v>OK</v>
          </cell>
          <cell r="CF640">
            <v>0</v>
          </cell>
          <cell r="CH640">
            <v>0</v>
          </cell>
          <cell r="CJ640">
            <v>0</v>
          </cell>
          <cell r="CL640">
            <v>0</v>
          </cell>
          <cell r="CN640">
            <v>0</v>
          </cell>
          <cell r="CP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cell r="DX640">
            <v>0</v>
          </cell>
          <cell r="DY640">
            <v>0</v>
          </cell>
          <cell r="DZ640">
            <v>0</v>
          </cell>
          <cell r="EA640">
            <v>0</v>
          </cell>
          <cell r="EB640">
            <v>0</v>
          </cell>
          <cell r="EC640" t="str">
            <v>OK</v>
          </cell>
          <cell r="EE640">
            <v>0</v>
          </cell>
          <cell r="EF640">
            <v>0</v>
          </cell>
        </row>
        <row r="641">
          <cell r="F641" t="str">
            <v>VO-2.50.145</v>
          </cell>
          <cell r="G641" t="str">
            <v xml:space="preserve"> </v>
          </cell>
          <cell r="H641" t="str">
            <v xml:space="preserve"> </v>
          </cell>
          <cell r="I641">
            <v>0</v>
          </cell>
          <cell r="J641" t="str">
            <v xml:space="preserve"> </v>
          </cell>
          <cell r="K641">
            <v>0</v>
          </cell>
          <cell r="L641">
            <v>0</v>
          </cell>
          <cell r="M641">
            <v>550163.12001115852</v>
          </cell>
          <cell r="N641">
            <v>0</v>
          </cell>
          <cell r="P641">
            <v>0</v>
          </cell>
          <cell r="Q641">
            <v>0</v>
          </cell>
          <cell r="R641">
            <v>0</v>
          </cell>
          <cell r="S641">
            <v>0</v>
          </cell>
          <cell r="T641">
            <v>0</v>
          </cell>
          <cell r="U641">
            <v>0</v>
          </cell>
          <cell r="V641">
            <v>0</v>
          </cell>
          <cell r="X641">
            <v>0</v>
          </cell>
          <cell r="AR641">
            <v>0</v>
          </cell>
          <cell r="AU641">
            <v>0</v>
          </cell>
          <cell r="CD641">
            <v>0</v>
          </cell>
          <cell r="CE641" t="str">
            <v>OK</v>
          </cell>
          <cell r="CF641">
            <v>0</v>
          </cell>
          <cell r="CH641">
            <v>0</v>
          </cell>
          <cell r="CJ641">
            <v>0</v>
          </cell>
          <cell r="CL641">
            <v>0</v>
          </cell>
          <cell r="CN641">
            <v>0</v>
          </cell>
          <cell r="CP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cell r="DX641">
            <v>0</v>
          </cell>
          <cell r="DY641">
            <v>0</v>
          </cell>
          <cell r="DZ641">
            <v>0</v>
          </cell>
          <cell r="EA641">
            <v>0</v>
          </cell>
          <cell r="EB641">
            <v>0</v>
          </cell>
          <cell r="EC641" t="str">
            <v>OK</v>
          </cell>
          <cell r="EE641">
            <v>0</v>
          </cell>
          <cell r="EF641">
            <v>0</v>
          </cell>
        </row>
        <row r="642">
          <cell r="F642" t="str">
            <v>VO-2.50.146</v>
          </cell>
          <cell r="G642" t="str">
            <v xml:space="preserve"> </v>
          </cell>
          <cell r="H642" t="str">
            <v xml:space="preserve"> </v>
          </cell>
          <cell r="I642">
            <v>0</v>
          </cell>
          <cell r="J642" t="str">
            <v xml:space="preserve"> </v>
          </cell>
          <cell r="K642">
            <v>0</v>
          </cell>
          <cell r="L642">
            <v>0</v>
          </cell>
          <cell r="M642">
            <v>26750.232739602525</v>
          </cell>
          <cell r="N642">
            <v>0</v>
          </cell>
          <cell r="P642">
            <v>0</v>
          </cell>
          <cell r="Q642">
            <v>0</v>
          </cell>
          <cell r="R642">
            <v>0</v>
          </cell>
          <cell r="S642">
            <v>0</v>
          </cell>
          <cell r="T642">
            <v>0</v>
          </cell>
          <cell r="U642">
            <v>0</v>
          </cell>
          <cell r="V642">
            <v>0</v>
          </cell>
          <cell r="X642">
            <v>0</v>
          </cell>
          <cell r="AR642">
            <v>0</v>
          </cell>
          <cell r="AU642">
            <v>0</v>
          </cell>
          <cell r="CD642">
            <v>0</v>
          </cell>
          <cell r="CE642" t="str">
            <v>OK</v>
          </cell>
          <cell r="CF642">
            <v>0</v>
          </cell>
          <cell r="CH642">
            <v>0</v>
          </cell>
          <cell r="CJ642">
            <v>0</v>
          </cell>
          <cell r="CL642">
            <v>0</v>
          </cell>
          <cell r="CN642">
            <v>0</v>
          </cell>
          <cell r="CP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cell r="DX642">
            <v>0</v>
          </cell>
          <cell r="DY642">
            <v>0</v>
          </cell>
          <cell r="DZ642">
            <v>0</v>
          </cell>
          <cell r="EA642">
            <v>0</v>
          </cell>
          <cell r="EB642">
            <v>0</v>
          </cell>
          <cell r="EC642" t="str">
            <v>OK</v>
          </cell>
          <cell r="EE642">
            <v>0</v>
          </cell>
          <cell r="EF642">
            <v>0</v>
          </cell>
        </row>
        <row r="643">
          <cell r="F643" t="str">
            <v>VO-2.50.147</v>
          </cell>
          <cell r="G643" t="str">
            <v xml:space="preserve"> </v>
          </cell>
          <cell r="H643" t="str">
            <v xml:space="preserve"> </v>
          </cell>
          <cell r="I643">
            <v>0</v>
          </cell>
          <cell r="J643" t="str">
            <v xml:space="preserve"> </v>
          </cell>
          <cell r="K643">
            <v>0</v>
          </cell>
          <cell r="L643">
            <v>0</v>
          </cell>
          <cell r="M643">
            <v>45475.39565732429</v>
          </cell>
          <cell r="N643">
            <v>0</v>
          </cell>
          <cell r="P643">
            <v>0</v>
          </cell>
          <cell r="Q643">
            <v>0</v>
          </cell>
          <cell r="R643">
            <v>0</v>
          </cell>
          <cell r="S643">
            <v>0</v>
          </cell>
          <cell r="T643">
            <v>0</v>
          </cell>
          <cell r="U643">
            <v>0</v>
          </cell>
          <cell r="V643">
            <v>0</v>
          </cell>
          <cell r="X643">
            <v>0</v>
          </cell>
          <cell r="AR643">
            <v>0</v>
          </cell>
          <cell r="AU643">
            <v>0</v>
          </cell>
          <cell r="CD643">
            <v>0</v>
          </cell>
          <cell r="CE643" t="str">
            <v>OK</v>
          </cell>
          <cell r="CF643">
            <v>0</v>
          </cell>
          <cell r="CH643">
            <v>0</v>
          </cell>
          <cell r="CJ643">
            <v>0</v>
          </cell>
          <cell r="CL643">
            <v>0</v>
          </cell>
          <cell r="CN643">
            <v>0</v>
          </cell>
          <cell r="CP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cell r="DX643">
            <v>0</v>
          </cell>
          <cell r="DY643">
            <v>0</v>
          </cell>
          <cell r="DZ643">
            <v>0</v>
          </cell>
          <cell r="EA643">
            <v>0</v>
          </cell>
          <cell r="EB643">
            <v>0</v>
          </cell>
          <cell r="EC643" t="str">
            <v>OK</v>
          </cell>
          <cell r="EE643">
            <v>0</v>
          </cell>
          <cell r="EF643">
            <v>0</v>
          </cell>
        </row>
        <row r="644">
          <cell r="F644" t="str">
            <v>VO-2.50.148</v>
          </cell>
          <cell r="G644" t="str">
            <v xml:space="preserve"> </v>
          </cell>
          <cell r="H644" t="str">
            <v xml:space="preserve"> </v>
          </cell>
          <cell r="I644">
            <v>0</v>
          </cell>
          <cell r="J644" t="str">
            <v xml:space="preserve"> </v>
          </cell>
          <cell r="K644">
            <v>0</v>
          </cell>
          <cell r="L644">
            <v>0</v>
          </cell>
          <cell r="M644">
            <v>13375.116369801261</v>
          </cell>
          <cell r="N644">
            <v>0</v>
          </cell>
          <cell r="P644">
            <v>0</v>
          </cell>
          <cell r="Q644">
            <v>0</v>
          </cell>
          <cell r="R644">
            <v>0</v>
          </cell>
          <cell r="S644">
            <v>0</v>
          </cell>
          <cell r="T644">
            <v>0</v>
          </cell>
          <cell r="U644">
            <v>0</v>
          </cell>
          <cell r="V644">
            <v>0</v>
          </cell>
          <cell r="X644">
            <v>0</v>
          </cell>
          <cell r="AR644">
            <v>0</v>
          </cell>
          <cell r="AU644">
            <v>0</v>
          </cell>
          <cell r="CD644">
            <v>0</v>
          </cell>
          <cell r="CE644" t="str">
            <v>OK</v>
          </cell>
          <cell r="CF644">
            <v>0</v>
          </cell>
          <cell r="CH644">
            <v>0</v>
          </cell>
          <cell r="CJ644">
            <v>0</v>
          </cell>
          <cell r="CL644">
            <v>0</v>
          </cell>
          <cell r="CN644">
            <v>0</v>
          </cell>
          <cell r="CP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cell r="DX644">
            <v>0</v>
          </cell>
          <cell r="DY644">
            <v>0</v>
          </cell>
          <cell r="DZ644">
            <v>0</v>
          </cell>
          <cell r="EA644">
            <v>0</v>
          </cell>
          <cell r="EB644">
            <v>0</v>
          </cell>
          <cell r="EC644" t="str">
            <v>OK</v>
          </cell>
          <cell r="EE644">
            <v>0</v>
          </cell>
          <cell r="EF644">
            <v>0</v>
          </cell>
        </row>
        <row r="645">
          <cell r="F645" t="str">
            <v>VO-2.50.149</v>
          </cell>
          <cell r="G645" t="str">
            <v xml:space="preserve"> </v>
          </cell>
          <cell r="H645" t="str">
            <v xml:space="preserve"> </v>
          </cell>
          <cell r="I645">
            <v>0</v>
          </cell>
          <cell r="J645" t="str">
            <v xml:space="preserve"> </v>
          </cell>
          <cell r="K645">
            <v>0</v>
          </cell>
          <cell r="L645">
            <v>0</v>
          </cell>
          <cell r="M645">
            <v>9950194.9047074839</v>
          </cell>
          <cell r="N645">
            <v>0</v>
          </cell>
          <cell r="P645">
            <v>0</v>
          </cell>
          <cell r="Q645">
            <v>0</v>
          </cell>
          <cell r="R645">
            <v>0</v>
          </cell>
          <cell r="S645">
            <v>0</v>
          </cell>
          <cell r="T645">
            <v>0</v>
          </cell>
          <cell r="U645">
            <v>0</v>
          </cell>
          <cell r="V645">
            <v>0</v>
          </cell>
          <cell r="X645">
            <v>0</v>
          </cell>
          <cell r="AR645">
            <v>0</v>
          </cell>
          <cell r="AU645">
            <v>0</v>
          </cell>
          <cell r="CD645">
            <v>0</v>
          </cell>
          <cell r="CE645" t="str">
            <v>OK</v>
          </cell>
          <cell r="CF645">
            <v>0</v>
          </cell>
          <cell r="CH645">
            <v>0</v>
          </cell>
          <cell r="CJ645">
            <v>0</v>
          </cell>
          <cell r="CL645">
            <v>0</v>
          </cell>
          <cell r="CN645">
            <v>0</v>
          </cell>
          <cell r="CP645">
            <v>0</v>
          </cell>
          <cell r="CR645">
            <v>0</v>
          </cell>
          <cell r="CS645">
            <v>0</v>
          </cell>
          <cell r="CT645">
            <v>0</v>
          </cell>
          <cell r="CU645">
            <v>0</v>
          </cell>
          <cell r="CV645">
            <v>0</v>
          </cell>
          <cell r="CW645">
            <v>0</v>
          </cell>
          <cell r="CX645">
            <v>0</v>
          </cell>
          <cell r="CY645">
            <v>0</v>
          </cell>
          <cell r="CZ645">
            <v>0</v>
          </cell>
          <cell r="DA645">
            <v>0</v>
          </cell>
          <cell r="DB645">
            <v>0</v>
          </cell>
          <cell r="DC645">
            <v>0</v>
          </cell>
          <cell r="DD645">
            <v>0</v>
          </cell>
          <cell r="DE645">
            <v>0</v>
          </cell>
          <cell r="DF645">
            <v>0</v>
          </cell>
          <cell r="DG645">
            <v>0</v>
          </cell>
          <cell r="DH645">
            <v>0</v>
          </cell>
          <cell r="DI645">
            <v>0</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cell r="DX645">
            <v>0</v>
          </cell>
          <cell r="DY645">
            <v>0</v>
          </cell>
          <cell r="DZ645">
            <v>0</v>
          </cell>
          <cell r="EA645">
            <v>0</v>
          </cell>
          <cell r="EB645">
            <v>0</v>
          </cell>
          <cell r="EC645" t="str">
            <v>OK</v>
          </cell>
          <cell r="EE645">
            <v>0</v>
          </cell>
          <cell r="EF645">
            <v>0</v>
          </cell>
        </row>
        <row r="646">
          <cell r="F646" t="str">
            <v>VO-2.50.150</v>
          </cell>
          <cell r="G646" t="str">
            <v xml:space="preserve"> </v>
          </cell>
          <cell r="H646" t="str">
            <v xml:space="preserve"> </v>
          </cell>
          <cell r="I646">
            <v>0</v>
          </cell>
          <cell r="J646" t="str">
            <v xml:space="preserve"> </v>
          </cell>
          <cell r="K646">
            <v>0</v>
          </cell>
          <cell r="L646">
            <v>0</v>
          </cell>
          <cell r="M646">
            <v>138209.53582127971</v>
          </cell>
          <cell r="N646">
            <v>0</v>
          </cell>
          <cell r="P646">
            <v>0</v>
          </cell>
          <cell r="Q646">
            <v>0</v>
          </cell>
          <cell r="R646">
            <v>0</v>
          </cell>
          <cell r="S646">
            <v>0</v>
          </cell>
          <cell r="T646">
            <v>0</v>
          </cell>
          <cell r="U646">
            <v>0</v>
          </cell>
          <cell r="V646">
            <v>0</v>
          </cell>
          <cell r="X646">
            <v>0</v>
          </cell>
          <cell r="AR646">
            <v>0</v>
          </cell>
          <cell r="AU646">
            <v>0</v>
          </cell>
          <cell r="CD646">
            <v>0</v>
          </cell>
          <cell r="CE646" t="str">
            <v>OK</v>
          </cell>
          <cell r="CF646">
            <v>0</v>
          </cell>
          <cell r="CH646">
            <v>0</v>
          </cell>
          <cell r="CJ646">
            <v>0</v>
          </cell>
          <cell r="CL646">
            <v>0</v>
          </cell>
          <cell r="CN646">
            <v>0</v>
          </cell>
          <cell r="CP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K646">
            <v>0</v>
          </cell>
          <cell r="DL646">
            <v>0</v>
          </cell>
          <cell r="DM646">
            <v>0</v>
          </cell>
          <cell r="DN646">
            <v>0</v>
          </cell>
          <cell r="DO646">
            <v>0</v>
          </cell>
          <cell r="DP646">
            <v>0</v>
          </cell>
          <cell r="DQ646">
            <v>0</v>
          </cell>
          <cell r="DR646">
            <v>0</v>
          </cell>
          <cell r="DS646">
            <v>0</v>
          </cell>
          <cell r="DT646">
            <v>0</v>
          </cell>
          <cell r="DU646">
            <v>0</v>
          </cell>
          <cell r="DV646">
            <v>0</v>
          </cell>
          <cell r="DW646">
            <v>0</v>
          </cell>
          <cell r="DX646">
            <v>0</v>
          </cell>
          <cell r="DY646">
            <v>0</v>
          </cell>
          <cell r="DZ646">
            <v>0</v>
          </cell>
          <cell r="EA646">
            <v>0</v>
          </cell>
          <cell r="EB646">
            <v>0</v>
          </cell>
          <cell r="EC646" t="str">
            <v>OK</v>
          </cell>
          <cell r="EE646">
            <v>0</v>
          </cell>
          <cell r="EF646">
            <v>0</v>
          </cell>
        </row>
        <row r="647">
          <cell r="F647" t="str">
            <v>VO-2.50.151</v>
          </cell>
          <cell r="G647" t="str">
            <v xml:space="preserve"> </v>
          </cell>
          <cell r="H647" t="str">
            <v xml:space="preserve"> </v>
          </cell>
          <cell r="I647">
            <v>0</v>
          </cell>
          <cell r="J647" t="str">
            <v xml:space="preserve"> </v>
          </cell>
          <cell r="K647">
            <v>0</v>
          </cell>
          <cell r="L647">
            <v>0</v>
          </cell>
          <cell r="M647">
            <v>162284.74528692197</v>
          </cell>
          <cell r="N647">
            <v>0</v>
          </cell>
          <cell r="P647">
            <v>0</v>
          </cell>
          <cell r="Q647">
            <v>0</v>
          </cell>
          <cell r="R647">
            <v>0</v>
          </cell>
          <cell r="S647">
            <v>0</v>
          </cell>
          <cell r="T647">
            <v>0</v>
          </cell>
          <cell r="U647">
            <v>0</v>
          </cell>
          <cell r="V647">
            <v>0</v>
          </cell>
          <cell r="X647">
            <v>0</v>
          </cell>
          <cell r="AR647">
            <v>0</v>
          </cell>
          <cell r="AU647">
            <v>0</v>
          </cell>
          <cell r="CD647">
            <v>0</v>
          </cell>
          <cell r="CE647" t="str">
            <v>OK</v>
          </cell>
          <cell r="CF647">
            <v>0</v>
          </cell>
          <cell r="CH647">
            <v>0</v>
          </cell>
          <cell r="CJ647">
            <v>0</v>
          </cell>
          <cell r="CL647">
            <v>0</v>
          </cell>
          <cell r="CN647">
            <v>0</v>
          </cell>
          <cell r="CP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K647">
            <v>0</v>
          </cell>
          <cell r="DL647">
            <v>0</v>
          </cell>
          <cell r="DM647">
            <v>0</v>
          </cell>
          <cell r="DN647">
            <v>0</v>
          </cell>
          <cell r="DO647">
            <v>0</v>
          </cell>
          <cell r="DP647">
            <v>0</v>
          </cell>
          <cell r="DQ647">
            <v>0</v>
          </cell>
          <cell r="DR647">
            <v>0</v>
          </cell>
          <cell r="DS647">
            <v>0</v>
          </cell>
          <cell r="DT647">
            <v>0</v>
          </cell>
          <cell r="DU647">
            <v>0</v>
          </cell>
          <cell r="DV647">
            <v>0</v>
          </cell>
          <cell r="DW647">
            <v>0</v>
          </cell>
          <cell r="DX647">
            <v>0</v>
          </cell>
          <cell r="DY647">
            <v>0</v>
          </cell>
          <cell r="DZ647">
            <v>0</v>
          </cell>
          <cell r="EA647">
            <v>0</v>
          </cell>
          <cell r="EB647">
            <v>0</v>
          </cell>
          <cell r="EC647" t="str">
            <v>OK</v>
          </cell>
          <cell r="EE647">
            <v>0</v>
          </cell>
          <cell r="EF647">
            <v>0</v>
          </cell>
        </row>
        <row r="648">
          <cell r="F648" t="str">
            <v>VO-2.50.152</v>
          </cell>
          <cell r="G648" t="str">
            <v xml:space="preserve"> </v>
          </cell>
          <cell r="H648" t="str">
            <v xml:space="preserve"> </v>
          </cell>
          <cell r="I648">
            <v>0</v>
          </cell>
          <cell r="J648" t="str">
            <v xml:space="preserve"> </v>
          </cell>
          <cell r="K648">
            <v>0</v>
          </cell>
          <cell r="L648">
            <v>0</v>
          </cell>
          <cell r="M648">
            <v>228268.65271127486</v>
          </cell>
          <cell r="N648">
            <v>0</v>
          </cell>
          <cell r="P648">
            <v>0</v>
          </cell>
          <cell r="Q648">
            <v>0</v>
          </cell>
          <cell r="R648">
            <v>0</v>
          </cell>
          <cell r="S648">
            <v>0</v>
          </cell>
          <cell r="T648">
            <v>0</v>
          </cell>
          <cell r="U648">
            <v>0</v>
          </cell>
          <cell r="V648">
            <v>0</v>
          </cell>
          <cell r="X648">
            <v>0</v>
          </cell>
          <cell r="AR648">
            <v>0</v>
          </cell>
          <cell r="AU648">
            <v>0</v>
          </cell>
          <cell r="CD648">
            <v>0</v>
          </cell>
          <cell r="CE648" t="str">
            <v>OK</v>
          </cell>
          <cell r="CF648">
            <v>0</v>
          </cell>
          <cell r="CH648">
            <v>0</v>
          </cell>
          <cell r="CJ648">
            <v>0</v>
          </cell>
          <cell r="CL648">
            <v>0</v>
          </cell>
          <cell r="CN648">
            <v>0</v>
          </cell>
          <cell r="CP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cell r="DX648">
            <v>0</v>
          </cell>
          <cell r="DY648">
            <v>0</v>
          </cell>
          <cell r="DZ648">
            <v>0</v>
          </cell>
          <cell r="EA648">
            <v>0</v>
          </cell>
          <cell r="EB648">
            <v>0</v>
          </cell>
          <cell r="EC648" t="str">
            <v>OK</v>
          </cell>
          <cell r="EE648">
            <v>0</v>
          </cell>
          <cell r="EF648">
            <v>0</v>
          </cell>
        </row>
        <row r="649">
          <cell r="F649" t="str">
            <v>VO-2.50.153</v>
          </cell>
          <cell r="G649" t="str">
            <v xml:space="preserve"> </v>
          </cell>
          <cell r="H649" t="str">
            <v xml:space="preserve"> </v>
          </cell>
          <cell r="I649">
            <v>0</v>
          </cell>
          <cell r="J649" t="str">
            <v xml:space="preserve"> </v>
          </cell>
          <cell r="K649">
            <v>0</v>
          </cell>
          <cell r="L649">
            <v>0</v>
          </cell>
          <cell r="M649">
            <v>550163.12001115852</v>
          </cell>
          <cell r="N649">
            <v>0</v>
          </cell>
          <cell r="P649">
            <v>0</v>
          </cell>
          <cell r="Q649">
            <v>0</v>
          </cell>
          <cell r="R649">
            <v>0</v>
          </cell>
          <cell r="S649">
            <v>0</v>
          </cell>
          <cell r="T649">
            <v>0</v>
          </cell>
          <cell r="U649">
            <v>0</v>
          </cell>
          <cell r="V649">
            <v>0</v>
          </cell>
          <cell r="X649">
            <v>0</v>
          </cell>
          <cell r="AR649">
            <v>0</v>
          </cell>
          <cell r="AU649">
            <v>0</v>
          </cell>
          <cell r="CD649">
            <v>0</v>
          </cell>
          <cell r="CE649" t="str">
            <v>OK</v>
          </cell>
          <cell r="CF649">
            <v>0</v>
          </cell>
          <cell r="CH649">
            <v>0</v>
          </cell>
          <cell r="CJ649">
            <v>0</v>
          </cell>
          <cell r="CL649">
            <v>0</v>
          </cell>
          <cell r="CN649">
            <v>0</v>
          </cell>
          <cell r="CP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DK649">
            <v>0</v>
          </cell>
          <cell r="DL649">
            <v>0</v>
          </cell>
          <cell r="DM649">
            <v>0</v>
          </cell>
          <cell r="DN649">
            <v>0</v>
          </cell>
          <cell r="DO649">
            <v>0</v>
          </cell>
          <cell r="DP649">
            <v>0</v>
          </cell>
          <cell r="DQ649">
            <v>0</v>
          </cell>
          <cell r="DR649">
            <v>0</v>
          </cell>
          <cell r="DS649">
            <v>0</v>
          </cell>
          <cell r="DT649">
            <v>0</v>
          </cell>
          <cell r="DU649">
            <v>0</v>
          </cell>
          <cell r="DV649">
            <v>0</v>
          </cell>
          <cell r="DW649">
            <v>0</v>
          </cell>
          <cell r="DX649">
            <v>0</v>
          </cell>
          <cell r="DY649">
            <v>0</v>
          </cell>
          <cell r="DZ649">
            <v>0</v>
          </cell>
          <cell r="EA649">
            <v>0</v>
          </cell>
          <cell r="EB649">
            <v>0</v>
          </cell>
          <cell r="EC649" t="str">
            <v>OK</v>
          </cell>
          <cell r="EE649">
            <v>0</v>
          </cell>
          <cell r="EF649">
            <v>0</v>
          </cell>
        </row>
        <row r="650">
          <cell r="F650" t="str">
            <v>VO-2.50.154</v>
          </cell>
          <cell r="G650" t="str">
            <v xml:space="preserve"> </v>
          </cell>
          <cell r="H650" t="str">
            <v xml:space="preserve"> </v>
          </cell>
          <cell r="I650">
            <v>0</v>
          </cell>
          <cell r="J650" t="str">
            <v xml:space="preserve"> </v>
          </cell>
          <cell r="K650">
            <v>0</v>
          </cell>
          <cell r="L650">
            <v>0</v>
          </cell>
          <cell r="M650">
            <v>26750.232739602525</v>
          </cell>
          <cell r="N650">
            <v>0</v>
          </cell>
          <cell r="P650">
            <v>0</v>
          </cell>
          <cell r="Q650">
            <v>0</v>
          </cell>
          <cell r="R650">
            <v>0</v>
          </cell>
          <cell r="S650">
            <v>0</v>
          </cell>
          <cell r="T650">
            <v>0</v>
          </cell>
          <cell r="U650">
            <v>0</v>
          </cell>
          <cell r="V650">
            <v>0</v>
          </cell>
          <cell r="X650">
            <v>0</v>
          </cell>
          <cell r="AR650">
            <v>0</v>
          </cell>
          <cell r="AU650">
            <v>0</v>
          </cell>
          <cell r="CD650">
            <v>0</v>
          </cell>
          <cell r="CE650" t="str">
            <v>OK</v>
          </cell>
          <cell r="CF650">
            <v>0</v>
          </cell>
          <cell r="CH650">
            <v>0</v>
          </cell>
          <cell r="CJ650">
            <v>0</v>
          </cell>
          <cell r="CL650">
            <v>0</v>
          </cell>
          <cell r="CN650">
            <v>0</v>
          </cell>
          <cell r="CP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K650">
            <v>0</v>
          </cell>
          <cell r="DL650">
            <v>0</v>
          </cell>
          <cell r="DM650">
            <v>0</v>
          </cell>
          <cell r="DN650">
            <v>0</v>
          </cell>
          <cell r="DO650">
            <v>0</v>
          </cell>
          <cell r="DP650">
            <v>0</v>
          </cell>
          <cell r="DQ650">
            <v>0</v>
          </cell>
          <cell r="DR650">
            <v>0</v>
          </cell>
          <cell r="DS650">
            <v>0</v>
          </cell>
          <cell r="DT650">
            <v>0</v>
          </cell>
          <cell r="DU650">
            <v>0</v>
          </cell>
          <cell r="DV650">
            <v>0</v>
          </cell>
          <cell r="DW650">
            <v>0</v>
          </cell>
          <cell r="DX650">
            <v>0</v>
          </cell>
          <cell r="DY650">
            <v>0</v>
          </cell>
          <cell r="DZ650">
            <v>0</v>
          </cell>
          <cell r="EA650">
            <v>0</v>
          </cell>
          <cell r="EB650">
            <v>0</v>
          </cell>
          <cell r="EC650" t="str">
            <v>OK</v>
          </cell>
          <cell r="EE650">
            <v>0</v>
          </cell>
          <cell r="EF650">
            <v>0</v>
          </cell>
        </row>
        <row r="651">
          <cell r="F651" t="str">
            <v>VO-2.50.155</v>
          </cell>
          <cell r="G651" t="str">
            <v xml:space="preserve"> </v>
          </cell>
          <cell r="H651" t="str">
            <v xml:space="preserve"> </v>
          </cell>
          <cell r="I651">
            <v>0</v>
          </cell>
          <cell r="J651" t="str">
            <v xml:space="preserve"> </v>
          </cell>
          <cell r="K651">
            <v>0</v>
          </cell>
          <cell r="L651">
            <v>0</v>
          </cell>
          <cell r="M651">
            <v>45475.39565732429</v>
          </cell>
          <cell r="N651">
            <v>0</v>
          </cell>
          <cell r="P651">
            <v>0</v>
          </cell>
          <cell r="Q651">
            <v>0</v>
          </cell>
          <cell r="R651">
            <v>0</v>
          </cell>
          <cell r="S651">
            <v>0</v>
          </cell>
          <cell r="T651">
            <v>0</v>
          </cell>
          <cell r="U651">
            <v>0</v>
          </cell>
          <cell r="V651">
            <v>0</v>
          </cell>
          <cell r="X651">
            <v>0</v>
          </cell>
          <cell r="AR651">
            <v>0</v>
          </cell>
          <cell r="AU651">
            <v>0</v>
          </cell>
          <cell r="CD651">
            <v>0</v>
          </cell>
          <cell r="CE651" t="str">
            <v>OK</v>
          </cell>
          <cell r="CF651">
            <v>0</v>
          </cell>
          <cell r="CH651">
            <v>0</v>
          </cell>
          <cell r="CJ651">
            <v>0</v>
          </cell>
          <cell r="CL651">
            <v>0</v>
          </cell>
          <cell r="CN651">
            <v>0</v>
          </cell>
          <cell r="CP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K651">
            <v>0</v>
          </cell>
          <cell r="DL651">
            <v>0</v>
          </cell>
          <cell r="DM651">
            <v>0</v>
          </cell>
          <cell r="DN651">
            <v>0</v>
          </cell>
          <cell r="DO651">
            <v>0</v>
          </cell>
          <cell r="DP651">
            <v>0</v>
          </cell>
          <cell r="DQ651">
            <v>0</v>
          </cell>
          <cell r="DR651">
            <v>0</v>
          </cell>
          <cell r="DS651">
            <v>0</v>
          </cell>
          <cell r="DT651">
            <v>0</v>
          </cell>
          <cell r="DU651">
            <v>0</v>
          </cell>
          <cell r="DV651">
            <v>0</v>
          </cell>
          <cell r="DW651">
            <v>0</v>
          </cell>
          <cell r="DX651">
            <v>0</v>
          </cell>
          <cell r="DY651">
            <v>0</v>
          </cell>
          <cell r="DZ651">
            <v>0</v>
          </cell>
          <cell r="EA651">
            <v>0</v>
          </cell>
          <cell r="EB651">
            <v>0</v>
          </cell>
          <cell r="EC651" t="str">
            <v>OK</v>
          </cell>
          <cell r="EE651">
            <v>0</v>
          </cell>
          <cell r="EF651">
            <v>0</v>
          </cell>
        </row>
        <row r="652">
          <cell r="F652" t="str">
            <v>VO-2.50.156</v>
          </cell>
          <cell r="G652" t="str">
            <v xml:space="preserve"> </v>
          </cell>
          <cell r="H652" t="str">
            <v xml:space="preserve"> </v>
          </cell>
          <cell r="I652">
            <v>0</v>
          </cell>
          <cell r="J652" t="str">
            <v xml:space="preserve"> </v>
          </cell>
          <cell r="K652">
            <v>0</v>
          </cell>
          <cell r="L652">
            <v>0</v>
          </cell>
          <cell r="M652">
            <v>13375.116369801261</v>
          </cell>
          <cell r="N652">
            <v>0</v>
          </cell>
          <cell r="P652">
            <v>0</v>
          </cell>
          <cell r="Q652">
            <v>0</v>
          </cell>
          <cell r="R652">
            <v>0</v>
          </cell>
          <cell r="S652">
            <v>0</v>
          </cell>
          <cell r="T652">
            <v>0</v>
          </cell>
          <cell r="U652">
            <v>0</v>
          </cell>
          <cell r="V652">
            <v>0</v>
          </cell>
          <cell r="X652">
            <v>0</v>
          </cell>
          <cell r="AR652">
            <v>0</v>
          </cell>
          <cell r="AU652">
            <v>0</v>
          </cell>
          <cell r="CD652">
            <v>0</v>
          </cell>
          <cell r="CE652" t="str">
            <v>OK</v>
          </cell>
          <cell r="CF652">
            <v>0</v>
          </cell>
          <cell r="CH652">
            <v>0</v>
          </cell>
          <cell r="CJ652">
            <v>0</v>
          </cell>
          <cell r="CL652">
            <v>0</v>
          </cell>
          <cell r="CN652">
            <v>0</v>
          </cell>
          <cell r="CP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0</v>
          </cell>
          <cell r="DL652">
            <v>0</v>
          </cell>
          <cell r="DM652">
            <v>0</v>
          </cell>
          <cell r="DN652">
            <v>0</v>
          </cell>
          <cell r="DO652">
            <v>0</v>
          </cell>
          <cell r="DP652">
            <v>0</v>
          </cell>
          <cell r="DQ652">
            <v>0</v>
          </cell>
          <cell r="DR652">
            <v>0</v>
          </cell>
          <cell r="DS652">
            <v>0</v>
          </cell>
          <cell r="DT652">
            <v>0</v>
          </cell>
          <cell r="DU652">
            <v>0</v>
          </cell>
          <cell r="DV652">
            <v>0</v>
          </cell>
          <cell r="DW652">
            <v>0</v>
          </cell>
          <cell r="DX652">
            <v>0</v>
          </cell>
          <cell r="DY652">
            <v>0</v>
          </cell>
          <cell r="DZ652">
            <v>0</v>
          </cell>
          <cell r="EA652">
            <v>0</v>
          </cell>
          <cell r="EB652">
            <v>0</v>
          </cell>
          <cell r="EC652" t="str">
            <v>OK</v>
          </cell>
          <cell r="EE652">
            <v>0</v>
          </cell>
          <cell r="EF652">
            <v>0</v>
          </cell>
        </row>
        <row r="653">
          <cell r="F653" t="str">
            <v>VO-2.50.157</v>
          </cell>
          <cell r="G653" t="str">
            <v xml:space="preserve"> </v>
          </cell>
          <cell r="H653" t="str">
            <v xml:space="preserve"> </v>
          </cell>
          <cell r="I653">
            <v>0</v>
          </cell>
          <cell r="J653" t="str">
            <v xml:space="preserve"> </v>
          </cell>
          <cell r="K653">
            <v>0</v>
          </cell>
          <cell r="L653">
            <v>0</v>
          </cell>
          <cell r="M653">
            <v>26750.232739602525</v>
          </cell>
          <cell r="N653">
            <v>0</v>
          </cell>
          <cell r="P653">
            <v>0</v>
          </cell>
          <cell r="Q653">
            <v>0</v>
          </cell>
          <cell r="R653">
            <v>0</v>
          </cell>
          <cell r="S653">
            <v>0</v>
          </cell>
          <cell r="T653">
            <v>0</v>
          </cell>
          <cell r="U653">
            <v>0</v>
          </cell>
          <cell r="V653">
            <v>0</v>
          </cell>
          <cell r="X653">
            <v>0</v>
          </cell>
          <cell r="AR653">
            <v>0</v>
          </cell>
          <cell r="AU653">
            <v>0</v>
          </cell>
          <cell r="CD653">
            <v>0</v>
          </cell>
          <cell r="CE653" t="str">
            <v>OK</v>
          </cell>
          <cell r="CF653">
            <v>0</v>
          </cell>
          <cell r="CH653">
            <v>0</v>
          </cell>
          <cell r="CJ653">
            <v>0</v>
          </cell>
          <cell r="CL653">
            <v>0</v>
          </cell>
          <cell r="CN653">
            <v>0</v>
          </cell>
          <cell r="CP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K653">
            <v>0</v>
          </cell>
          <cell r="DL653">
            <v>0</v>
          </cell>
          <cell r="DM653">
            <v>0</v>
          </cell>
          <cell r="DN653">
            <v>0</v>
          </cell>
          <cell r="DO653">
            <v>0</v>
          </cell>
          <cell r="DP653">
            <v>0</v>
          </cell>
          <cell r="DQ653">
            <v>0</v>
          </cell>
          <cell r="DR653">
            <v>0</v>
          </cell>
          <cell r="DS653">
            <v>0</v>
          </cell>
          <cell r="DT653">
            <v>0</v>
          </cell>
          <cell r="DU653">
            <v>0</v>
          </cell>
          <cell r="DV653">
            <v>0</v>
          </cell>
          <cell r="DW653">
            <v>0</v>
          </cell>
          <cell r="DX653">
            <v>0</v>
          </cell>
          <cell r="DY653">
            <v>0</v>
          </cell>
          <cell r="DZ653">
            <v>0</v>
          </cell>
          <cell r="EA653">
            <v>0</v>
          </cell>
          <cell r="EB653">
            <v>0</v>
          </cell>
          <cell r="EC653" t="str">
            <v>OK</v>
          </cell>
          <cell r="EE653">
            <v>0</v>
          </cell>
          <cell r="EF653">
            <v>0</v>
          </cell>
        </row>
        <row r="654">
          <cell r="F654" t="str">
            <v>VO-2.50.158</v>
          </cell>
          <cell r="G654" t="str">
            <v xml:space="preserve"> </v>
          </cell>
          <cell r="H654" t="str">
            <v xml:space="preserve"> </v>
          </cell>
          <cell r="I654">
            <v>0</v>
          </cell>
          <cell r="J654" t="str">
            <v xml:space="preserve"> </v>
          </cell>
          <cell r="K654">
            <v>0</v>
          </cell>
          <cell r="L654">
            <v>0</v>
          </cell>
          <cell r="M654">
            <v>4331754.3549663024</v>
          </cell>
          <cell r="N654">
            <v>0</v>
          </cell>
          <cell r="P654">
            <v>0</v>
          </cell>
          <cell r="Q654">
            <v>0</v>
          </cell>
          <cell r="R654">
            <v>0</v>
          </cell>
          <cell r="S654">
            <v>0</v>
          </cell>
          <cell r="T654">
            <v>0</v>
          </cell>
          <cell r="U654">
            <v>0</v>
          </cell>
          <cell r="V654">
            <v>0</v>
          </cell>
          <cell r="X654">
            <v>0</v>
          </cell>
          <cell r="AR654">
            <v>0</v>
          </cell>
          <cell r="AU654">
            <v>0</v>
          </cell>
          <cell r="CD654">
            <v>0</v>
          </cell>
          <cell r="CE654" t="str">
            <v>OK</v>
          </cell>
          <cell r="CF654">
            <v>0</v>
          </cell>
          <cell r="CH654">
            <v>0</v>
          </cell>
          <cell r="CJ654">
            <v>0</v>
          </cell>
          <cell r="CL654">
            <v>0</v>
          </cell>
          <cell r="CN654">
            <v>0</v>
          </cell>
          <cell r="CP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cell r="DX654">
            <v>0</v>
          </cell>
          <cell r="DY654">
            <v>0</v>
          </cell>
          <cell r="DZ654">
            <v>0</v>
          </cell>
          <cell r="EA654">
            <v>0</v>
          </cell>
          <cell r="EB654">
            <v>0</v>
          </cell>
          <cell r="EC654" t="str">
            <v>OK</v>
          </cell>
          <cell r="EE654">
            <v>0</v>
          </cell>
          <cell r="EF654">
            <v>0</v>
          </cell>
        </row>
        <row r="655">
          <cell r="F655" t="str">
            <v>VO-2.50.159</v>
          </cell>
          <cell r="G655" t="str">
            <v xml:space="preserve"> </v>
          </cell>
          <cell r="H655" t="str">
            <v xml:space="preserve"> </v>
          </cell>
          <cell r="I655">
            <v>0</v>
          </cell>
          <cell r="J655" t="str">
            <v xml:space="preserve"> </v>
          </cell>
          <cell r="K655">
            <v>0</v>
          </cell>
          <cell r="L655">
            <v>0</v>
          </cell>
          <cell r="M655">
            <v>5931418.2727945326</v>
          </cell>
          <cell r="N655">
            <v>0</v>
          </cell>
          <cell r="P655">
            <v>0</v>
          </cell>
          <cell r="Q655">
            <v>0</v>
          </cell>
          <cell r="R655">
            <v>0</v>
          </cell>
          <cell r="S655">
            <v>0</v>
          </cell>
          <cell r="T655">
            <v>0</v>
          </cell>
          <cell r="U655">
            <v>0</v>
          </cell>
          <cell r="V655">
            <v>0</v>
          </cell>
          <cell r="X655">
            <v>0</v>
          </cell>
          <cell r="AR655">
            <v>0</v>
          </cell>
          <cell r="AU655">
            <v>0</v>
          </cell>
          <cell r="CD655">
            <v>0</v>
          </cell>
          <cell r="CE655" t="str">
            <v>OK</v>
          </cell>
          <cell r="CF655">
            <v>0</v>
          </cell>
          <cell r="CH655">
            <v>0</v>
          </cell>
          <cell r="CJ655">
            <v>0</v>
          </cell>
          <cell r="CL655">
            <v>0</v>
          </cell>
          <cell r="CN655">
            <v>0</v>
          </cell>
          <cell r="CP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cell r="DX655">
            <v>0</v>
          </cell>
          <cell r="DY655">
            <v>0</v>
          </cell>
          <cell r="DZ655">
            <v>0</v>
          </cell>
          <cell r="EA655">
            <v>0</v>
          </cell>
          <cell r="EB655">
            <v>0</v>
          </cell>
          <cell r="EC655" t="str">
            <v>OK</v>
          </cell>
          <cell r="EE655">
            <v>0</v>
          </cell>
          <cell r="EF655">
            <v>0</v>
          </cell>
        </row>
        <row r="656">
          <cell r="F656" t="str">
            <v>VO-2.50.160</v>
          </cell>
          <cell r="G656" t="str">
            <v xml:space="preserve"> </v>
          </cell>
          <cell r="H656" t="str">
            <v xml:space="preserve"> </v>
          </cell>
          <cell r="I656">
            <v>0</v>
          </cell>
          <cell r="J656" t="str">
            <v xml:space="preserve"> </v>
          </cell>
          <cell r="K656">
            <v>0</v>
          </cell>
          <cell r="L656">
            <v>0</v>
          </cell>
          <cell r="M656">
            <v>138209.53582127971</v>
          </cell>
          <cell r="N656">
            <v>0</v>
          </cell>
          <cell r="P656">
            <v>0</v>
          </cell>
          <cell r="Q656">
            <v>0</v>
          </cell>
          <cell r="R656">
            <v>0</v>
          </cell>
          <cell r="S656">
            <v>0</v>
          </cell>
          <cell r="T656">
            <v>0</v>
          </cell>
          <cell r="U656">
            <v>0</v>
          </cell>
          <cell r="V656">
            <v>0</v>
          </cell>
          <cell r="X656">
            <v>0</v>
          </cell>
          <cell r="AR656">
            <v>0</v>
          </cell>
          <cell r="AU656">
            <v>0</v>
          </cell>
          <cell r="CD656">
            <v>0</v>
          </cell>
          <cell r="CE656" t="str">
            <v>OK</v>
          </cell>
          <cell r="CF656">
            <v>0</v>
          </cell>
          <cell r="CH656">
            <v>0</v>
          </cell>
          <cell r="CJ656">
            <v>0</v>
          </cell>
          <cell r="CL656">
            <v>0</v>
          </cell>
          <cell r="CN656">
            <v>0</v>
          </cell>
          <cell r="CP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cell r="DX656">
            <v>0</v>
          </cell>
          <cell r="DY656">
            <v>0</v>
          </cell>
          <cell r="DZ656">
            <v>0</v>
          </cell>
          <cell r="EA656">
            <v>0</v>
          </cell>
          <cell r="EB656">
            <v>0</v>
          </cell>
          <cell r="EC656" t="str">
            <v>OK</v>
          </cell>
          <cell r="EE656">
            <v>0</v>
          </cell>
          <cell r="EF656">
            <v>0</v>
          </cell>
        </row>
        <row r="657">
          <cell r="F657" t="str">
            <v>VO-2.50.161</v>
          </cell>
          <cell r="G657" t="str">
            <v xml:space="preserve"> </v>
          </cell>
          <cell r="H657" t="str">
            <v xml:space="preserve"> </v>
          </cell>
          <cell r="I657">
            <v>0</v>
          </cell>
          <cell r="J657" t="str">
            <v xml:space="preserve"> </v>
          </cell>
          <cell r="K657">
            <v>0</v>
          </cell>
          <cell r="L657">
            <v>0</v>
          </cell>
          <cell r="M657">
            <v>162284.74528692197</v>
          </cell>
          <cell r="N657">
            <v>0</v>
          </cell>
          <cell r="P657">
            <v>0</v>
          </cell>
          <cell r="Q657">
            <v>0</v>
          </cell>
          <cell r="R657">
            <v>0</v>
          </cell>
          <cell r="S657">
            <v>0</v>
          </cell>
          <cell r="T657">
            <v>0</v>
          </cell>
          <cell r="U657">
            <v>0</v>
          </cell>
          <cell r="V657">
            <v>0</v>
          </cell>
          <cell r="X657">
            <v>0</v>
          </cell>
          <cell r="AR657">
            <v>0</v>
          </cell>
          <cell r="AU657">
            <v>0</v>
          </cell>
          <cell r="CD657">
            <v>0</v>
          </cell>
          <cell r="CE657" t="str">
            <v>OK</v>
          </cell>
          <cell r="CF657">
            <v>0</v>
          </cell>
          <cell r="CH657">
            <v>0</v>
          </cell>
          <cell r="CJ657">
            <v>0</v>
          </cell>
          <cell r="CL657">
            <v>0</v>
          </cell>
          <cell r="CN657">
            <v>0</v>
          </cell>
          <cell r="CP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cell r="DX657">
            <v>0</v>
          </cell>
          <cell r="DY657">
            <v>0</v>
          </cell>
          <cell r="DZ657">
            <v>0</v>
          </cell>
          <cell r="EA657">
            <v>0</v>
          </cell>
          <cell r="EB657">
            <v>0</v>
          </cell>
          <cell r="EC657" t="str">
            <v>OK</v>
          </cell>
          <cell r="EE657">
            <v>0</v>
          </cell>
          <cell r="EF657">
            <v>0</v>
          </cell>
        </row>
        <row r="658">
          <cell r="F658" t="str">
            <v>VO-2.50.162</v>
          </cell>
          <cell r="G658" t="str">
            <v xml:space="preserve"> </v>
          </cell>
          <cell r="H658" t="str">
            <v xml:space="preserve"> </v>
          </cell>
          <cell r="I658">
            <v>0</v>
          </cell>
          <cell r="J658" t="str">
            <v xml:space="preserve"> </v>
          </cell>
          <cell r="K658">
            <v>0</v>
          </cell>
          <cell r="L658">
            <v>0</v>
          </cell>
          <cell r="M658">
            <v>426220.37498433358</v>
          </cell>
          <cell r="N658">
            <v>0</v>
          </cell>
          <cell r="P658">
            <v>0</v>
          </cell>
          <cell r="Q658">
            <v>0</v>
          </cell>
          <cell r="R658">
            <v>0</v>
          </cell>
          <cell r="S658">
            <v>0</v>
          </cell>
          <cell r="T658">
            <v>0</v>
          </cell>
          <cell r="U658">
            <v>0</v>
          </cell>
          <cell r="V658">
            <v>0</v>
          </cell>
          <cell r="X658">
            <v>0</v>
          </cell>
          <cell r="AR658">
            <v>0</v>
          </cell>
          <cell r="AU658">
            <v>0</v>
          </cell>
          <cell r="CD658">
            <v>0</v>
          </cell>
          <cell r="CE658" t="str">
            <v>OK</v>
          </cell>
          <cell r="CF658">
            <v>0</v>
          </cell>
          <cell r="CH658">
            <v>0</v>
          </cell>
          <cell r="CJ658">
            <v>0</v>
          </cell>
          <cell r="CL658">
            <v>0</v>
          </cell>
          <cell r="CN658">
            <v>0</v>
          </cell>
          <cell r="CP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cell r="DX658">
            <v>0</v>
          </cell>
          <cell r="DY658">
            <v>0</v>
          </cell>
          <cell r="DZ658">
            <v>0</v>
          </cell>
          <cell r="EA658">
            <v>0</v>
          </cell>
          <cell r="EB658">
            <v>0</v>
          </cell>
          <cell r="EC658" t="str">
            <v>OK</v>
          </cell>
          <cell r="EE658">
            <v>0</v>
          </cell>
          <cell r="EF658">
            <v>0</v>
          </cell>
        </row>
        <row r="659">
          <cell r="F659" t="str">
            <v>VO-2.50.163</v>
          </cell>
          <cell r="G659" t="str">
            <v xml:space="preserve"> </v>
          </cell>
          <cell r="H659" t="str">
            <v xml:space="preserve"> </v>
          </cell>
          <cell r="I659">
            <v>0</v>
          </cell>
          <cell r="J659" t="str">
            <v xml:space="preserve"> </v>
          </cell>
          <cell r="K659">
            <v>0</v>
          </cell>
          <cell r="L659">
            <v>0</v>
          </cell>
          <cell r="M659">
            <v>550163.12001115852</v>
          </cell>
          <cell r="N659">
            <v>0</v>
          </cell>
          <cell r="P659">
            <v>0</v>
          </cell>
          <cell r="Q659">
            <v>0</v>
          </cell>
          <cell r="R659">
            <v>0</v>
          </cell>
          <cell r="S659">
            <v>0</v>
          </cell>
          <cell r="T659">
            <v>0</v>
          </cell>
          <cell r="U659">
            <v>0</v>
          </cell>
          <cell r="V659">
            <v>0</v>
          </cell>
          <cell r="X659">
            <v>0</v>
          </cell>
          <cell r="AR659">
            <v>0</v>
          </cell>
          <cell r="AU659">
            <v>0</v>
          </cell>
          <cell r="CD659">
            <v>0</v>
          </cell>
          <cell r="CE659" t="str">
            <v>OK</v>
          </cell>
          <cell r="CF659">
            <v>0</v>
          </cell>
          <cell r="CH659">
            <v>0</v>
          </cell>
          <cell r="CJ659">
            <v>0</v>
          </cell>
          <cell r="CL659">
            <v>0</v>
          </cell>
          <cell r="CN659">
            <v>0</v>
          </cell>
          <cell r="CP659">
            <v>0</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v>0</v>
          </cell>
          <cell r="DL659">
            <v>0</v>
          </cell>
          <cell r="DM659">
            <v>0</v>
          </cell>
          <cell r="DN659">
            <v>0</v>
          </cell>
          <cell r="DO659">
            <v>0</v>
          </cell>
          <cell r="DP659">
            <v>0</v>
          </cell>
          <cell r="DQ659">
            <v>0</v>
          </cell>
          <cell r="DR659">
            <v>0</v>
          </cell>
          <cell r="DS659">
            <v>0</v>
          </cell>
          <cell r="DT659">
            <v>0</v>
          </cell>
          <cell r="DU659">
            <v>0</v>
          </cell>
          <cell r="DV659">
            <v>0</v>
          </cell>
          <cell r="DW659">
            <v>0</v>
          </cell>
          <cell r="DX659">
            <v>0</v>
          </cell>
          <cell r="DY659">
            <v>0</v>
          </cell>
          <cell r="DZ659">
            <v>0</v>
          </cell>
          <cell r="EA659">
            <v>0</v>
          </cell>
          <cell r="EB659">
            <v>0</v>
          </cell>
          <cell r="EC659" t="str">
            <v>OK</v>
          </cell>
          <cell r="EE659">
            <v>0</v>
          </cell>
          <cell r="EF659">
            <v>0</v>
          </cell>
        </row>
        <row r="660">
          <cell r="F660" t="str">
            <v>VO-2.50.164</v>
          </cell>
          <cell r="G660" t="str">
            <v xml:space="preserve"> </v>
          </cell>
          <cell r="H660" t="str">
            <v xml:space="preserve"> </v>
          </cell>
          <cell r="I660">
            <v>0</v>
          </cell>
          <cell r="J660" t="str">
            <v xml:space="preserve"> </v>
          </cell>
          <cell r="K660">
            <v>0</v>
          </cell>
          <cell r="L660">
            <v>0</v>
          </cell>
          <cell r="M660">
            <v>26750.232739602525</v>
          </cell>
          <cell r="N660">
            <v>0</v>
          </cell>
          <cell r="P660">
            <v>0</v>
          </cell>
          <cell r="Q660">
            <v>0</v>
          </cell>
          <cell r="R660">
            <v>0</v>
          </cell>
          <cell r="S660">
            <v>0</v>
          </cell>
          <cell r="T660">
            <v>0</v>
          </cell>
          <cell r="U660">
            <v>0</v>
          </cell>
          <cell r="V660">
            <v>0</v>
          </cell>
          <cell r="X660">
            <v>0</v>
          </cell>
          <cell r="AR660">
            <v>0</v>
          </cell>
          <cell r="AU660">
            <v>0</v>
          </cell>
          <cell r="CD660">
            <v>0</v>
          </cell>
          <cell r="CE660" t="str">
            <v>OK</v>
          </cell>
          <cell r="CF660">
            <v>0</v>
          </cell>
          <cell r="CH660">
            <v>0</v>
          </cell>
          <cell r="CJ660">
            <v>0</v>
          </cell>
          <cell r="CL660">
            <v>0</v>
          </cell>
          <cell r="CN660">
            <v>0</v>
          </cell>
          <cell r="CP660">
            <v>0</v>
          </cell>
          <cell r="CR660">
            <v>0</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0</v>
          </cell>
          <cell r="DL660">
            <v>0</v>
          </cell>
          <cell r="DM660">
            <v>0</v>
          </cell>
          <cell r="DN660">
            <v>0</v>
          </cell>
          <cell r="DO660">
            <v>0</v>
          </cell>
          <cell r="DP660">
            <v>0</v>
          </cell>
          <cell r="DQ660">
            <v>0</v>
          </cell>
          <cell r="DR660">
            <v>0</v>
          </cell>
          <cell r="DS660">
            <v>0</v>
          </cell>
          <cell r="DT660">
            <v>0</v>
          </cell>
          <cell r="DU660">
            <v>0</v>
          </cell>
          <cell r="DV660">
            <v>0</v>
          </cell>
          <cell r="DW660">
            <v>0</v>
          </cell>
          <cell r="DX660">
            <v>0</v>
          </cell>
          <cell r="DY660">
            <v>0</v>
          </cell>
          <cell r="DZ660">
            <v>0</v>
          </cell>
          <cell r="EA660">
            <v>0</v>
          </cell>
          <cell r="EB660">
            <v>0</v>
          </cell>
          <cell r="EC660" t="str">
            <v>OK</v>
          </cell>
          <cell r="EE660">
            <v>0</v>
          </cell>
          <cell r="EF660">
            <v>0</v>
          </cell>
        </row>
        <row r="661">
          <cell r="F661" t="str">
            <v>VO-2.50.165</v>
          </cell>
          <cell r="G661" t="str">
            <v xml:space="preserve"> </v>
          </cell>
          <cell r="H661" t="str">
            <v xml:space="preserve"> </v>
          </cell>
          <cell r="I661">
            <v>0</v>
          </cell>
          <cell r="J661" t="str">
            <v xml:space="preserve"> </v>
          </cell>
          <cell r="K661">
            <v>0</v>
          </cell>
          <cell r="L661">
            <v>0</v>
          </cell>
          <cell r="M661">
            <v>45475.39565732429</v>
          </cell>
          <cell r="N661">
            <v>0</v>
          </cell>
          <cell r="P661">
            <v>0</v>
          </cell>
          <cell r="Q661">
            <v>0</v>
          </cell>
          <cell r="R661">
            <v>0</v>
          </cell>
          <cell r="S661">
            <v>0</v>
          </cell>
          <cell r="T661">
            <v>0</v>
          </cell>
          <cell r="U661">
            <v>0</v>
          </cell>
          <cell r="V661">
            <v>0</v>
          </cell>
          <cell r="X661">
            <v>0</v>
          </cell>
          <cell r="AR661">
            <v>0</v>
          </cell>
          <cell r="AU661">
            <v>0</v>
          </cell>
          <cell r="CD661">
            <v>0</v>
          </cell>
          <cell r="CE661" t="str">
            <v>OK</v>
          </cell>
          <cell r="CF661">
            <v>0</v>
          </cell>
          <cell r="CH661">
            <v>0</v>
          </cell>
          <cell r="CJ661">
            <v>0</v>
          </cell>
          <cell r="CL661">
            <v>0</v>
          </cell>
          <cell r="CN661">
            <v>0</v>
          </cell>
          <cell r="CP661">
            <v>0</v>
          </cell>
          <cell r="CR661">
            <v>0</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K661">
            <v>0</v>
          </cell>
          <cell r="DL661">
            <v>0</v>
          </cell>
          <cell r="DM661">
            <v>0</v>
          </cell>
          <cell r="DN661">
            <v>0</v>
          </cell>
          <cell r="DO661">
            <v>0</v>
          </cell>
          <cell r="DP661">
            <v>0</v>
          </cell>
          <cell r="DQ661">
            <v>0</v>
          </cell>
          <cell r="DR661">
            <v>0</v>
          </cell>
          <cell r="DS661">
            <v>0</v>
          </cell>
          <cell r="DT661">
            <v>0</v>
          </cell>
          <cell r="DU661">
            <v>0</v>
          </cell>
          <cell r="DV661">
            <v>0</v>
          </cell>
          <cell r="DW661">
            <v>0</v>
          </cell>
          <cell r="DX661">
            <v>0</v>
          </cell>
          <cell r="DY661">
            <v>0</v>
          </cell>
          <cell r="DZ661">
            <v>0</v>
          </cell>
          <cell r="EA661">
            <v>0</v>
          </cell>
          <cell r="EB661">
            <v>0</v>
          </cell>
          <cell r="EC661" t="str">
            <v>OK</v>
          </cell>
          <cell r="EE661">
            <v>0</v>
          </cell>
          <cell r="EF661">
            <v>0</v>
          </cell>
        </row>
        <row r="662">
          <cell r="F662" t="str">
            <v>VO-2.50.166</v>
          </cell>
          <cell r="G662" t="str">
            <v xml:space="preserve"> </v>
          </cell>
          <cell r="H662" t="str">
            <v xml:space="preserve"> </v>
          </cell>
          <cell r="I662">
            <v>0</v>
          </cell>
          <cell r="J662" t="str">
            <v xml:space="preserve"> </v>
          </cell>
          <cell r="K662">
            <v>0</v>
          </cell>
          <cell r="L662">
            <v>0</v>
          </cell>
          <cell r="M662">
            <v>13375.116369801261</v>
          </cell>
          <cell r="N662">
            <v>0</v>
          </cell>
          <cell r="P662">
            <v>0</v>
          </cell>
          <cell r="Q662">
            <v>0</v>
          </cell>
          <cell r="R662">
            <v>0</v>
          </cell>
          <cell r="S662">
            <v>0</v>
          </cell>
          <cell r="T662">
            <v>0</v>
          </cell>
          <cell r="U662">
            <v>0</v>
          </cell>
          <cell r="V662">
            <v>0</v>
          </cell>
          <cell r="X662">
            <v>0</v>
          </cell>
          <cell r="AR662">
            <v>0</v>
          </cell>
          <cell r="AU662">
            <v>0</v>
          </cell>
          <cell r="CD662">
            <v>0</v>
          </cell>
          <cell r="CE662" t="str">
            <v>OK</v>
          </cell>
          <cell r="CF662">
            <v>0</v>
          </cell>
          <cell r="CH662">
            <v>0</v>
          </cell>
          <cell r="CJ662">
            <v>0</v>
          </cell>
          <cell r="CL662">
            <v>0</v>
          </cell>
          <cell r="CN662">
            <v>0</v>
          </cell>
          <cell r="CP662">
            <v>0</v>
          </cell>
          <cell r="CR662">
            <v>0</v>
          </cell>
          <cell r="CS662">
            <v>0</v>
          </cell>
          <cell r="CT662">
            <v>0</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cell r="DX662">
            <v>0</v>
          </cell>
          <cell r="DY662">
            <v>0</v>
          </cell>
          <cell r="DZ662">
            <v>0</v>
          </cell>
          <cell r="EA662">
            <v>0</v>
          </cell>
          <cell r="EB662">
            <v>0</v>
          </cell>
          <cell r="EC662" t="str">
            <v>OK</v>
          </cell>
          <cell r="EE662">
            <v>0</v>
          </cell>
          <cell r="EF662">
            <v>0</v>
          </cell>
        </row>
        <row r="663">
          <cell r="F663" t="str">
            <v>VO-2.50.167</v>
          </cell>
          <cell r="G663" t="str">
            <v xml:space="preserve"> </v>
          </cell>
          <cell r="H663" t="str">
            <v xml:space="preserve"> </v>
          </cell>
          <cell r="I663">
            <v>0</v>
          </cell>
          <cell r="J663" t="str">
            <v xml:space="preserve"> </v>
          </cell>
          <cell r="K663">
            <v>0</v>
          </cell>
          <cell r="L663">
            <v>0</v>
          </cell>
          <cell r="M663">
            <v>23183.535040988856</v>
          </cell>
          <cell r="N663">
            <v>0</v>
          </cell>
          <cell r="P663">
            <v>0</v>
          </cell>
          <cell r="Q663">
            <v>0</v>
          </cell>
          <cell r="R663">
            <v>0</v>
          </cell>
          <cell r="S663">
            <v>0</v>
          </cell>
          <cell r="T663">
            <v>0</v>
          </cell>
          <cell r="U663">
            <v>0</v>
          </cell>
          <cell r="V663">
            <v>0</v>
          </cell>
          <cell r="X663">
            <v>0</v>
          </cell>
          <cell r="AR663">
            <v>0</v>
          </cell>
          <cell r="AU663">
            <v>0</v>
          </cell>
          <cell r="CD663">
            <v>0</v>
          </cell>
          <cell r="CE663" t="str">
            <v>OK</v>
          </cell>
          <cell r="CF663">
            <v>0</v>
          </cell>
          <cell r="CH663">
            <v>0</v>
          </cell>
          <cell r="CJ663">
            <v>0</v>
          </cell>
          <cell r="CL663">
            <v>0</v>
          </cell>
          <cell r="CN663">
            <v>0</v>
          </cell>
          <cell r="CP663">
            <v>0</v>
          </cell>
          <cell r="CR663">
            <v>0</v>
          </cell>
          <cell r="CS663">
            <v>0</v>
          </cell>
          <cell r="CT663">
            <v>0</v>
          </cell>
          <cell r="CU663">
            <v>0</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cell r="DX663">
            <v>0</v>
          </cell>
          <cell r="DY663">
            <v>0</v>
          </cell>
          <cell r="DZ663">
            <v>0</v>
          </cell>
          <cell r="EA663">
            <v>0</v>
          </cell>
          <cell r="EB663">
            <v>0</v>
          </cell>
          <cell r="EC663" t="str">
            <v>OK</v>
          </cell>
          <cell r="EE663">
            <v>0</v>
          </cell>
          <cell r="EF663">
            <v>0</v>
          </cell>
        </row>
        <row r="664">
          <cell r="F664" t="str">
            <v>VO-2.50.168</v>
          </cell>
          <cell r="G664" t="str">
            <v xml:space="preserve"> </v>
          </cell>
          <cell r="H664" t="str">
            <v xml:space="preserve"> </v>
          </cell>
          <cell r="I664">
            <v>0</v>
          </cell>
          <cell r="J664" t="str">
            <v xml:space="preserve"> </v>
          </cell>
          <cell r="K664">
            <v>0</v>
          </cell>
          <cell r="L664">
            <v>0</v>
          </cell>
          <cell r="M664">
            <v>1780673.8260328746</v>
          </cell>
          <cell r="N664">
            <v>0</v>
          </cell>
          <cell r="P664">
            <v>0</v>
          </cell>
          <cell r="Q664">
            <v>0</v>
          </cell>
          <cell r="R664">
            <v>0</v>
          </cell>
          <cell r="S664">
            <v>0</v>
          </cell>
          <cell r="T664">
            <v>0</v>
          </cell>
          <cell r="U664">
            <v>0</v>
          </cell>
          <cell r="V664">
            <v>0</v>
          </cell>
          <cell r="X664">
            <v>0</v>
          </cell>
          <cell r="AR664">
            <v>0</v>
          </cell>
          <cell r="AU664">
            <v>0</v>
          </cell>
          <cell r="CD664">
            <v>0</v>
          </cell>
          <cell r="CE664" t="str">
            <v>OK</v>
          </cell>
          <cell r="CF664">
            <v>0</v>
          </cell>
          <cell r="CH664">
            <v>0</v>
          </cell>
          <cell r="CJ664">
            <v>0</v>
          </cell>
          <cell r="CL664">
            <v>0</v>
          </cell>
          <cell r="CN664">
            <v>0</v>
          </cell>
          <cell r="CP664">
            <v>0</v>
          </cell>
          <cell r="CR664">
            <v>0</v>
          </cell>
          <cell r="CS664">
            <v>0</v>
          </cell>
          <cell r="CT664">
            <v>0</v>
          </cell>
          <cell r="CU664">
            <v>0</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cell r="DX664">
            <v>0</v>
          </cell>
          <cell r="DY664">
            <v>0</v>
          </cell>
          <cell r="DZ664">
            <v>0</v>
          </cell>
          <cell r="EA664">
            <v>0</v>
          </cell>
          <cell r="EB664">
            <v>0</v>
          </cell>
          <cell r="EC664" t="str">
            <v>OK</v>
          </cell>
          <cell r="EE664">
            <v>0</v>
          </cell>
          <cell r="EF664">
            <v>0</v>
          </cell>
        </row>
        <row r="665">
          <cell r="F665" t="str">
            <v>VO-2.50.169</v>
          </cell>
          <cell r="G665" t="str">
            <v xml:space="preserve"> </v>
          </cell>
          <cell r="H665" t="str">
            <v xml:space="preserve"> </v>
          </cell>
          <cell r="I665">
            <v>0</v>
          </cell>
          <cell r="J665" t="str">
            <v xml:space="preserve"> </v>
          </cell>
          <cell r="K665">
            <v>0</v>
          </cell>
          <cell r="L665">
            <v>0</v>
          </cell>
          <cell r="M665">
            <v>2828391.2750006402</v>
          </cell>
          <cell r="N665">
            <v>0</v>
          </cell>
          <cell r="P665">
            <v>0</v>
          </cell>
          <cell r="Q665">
            <v>0</v>
          </cell>
          <cell r="R665">
            <v>0</v>
          </cell>
          <cell r="S665">
            <v>0</v>
          </cell>
          <cell r="T665">
            <v>0</v>
          </cell>
          <cell r="U665">
            <v>0</v>
          </cell>
          <cell r="V665">
            <v>0</v>
          </cell>
          <cell r="X665">
            <v>0</v>
          </cell>
          <cell r="AR665">
            <v>0</v>
          </cell>
          <cell r="AU665">
            <v>0</v>
          </cell>
          <cell r="CD665">
            <v>0</v>
          </cell>
          <cell r="CE665" t="str">
            <v>OK</v>
          </cell>
          <cell r="CF665">
            <v>0</v>
          </cell>
          <cell r="CH665">
            <v>0</v>
          </cell>
          <cell r="CJ665">
            <v>0</v>
          </cell>
          <cell r="CL665">
            <v>0</v>
          </cell>
          <cell r="CN665">
            <v>0</v>
          </cell>
          <cell r="CP665">
            <v>0</v>
          </cell>
          <cell r="CR665">
            <v>0</v>
          </cell>
          <cell r="CS665">
            <v>0</v>
          </cell>
          <cell r="CT665">
            <v>0</v>
          </cell>
          <cell r="CU665">
            <v>0</v>
          </cell>
          <cell r="CV665">
            <v>0</v>
          </cell>
          <cell r="CW665">
            <v>0</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cell r="DX665">
            <v>0</v>
          </cell>
          <cell r="DY665">
            <v>0</v>
          </cell>
          <cell r="DZ665">
            <v>0</v>
          </cell>
          <cell r="EA665">
            <v>0</v>
          </cell>
          <cell r="EB665">
            <v>0</v>
          </cell>
          <cell r="EC665" t="str">
            <v>OK</v>
          </cell>
          <cell r="EE665">
            <v>0</v>
          </cell>
          <cell r="EF665">
            <v>0</v>
          </cell>
        </row>
        <row r="666">
          <cell r="F666" t="str">
            <v>VO-2.50.170</v>
          </cell>
          <cell r="G666" t="str">
            <v xml:space="preserve"> </v>
          </cell>
          <cell r="H666" t="str">
            <v xml:space="preserve"> </v>
          </cell>
          <cell r="I666">
            <v>0</v>
          </cell>
          <cell r="J666" t="str">
            <v xml:space="preserve"> </v>
          </cell>
          <cell r="K666">
            <v>0</v>
          </cell>
          <cell r="L666">
            <v>0</v>
          </cell>
          <cell r="M666">
            <v>197951.72227305867</v>
          </cell>
          <cell r="N666">
            <v>0</v>
          </cell>
          <cell r="P666">
            <v>0</v>
          </cell>
          <cell r="Q666">
            <v>0</v>
          </cell>
          <cell r="R666">
            <v>0</v>
          </cell>
          <cell r="S666">
            <v>0</v>
          </cell>
          <cell r="T666">
            <v>0</v>
          </cell>
          <cell r="U666">
            <v>0</v>
          </cell>
          <cell r="V666">
            <v>0</v>
          </cell>
          <cell r="X666">
            <v>0</v>
          </cell>
          <cell r="AR666">
            <v>0</v>
          </cell>
          <cell r="AU666">
            <v>0</v>
          </cell>
          <cell r="CD666">
            <v>0</v>
          </cell>
          <cell r="CE666" t="str">
            <v>OK</v>
          </cell>
          <cell r="CF666">
            <v>0</v>
          </cell>
          <cell r="CH666">
            <v>0</v>
          </cell>
          <cell r="CJ666">
            <v>0</v>
          </cell>
          <cell r="CL666">
            <v>0</v>
          </cell>
          <cell r="CN666">
            <v>0</v>
          </cell>
          <cell r="CP666">
            <v>0</v>
          </cell>
          <cell r="CR666">
            <v>0</v>
          </cell>
          <cell r="CS666">
            <v>0</v>
          </cell>
          <cell r="CT666">
            <v>0</v>
          </cell>
          <cell r="CU666">
            <v>0</v>
          </cell>
          <cell r="CV666">
            <v>0</v>
          </cell>
          <cell r="CW666">
            <v>0</v>
          </cell>
          <cell r="CX666">
            <v>0</v>
          </cell>
          <cell r="CY666">
            <v>0</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cell r="DX666">
            <v>0</v>
          </cell>
          <cell r="DY666">
            <v>0</v>
          </cell>
          <cell r="DZ666">
            <v>0</v>
          </cell>
          <cell r="EA666">
            <v>0</v>
          </cell>
          <cell r="EB666">
            <v>0</v>
          </cell>
          <cell r="EC666" t="str">
            <v>OK</v>
          </cell>
          <cell r="EE666">
            <v>0</v>
          </cell>
          <cell r="EF666">
            <v>0</v>
          </cell>
        </row>
        <row r="667">
          <cell r="F667" t="str">
            <v>VO-2.50.171</v>
          </cell>
          <cell r="G667" t="str">
            <v xml:space="preserve"> </v>
          </cell>
          <cell r="H667" t="str">
            <v xml:space="preserve"> </v>
          </cell>
          <cell r="I667">
            <v>0</v>
          </cell>
          <cell r="J667" t="str">
            <v xml:space="preserve"> </v>
          </cell>
          <cell r="K667">
            <v>0</v>
          </cell>
          <cell r="L667">
            <v>0</v>
          </cell>
          <cell r="M667">
            <v>279094.09491651965</v>
          </cell>
          <cell r="N667">
            <v>0</v>
          </cell>
          <cell r="P667">
            <v>0</v>
          </cell>
          <cell r="Q667">
            <v>0</v>
          </cell>
          <cell r="R667">
            <v>0</v>
          </cell>
          <cell r="S667">
            <v>0</v>
          </cell>
          <cell r="T667">
            <v>0</v>
          </cell>
          <cell r="U667">
            <v>0</v>
          </cell>
          <cell r="V667">
            <v>0</v>
          </cell>
          <cell r="X667">
            <v>0</v>
          </cell>
          <cell r="AR667">
            <v>0</v>
          </cell>
          <cell r="AU667">
            <v>0</v>
          </cell>
          <cell r="CD667">
            <v>0</v>
          </cell>
          <cell r="CE667" t="str">
            <v>OK</v>
          </cell>
          <cell r="CF667">
            <v>0</v>
          </cell>
          <cell r="CH667">
            <v>0</v>
          </cell>
          <cell r="CJ667">
            <v>0</v>
          </cell>
          <cell r="CL667">
            <v>0</v>
          </cell>
          <cell r="CN667">
            <v>0</v>
          </cell>
          <cell r="CP667">
            <v>0</v>
          </cell>
          <cell r="CR667">
            <v>0</v>
          </cell>
          <cell r="CS667">
            <v>0</v>
          </cell>
          <cell r="CT667">
            <v>0</v>
          </cell>
          <cell r="CU667">
            <v>0</v>
          </cell>
          <cell r="CV667">
            <v>0</v>
          </cell>
          <cell r="CW667">
            <v>0</v>
          </cell>
          <cell r="CX667">
            <v>0</v>
          </cell>
          <cell r="CY667">
            <v>0</v>
          </cell>
          <cell r="CZ667">
            <v>0</v>
          </cell>
          <cell r="DA667">
            <v>0</v>
          </cell>
          <cell r="DB667">
            <v>0</v>
          </cell>
          <cell r="DC667">
            <v>0</v>
          </cell>
          <cell r="DD667">
            <v>0</v>
          </cell>
          <cell r="DE667">
            <v>0</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cell r="DX667">
            <v>0</v>
          </cell>
          <cell r="DY667">
            <v>0</v>
          </cell>
          <cell r="DZ667">
            <v>0</v>
          </cell>
          <cell r="EA667">
            <v>0</v>
          </cell>
          <cell r="EB667">
            <v>0</v>
          </cell>
          <cell r="EC667" t="str">
            <v>OK</v>
          </cell>
          <cell r="EE667">
            <v>0</v>
          </cell>
          <cell r="EF667">
            <v>0</v>
          </cell>
        </row>
        <row r="668">
          <cell r="F668" t="str">
            <v>VO-2.50.172</v>
          </cell>
          <cell r="G668" t="str">
            <v xml:space="preserve"> </v>
          </cell>
          <cell r="H668" t="str">
            <v xml:space="preserve"> </v>
          </cell>
          <cell r="I668">
            <v>0</v>
          </cell>
          <cell r="J668" t="str">
            <v xml:space="preserve"> </v>
          </cell>
          <cell r="K668">
            <v>0</v>
          </cell>
          <cell r="L668">
            <v>0</v>
          </cell>
          <cell r="M668">
            <v>45475.39565732429</v>
          </cell>
          <cell r="N668">
            <v>0</v>
          </cell>
          <cell r="P668">
            <v>0</v>
          </cell>
          <cell r="Q668">
            <v>0</v>
          </cell>
          <cell r="R668">
            <v>0</v>
          </cell>
          <cell r="S668">
            <v>0</v>
          </cell>
          <cell r="T668">
            <v>0</v>
          </cell>
          <cell r="U668">
            <v>0</v>
          </cell>
          <cell r="V668">
            <v>0</v>
          </cell>
          <cell r="X668">
            <v>0</v>
          </cell>
          <cell r="AR668">
            <v>0</v>
          </cell>
          <cell r="AU668">
            <v>0</v>
          </cell>
          <cell r="CD668">
            <v>0</v>
          </cell>
          <cell r="CE668" t="str">
            <v>OK</v>
          </cell>
          <cell r="CF668">
            <v>0</v>
          </cell>
          <cell r="CH668">
            <v>0</v>
          </cell>
          <cell r="CJ668">
            <v>0</v>
          </cell>
          <cell r="CL668">
            <v>0</v>
          </cell>
          <cell r="CN668">
            <v>0</v>
          </cell>
          <cell r="CP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0</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cell r="DX668">
            <v>0</v>
          </cell>
          <cell r="DY668">
            <v>0</v>
          </cell>
          <cell r="DZ668">
            <v>0</v>
          </cell>
          <cell r="EA668">
            <v>0</v>
          </cell>
          <cell r="EB668">
            <v>0</v>
          </cell>
          <cell r="EC668" t="str">
            <v>OK</v>
          </cell>
          <cell r="EE668">
            <v>0</v>
          </cell>
          <cell r="EF668">
            <v>0</v>
          </cell>
        </row>
        <row r="669">
          <cell r="F669" t="str">
            <v>VO-2.50.173</v>
          </cell>
          <cell r="G669" t="str">
            <v xml:space="preserve"> </v>
          </cell>
          <cell r="H669" t="str">
            <v xml:space="preserve"> </v>
          </cell>
          <cell r="I669">
            <v>0</v>
          </cell>
          <cell r="J669" t="str">
            <v xml:space="preserve"> </v>
          </cell>
          <cell r="K669">
            <v>0</v>
          </cell>
          <cell r="L669">
            <v>0</v>
          </cell>
          <cell r="M669">
            <v>13375.116369801261</v>
          </cell>
          <cell r="N669">
            <v>0</v>
          </cell>
          <cell r="P669">
            <v>0</v>
          </cell>
          <cell r="Q669">
            <v>0</v>
          </cell>
          <cell r="R669">
            <v>0</v>
          </cell>
          <cell r="S669">
            <v>0</v>
          </cell>
          <cell r="T669">
            <v>0</v>
          </cell>
          <cell r="U669">
            <v>0</v>
          </cell>
          <cell r="V669">
            <v>0</v>
          </cell>
          <cell r="X669">
            <v>0</v>
          </cell>
          <cell r="AR669">
            <v>0</v>
          </cell>
          <cell r="AU669">
            <v>0</v>
          </cell>
          <cell r="CD669">
            <v>0</v>
          </cell>
          <cell r="CE669" t="str">
            <v>OK</v>
          </cell>
          <cell r="CF669">
            <v>0</v>
          </cell>
          <cell r="CH669">
            <v>0</v>
          </cell>
          <cell r="CJ669">
            <v>0</v>
          </cell>
          <cell r="CL669">
            <v>0</v>
          </cell>
          <cell r="CN669">
            <v>0</v>
          </cell>
          <cell r="CP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cell r="DX669">
            <v>0</v>
          </cell>
          <cell r="DY669">
            <v>0</v>
          </cell>
          <cell r="DZ669">
            <v>0</v>
          </cell>
          <cell r="EA669">
            <v>0</v>
          </cell>
          <cell r="EB669">
            <v>0</v>
          </cell>
          <cell r="EC669" t="str">
            <v>OK</v>
          </cell>
          <cell r="EE669">
            <v>0</v>
          </cell>
          <cell r="EF669">
            <v>0</v>
          </cell>
        </row>
        <row r="670">
          <cell r="F670" t="str">
            <v>VO-2.50.174</v>
          </cell>
          <cell r="G670" t="str">
            <v xml:space="preserve"> </v>
          </cell>
          <cell r="H670" t="str">
            <v xml:space="preserve"> </v>
          </cell>
          <cell r="I670">
            <v>0</v>
          </cell>
          <cell r="J670" t="str">
            <v xml:space="preserve"> </v>
          </cell>
          <cell r="K670">
            <v>0</v>
          </cell>
          <cell r="L670">
            <v>0</v>
          </cell>
          <cell r="M670">
            <v>6486931.4393536123</v>
          </cell>
          <cell r="N670">
            <v>0</v>
          </cell>
          <cell r="P670">
            <v>0</v>
          </cell>
          <cell r="Q670">
            <v>0</v>
          </cell>
          <cell r="R670">
            <v>0</v>
          </cell>
          <cell r="S670">
            <v>0</v>
          </cell>
          <cell r="T670">
            <v>0</v>
          </cell>
          <cell r="U670">
            <v>0</v>
          </cell>
          <cell r="V670">
            <v>0</v>
          </cell>
          <cell r="X670">
            <v>0</v>
          </cell>
          <cell r="AR670">
            <v>0</v>
          </cell>
          <cell r="AU670">
            <v>0</v>
          </cell>
          <cell r="CD670">
            <v>0</v>
          </cell>
          <cell r="CE670" t="str">
            <v>OK</v>
          </cell>
          <cell r="CF670">
            <v>0</v>
          </cell>
          <cell r="CH670">
            <v>0</v>
          </cell>
          <cell r="CJ670">
            <v>0</v>
          </cell>
          <cell r="CL670">
            <v>0</v>
          </cell>
          <cell r="CN670">
            <v>0</v>
          </cell>
          <cell r="CP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cell r="DX670">
            <v>0</v>
          </cell>
          <cell r="DY670">
            <v>0</v>
          </cell>
          <cell r="DZ670">
            <v>0</v>
          </cell>
          <cell r="EA670">
            <v>0</v>
          </cell>
          <cell r="EB670">
            <v>0</v>
          </cell>
          <cell r="EC670" t="str">
            <v>OK</v>
          </cell>
          <cell r="EE670">
            <v>0</v>
          </cell>
          <cell r="EF670">
            <v>0</v>
          </cell>
        </row>
        <row r="671">
          <cell r="F671" t="str">
            <v>VO-2.50.175</v>
          </cell>
          <cell r="G671" t="str">
            <v xml:space="preserve"> </v>
          </cell>
          <cell r="H671" t="str">
            <v xml:space="preserve"> </v>
          </cell>
          <cell r="I671">
            <v>0</v>
          </cell>
          <cell r="J671" t="str">
            <v xml:space="preserve"> </v>
          </cell>
          <cell r="K671">
            <v>0</v>
          </cell>
          <cell r="L671">
            <v>0</v>
          </cell>
          <cell r="M671">
            <v>197951.72227305867</v>
          </cell>
          <cell r="N671">
            <v>0</v>
          </cell>
          <cell r="P671">
            <v>0</v>
          </cell>
          <cell r="Q671">
            <v>0</v>
          </cell>
          <cell r="R671">
            <v>0</v>
          </cell>
          <cell r="S671">
            <v>0</v>
          </cell>
          <cell r="T671">
            <v>0</v>
          </cell>
          <cell r="U671">
            <v>0</v>
          </cell>
          <cell r="V671">
            <v>0</v>
          </cell>
          <cell r="X671">
            <v>0</v>
          </cell>
          <cell r="AR671">
            <v>0</v>
          </cell>
          <cell r="AU671">
            <v>0</v>
          </cell>
          <cell r="CD671">
            <v>0</v>
          </cell>
          <cell r="CE671" t="str">
            <v>OK</v>
          </cell>
          <cell r="CF671">
            <v>0</v>
          </cell>
          <cell r="CH671">
            <v>0</v>
          </cell>
          <cell r="CJ671">
            <v>0</v>
          </cell>
          <cell r="CL671">
            <v>0</v>
          </cell>
          <cell r="CN671">
            <v>0</v>
          </cell>
          <cell r="CP671">
            <v>0</v>
          </cell>
          <cell r="CR671">
            <v>0</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cell r="DX671">
            <v>0</v>
          </cell>
          <cell r="DY671">
            <v>0</v>
          </cell>
          <cell r="DZ671">
            <v>0</v>
          </cell>
          <cell r="EA671">
            <v>0</v>
          </cell>
          <cell r="EB671">
            <v>0</v>
          </cell>
          <cell r="EC671" t="str">
            <v>OK</v>
          </cell>
          <cell r="EE671">
            <v>0</v>
          </cell>
          <cell r="EF671">
            <v>0</v>
          </cell>
        </row>
        <row r="672">
          <cell r="F672" t="str">
            <v>VO-2.50.176</v>
          </cell>
          <cell r="G672" t="str">
            <v xml:space="preserve"> </v>
          </cell>
          <cell r="H672" t="str">
            <v xml:space="preserve"> </v>
          </cell>
          <cell r="I672">
            <v>0</v>
          </cell>
          <cell r="J672" t="str">
            <v xml:space="preserve"> </v>
          </cell>
          <cell r="K672">
            <v>0</v>
          </cell>
          <cell r="L672">
            <v>0</v>
          </cell>
          <cell r="M672">
            <v>279094.09491651965</v>
          </cell>
          <cell r="N672">
            <v>0</v>
          </cell>
          <cell r="P672">
            <v>0</v>
          </cell>
          <cell r="Q672">
            <v>0</v>
          </cell>
          <cell r="R672">
            <v>0</v>
          </cell>
          <cell r="S672">
            <v>0</v>
          </cell>
          <cell r="T672">
            <v>0</v>
          </cell>
          <cell r="U672">
            <v>0</v>
          </cell>
          <cell r="V672">
            <v>0</v>
          </cell>
          <cell r="X672">
            <v>0</v>
          </cell>
          <cell r="AR672">
            <v>0</v>
          </cell>
          <cell r="AU672">
            <v>0</v>
          </cell>
          <cell r="CD672">
            <v>0</v>
          </cell>
          <cell r="CE672" t="str">
            <v>OK</v>
          </cell>
          <cell r="CF672">
            <v>0</v>
          </cell>
          <cell r="CH672">
            <v>0</v>
          </cell>
          <cell r="CJ672">
            <v>0</v>
          </cell>
          <cell r="CL672">
            <v>0</v>
          </cell>
          <cell r="CN672">
            <v>0</v>
          </cell>
          <cell r="CP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cell r="DX672">
            <v>0</v>
          </cell>
          <cell r="DY672">
            <v>0</v>
          </cell>
          <cell r="DZ672">
            <v>0</v>
          </cell>
          <cell r="EA672">
            <v>0</v>
          </cell>
          <cell r="EB672">
            <v>0</v>
          </cell>
          <cell r="EC672" t="str">
            <v>OK</v>
          </cell>
          <cell r="EE672">
            <v>0</v>
          </cell>
          <cell r="EF672">
            <v>0</v>
          </cell>
        </row>
        <row r="673">
          <cell r="F673" t="str">
            <v>VO-2.50.177</v>
          </cell>
          <cell r="G673" t="str">
            <v xml:space="preserve"> </v>
          </cell>
          <cell r="H673" t="str">
            <v xml:space="preserve"> </v>
          </cell>
          <cell r="I673">
            <v>0</v>
          </cell>
          <cell r="J673" t="str">
            <v xml:space="preserve"> </v>
          </cell>
          <cell r="K673">
            <v>0</v>
          </cell>
          <cell r="L673">
            <v>0</v>
          </cell>
          <cell r="M673">
            <v>45475.39565732429</v>
          </cell>
          <cell r="N673">
            <v>0</v>
          </cell>
          <cell r="P673">
            <v>0</v>
          </cell>
          <cell r="Q673">
            <v>0</v>
          </cell>
          <cell r="R673">
            <v>0</v>
          </cell>
          <cell r="S673">
            <v>0</v>
          </cell>
          <cell r="T673">
            <v>0</v>
          </cell>
          <cell r="U673">
            <v>0</v>
          </cell>
          <cell r="V673">
            <v>0</v>
          </cell>
          <cell r="X673">
            <v>0</v>
          </cell>
          <cell r="AR673">
            <v>0</v>
          </cell>
          <cell r="AU673">
            <v>0</v>
          </cell>
          <cell r="CD673">
            <v>0</v>
          </cell>
          <cell r="CE673" t="str">
            <v>OK</v>
          </cell>
          <cell r="CF673">
            <v>0</v>
          </cell>
          <cell r="CH673">
            <v>0</v>
          </cell>
          <cell r="CJ673">
            <v>0</v>
          </cell>
          <cell r="CL673">
            <v>0</v>
          </cell>
          <cell r="CN673">
            <v>0</v>
          </cell>
          <cell r="CP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cell r="DX673">
            <v>0</v>
          </cell>
          <cell r="DY673">
            <v>0</v>
          </cell>
          <cell r="DZ673">
            <v>0</v>
          </cell>
          <cell r="EA673">
            <v>0</v>
          </cell>
          <cell r="EB673">
            <v>0</v>
          </cell>
          <cell r="EC673" t="str">
            <v>OK</v>
          </cell>
          <cell r="EE673">
            <v>0</v>
          </cell>
          <cell r="EF673">
            <v>0</v>
          </cell>
        </row>
        <row r="674">
          <cell r="F674" t="str">
            <v>VO-2.50.178</v>
          </cell>
          <cell r="G674" t="str">
            <v xml:space="preserve"> </v>
          </cell>
          <cell r="H674" t="str">
            <v xml:space="preserve"> </v>
          </cell>
          <cell r="I674">
            <v>0</v>
          </cell>
          <cell r="J674" t="str">
            <v xml:space="preserve"> </v>
          </cell>
          <cell r="K674">
            <v>0</v>
          </cell>
          <cell r="L674">
            <v>0</v>
          </cell>
          <cell r="M674">
            <v>13375.116369801261</v>
          </cell>
          <cell r="N674">
            <v>0</v>
          </cell>
          <cell r="P674">
            <v>0</v>
          </cell>
          <cell r="Q674">
            <v>0</v>
          </cell>
          <cell r="R674">
            <v>0</v>
          </cell>
          <cell r="S674">
            <v>0</v>
          </cell>
          <cell r="T674">
            <v>0</v>
          </cell>
          <cell r="U674">
            <v>0</v>
          </cell>
          <cell r="V674">
            <v>0</v>
          </cell>
          <cell r="X674">
            <v>0</v>
          </cell>
          <cell r="AR674">
            <v>0</v>
          </cell>
          <cell r="AU674">
            <v>0</v>
          </cell>
          <cell r="CD674">
            <v>0</v>
          </cell>
          <cell r="CE674" t="str">
            <v>OK</v>
          </cell>
          <cell r="CF674">
            <v>0</v>
          </cell>
          <cell r="CH674">
            <v>0</v>
          </cell>
          <cell r="CJ674">
            <v>0</v>
          </cell>
          <cell r="CL674">
            <v>0</v>
          </cell>
          <cell r="CN674">
            <v>0</v>
          </cell>
          <cell r="CP674">
            <v>0</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cell r="DX674">
            <v>0</v>
          </cell>
          <cell r="DY674">
            <v>0</v>
          </cell>
          <cell r="DZ674">
            <v>0</v>
          </cell>
          <cell r="EA674">
            <v>0</v>
          </cell>
          <cell r="EB674">
            <v>0</v>
          </cell>
          <cell r="EC674" t="str">
            <v>OK</v>
          </cell>
          <cell r="EE674">
            <v>0</v>
          </cell>
          <cell r="EF674">
            <v>0</v>
          </cell>
        </row>
        <row r="675">
          <cell r="F675" t="str">
            <v>VO-2.50.179</v>
          </cell>
          <cell r="G675" t="str">
            <v xml:space="preserve"> </v>
          </cell>
          <cell r="H675" t="str">
            <v xml:space="preserve"> </v>
          </cell>
          <cell r="I675">
            <v>0</v>
          </cell>
          <cell r="J675" t="str">
            <v xml:space="preserve"> </v>
          </cell>
          <cell r="K675">
            <v>0</v>
          </cell>
          <cell r="L675">
            <v>0</v>
          </cell>
          <cell r="M675">
            <v>6582340.6027915291</v>
          </cell>
          <cell r="N675">
            <v>0</v>
          </cell>
          <cell r="P675">
            <v>0</v>
          </cell>
          <cell r="Q675">
            <v>0</v>
          </cell>
          <cell r="R675">
            <v>0</v>
          </cell>
          <cell r="S675">
            <v>0</v>
          </cell>
          <cell r="T675">
            <v>0</v>
          </cell>
          <cell r="U675">
            <v>0</v>
          </cell>
          <cell r="V675">
            <v>0</v>
          </cell>
          <cell r="X675">
            <v>0</v>
          </cell>
          <cell r="AR675">
            <v>0</v>
          </cell>
          <cell r="AU675">
            <v>0</v>
          </cell>
          <cell r="CD675">
            <v>0</v>
          </cell>
          <cell r="CE675" t="str">
            <v>OK</v>
          </cell>
          <cell r="CF675">
            <v>0</v>
          </cell>
          <cell r="CH675">
            <v>0</v>
          </cell>
          <cell r="CJ675">
            <v>0</v>
          </cell>
          <cell r="CL675">
            <v>0</v>
          </cell>
          <cell r="CN675">
            <v>0</v>
          </cell>
          <cell r="CP675">
            <v>0</v>
          </cell>
          <cell r="CR675">
            <v>0</v>
          </cell>
          <cell r="CS675">
            <v>0</v>
          </cell>
          <cell r="CT675">
            <v>0</v>
          </cell>
          <cell r="CU675">
            <v>0</v>
          </cell>
          <cell r="CV675">
            <v>0</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cell r="DX675">
            <v>0</v>
          </cell>
          <cell r="DY675">
            <v>0</v>
          </cell>
          <cell r="DZ675">
            <v>0</v>
          </cell>
          <cell r="EA675">
            <v>0</v>
          </cell>
          <cell r="EB675">
            <v>0</v>
          </cell>
          <cell r="EC675" t="str">
            <v>OK</v>
          </cell>
          <cell r="EE675">
            <v>0</v>
          </cell>
          <cell r="EF675">
            <v>0</v>
          </cell>
        </row>
        <row r="676">
          <cell r="F676" t="str">
            <v>VO-2.50.180</v>
          </cell>
          <cell r="G676" t="str">
            <v xml:space="preserve"> </v>
          </cell>
          <cell r="H676" t="str">
            <v xml:space="preserve"> </v>
          </cell>
          <cell r="I676">
            <v>0</v>
          </cell>
          <cell r="J676" t="str">
            <v xml:space="preserve"> </v>
          </cell>
          <cell r="K676">
            <v>0</v>
          </cell>
          <cell r="L676">
            <v>0</v>
          </cell>
          <cell r="M676">
            <v>197951.72227305867</v>
          </cell>
          <cell r="N676">
            <v>0</v>
          </cell>
          <cell r="P676">
            <v>0</v>
          </cell>
          <cell r="Q676">
            <v>0</v>
          </cell>
          <cell r="R676">
            <v>0</v>
          </cell>
          <cell r="S676">
            <v>0</v>
          </cell>
          <cell r="T676">
            <v>0</v>
          </cell>
          <cell r="U676">
            <v>0</v>
          </cell>
          <cell r="V676">
            <v>0</v>
          </cell>
          <cell r="X676">
            <v>0</v>
          </cell>
          <cell r="AR676">
            <v>0</v>
          </cell>
          <cell r="AU676">
            <v>0</v>
          </cell>
          <cell r="CD676">
            <v>0</v>
          </cell>
          <cell r="CE676" t="str">
            <v>OK</v>
          </cell>
          <cell r="CF676">
            <v>0</v>
          </cell>
          <cell r="CH676">
            <v>0</v>
          </cell>
          <cell r="CJ676">
            <v>0</v>
          </cell>
          <cell r="CL676">
            <v>0</v>
          </cell>
          <cell r="CN676">
            <v>0</v>
          </cell>
          <cell r="CP676">
            <v>0</v>
          </cell>
          <cell r="CR676">
            <v>0</v>
          </cell>
          <cell r="CS676">
            <v>0</v>
          </cell>
          <cell r="CT676">
            <v>0</v>
          </cell>
          <cell r="CU676">
            <v>0</v>
          </cell>
          <cell r="CV676">
            <v>0</v>
          </cell>
          <cell r="CW676">
            <v>0</v>
          </cell>
          <cell r="CX676">
            <v>0</v>
          </cell>
          <cell r="CY676">
            <v>0</v>
          </cell>
          <cell r="CZ676">
            <v>0</v>
          </cell>
          <cell r="DA676">
            <v>0</v>
          </cell>
          <cell r="DB676">
            <v>0</v>
          </cell>
          <cell r="DC676">
            <v>0</v>
          </cell>
          <cell r="DD676">
            <v>0</v>
          </cell>
          <cell r="DE676">
            <v>0</v>
          </cell>
          <cell r="DF676">
            <v>0</v>
          </cell>
          <cell r="DG676">
            <v>0</v>
          </cell>
          <cell r="DH676">
            <v>0</v>
          </cell>
          <cell r="DI676">
            <v>0</v>
          </cell>
          <cell r="DJ676">
            <v>0</v>
          </cell>
          <cell r="DK676">
            <v>0</v>
          </cell>
          <cell r="DL676">
            <v>0</v>
          </cell>
          <cell r="DM676">
            <v>0</v>
          </cell>
          <cell r="DN676">
            <v>0</v>
          </cell>
          <cell r="DO676">
            <v>0</v>
          </cell>
          <cell r="DP676">
            <v>0</v>
          </cell>
          <cell r="DQ676">
            <v>0</v>
          </cell>
          <cell r="DR676">
            <v>0</v>
          </cell>
          <cell r="DS676">
            <v>0</v>
          </cell>
          <cell r="DT676">
            <v>0</v>
          </cell>
          <cell r="DU676">
            <v>0</v>
          </cell>
          <cell r="DV676">
            <v>0</v>
          </cell>
          <cell r="DW676">
            <v>0</v>
          </cell>
          <cell r="DX676">
            <v>0</v>
          </cell>
          <cell r="DY676">
            <v>0</v>
          </cell>
          <cell r="DZ676">
            <v>0</v>
          </cell>
          <cell r="EA676">
            <v>0</v>
          </cell>
          <cell r="EB676">
            <v>0</v>
          </cell>
          <cell r="EC676" t="str">
            <v>OK</v>
          </cell>
          <cell r="EE676">
            <v>0</v>
          </cell>
          <cell r="EF676">
            <v>0</v>
          </cell>
        </row>
        <row r="677">
          <cell r="F677" t="str">
            <v>VO-2.50.181</v>
          </cell>
          <cell r="G677" t="str">
            <v xml:space="preserve"> </v>
          </cell>
          <cell r="H677" t="str">
            <v xml:space="preserve"> </v>
          </cell>
          <cell r="I677">
            <v>0</v>
          </cell>
          <cell r="J677" t="str">
            <v xml:space="preserve"> </v>
          </cell>
          <cell r="K677">
            <v>0</v>
          </cell>
          <cell r="L677">
            <v>0</v>
          </cell>
          <cell r="M677">
            <v>279094.09491651965</v>
          </cell>
          <cell r="N677">
            <v>0</v>
          </cell>
          <cell r="P677">
            <v>0</v>
          </cell>
          <cell r="Q677">
            <v>0</v>
          </cell>
          <cell r="R677">
            <v>0</v>
          </cell>
          <cell r="S677">
            <v>0</v>
          </cell>
          <cell r="T677">
            <v>0</v>
          </cell>
          <cell r="U677">
            <v>0</v>
          </cell>
          <cell r="V677">
            <v>0</v>
          </cell>
          <cell r="X677">
            <v>0</v>
          </cell>
          <cell r="AR677">
            <v>0</v>
          </cell>
          <cell r="AU677">
            <v>0</v>
          </cell>
          <cell r="CD677">
            <v>0</v>
          </cell>
          <cell r="CE677" t="str">
            <v>OK</v>
          </cell>
          <cell r="CF677">
            <v>0</v>
          </cell>
          <cell r="CH677">
            <v>0</v>
          </cell>
          <cell r="CJ677">
            <v>0</v>
          </cell>
          <cell r="CL677">
            <v>0</v>
          </cell>
          <cell r="CN677">
            <v>0</v>
          </cell>
          <cell r="CP677">
            <v>0</v>
          </cell>
          <cell r="CR677">
            <v>0</v>
          </cell>
          <cell r="CS677">
            <v>0</v>
          </cell>
          <cell r="CT677">
            <v>0</v>
          </cell>
          <cell r="CU677">
            <v>0</v>
          </cell>
          <cell r="CV677">
            <v>0</v>
          </cell>
          <cell r="CW677">
            <v>0</v>
          </cell>
          <cell r="CX677">
            <v>0</v>
          </cell>
          <cell r="CY677">
            <v>0</v>
          </cell>
          <cell r="CZ677">
            <v>0</v>
          </cell>
          <cell r="DA677">
            <v>0</v>
          </cell>
          <cell r="DB677">
            <v>0</v>
          </cell>
          <cell r="DC677">
            <v>0</v>
          </cell>
          <cell r="DD677">
            <v>0</v>
          </cell>
          <cell r="DE677">
            <v>0</v>
          </cell>
          <cell r="DF677">
            <v>0</v>
          </cell>
          <cell r="DG677">
            <v>0</v>
          </cell>
          <cell r="DH677">
            <v>0</v>
          </cell>
          <cell r="DI677">
            <v>0</v>
          </cell>
          <cell r="DJ677">
            <v>0</v>
          </cell>
          <cell r="DK677">
            <v>0</v>
          </cell>
          <cell r="DL677">
            <v>0</v>
          </cell>
          <cell r="DM677">
            <v>0</v>
          </cell>
          <cell r="DN677">
            <v>0</v>
          </cell>
          <cell r="DO677">
            <v>0</v>
          </cell>
          <cell r="DP677">
            <v>0</v>
          </cell>
          <cell r="DQ677">
            <v>0</v>
          </cell>
          <cell r="DR677">
            <v>0</v>
          </cell>
          <cell r="DS677">
            <v>0</v>
          </cell>
          <cell r="DT677">
            <v>0</v>
          </cell>
          <cell r="DU677">
            <v>0</v>
          </cell>
          <cell r="DV677">
            <v>0</v>
          </cell>
          <cell r="DW677">
            <v>0</v>
          </cell>
          <cell r="DX677">
            <v>0</v>
          </cell>
          <cell r="DY677">
            <v>0</v>
          </cell>
          <cell r="DZ677">
            <v>0</v>
          </cell>
          <cell r="EA677">
            <v>0</v>
          </cell>
          <cell r="EB677">
            <v>0</v>
          </cell>
          <cell r="EC677" t="str">
            <v>OK</v>
          </cell>
          <cell r="EE677">
            <v>0</v>
          </cell>
          <cell r="EF677">
            <v>0</v>
          </cell>
        </row>
        <row r="678">
          <cell r="F678" t="str">
            <v>VO-2.50.182</v>
          </cell>
          <cell r="G678" t="str">
            <v xml:space="preserve"> </v>
          </cell>
          <cell r="H678" t="str">
            <v xml:space="preserve"> </v>
          </cell>
          <cell r="I678">
            <v>0</v>
          </cell>
          <cell r="J678" t="str">
            <v xml:space="preserve"> </v>
          </cell>
          <cell r="K678">
            <v>0</v>
          </cell>
          <cell r="L678">
            <v>0</v>
          </cell>
          <cell r="M678">
            <v>45475.39565732429</v>
          </cell>
          <cell r="N678">
            <v>0</v>
          </cell>
          <cell r="P678">
            <v>0</v>
          </cell>
          <cell r="Q678">
            <v>0</v>
          </cell>
          <cell r="R678">
            <v>0</v>
          </cell>
          <cell r="S678">
            <v>0</v>
          </cell>
          <cell r="T678">
            <v>0</v>
          </cell>
          <cell r="U678">
            <v>0</v>
          </cell>
          <cell r="V678">
            <v>0</v>
          </cell>
          <cell r="X678">
            <v>0</v>
          </cell>
          <cell r="AR678">
            <v>0</v>
          </cell>
          <cell r="AU678">
            <v>0</v>
          </cell>
          <cell r="CD678">
            <v>0</v>
          </cell>
          <cell r="CE678" t="str">
            <v>OK</v>
          </cell>
          <cell r="CF678">
            <v>0</v>
          </cell>
          <cell r="CH678">
            <v>0</v>
          </cell>
          <cell r="CJ678">
            <v>0</v>
          </cell>
          <cell r="CL678">
            <v>0</v>
          </cell>
          <cell r="CN678">
            <v>0</v>
          </cell>
          <cell r="CP678">
            <v>0</v>
          </cell>
          <cell r="CR678">
            <v>0</v>
          </cell>
          <cell r="CS678">
            <v>0</v>
          </cell>
          <cell r="CT678">
            <v>0</v>
          </cell>
          <cell r="CU678">
            <v>0</v>
          </cell>
          <cell r="CV678">
            <v>0</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cell r="DX678">
            <v>0</v>
          </cell>
          <cell r="DY678">
            <v>0</v>
          </cell>
          <cell r="DZ678">
            <v>0</v>
          </cell>
          <cell r="EA678">
            <v>0</v>
          </cell>
          <cell r="EB678">
            <v>0</v>
          </cell>
          <cell r="EC678" t="str">
            <v>OK</v>
          </cell>
          <cell r="EE678">
            <v>0</v>
          </cell>
          <cell r="EF678">
            <v>0</v>
          </cell>
        </row>
        <row r="679">
          <cell r="F679" t="str">
            <v>VO-2.50.183</v>
          </cell>
          <cell r="G679" t="str">
            <v xml:space="preserve"> </v>
          </cell>
          <cell r="H679" t="str">
            <v xml:space="preserve"> </v>
          </cell>
          <cell r="I679">
            <v>0</v>
          </cell>
          <cell r="J679" t="str">
            <v xml:space="preserve"> </v>
          </cell>
          <cell r="K679">
            <v>0</v>
          </cell>
          <cell r="L679">
            <v>0</v>
          </cell>
          <cell r="M679">
            <v>13375.116369801261</v>
          </cell>
          <cell r="N679">
            <v>0</v>
          </cell>
          <cell r="P679">
            <v>0</v>
          </cell>
          <cell r="Q679">
            <v>0</v>
          </cell>
          <cell r="R679">
            <v>0</v>
          </cell>
          <cell r="S679">
            <v>0</v>
          </cell>
          <cell r="T679">
            <v>0</v>
          </cell>
          <cell r="U679">
            <v>0</v>
          </cell>
          <cell r="V679">
            <v>0</v>
          </cell>
          <cell r="X679">
            <v>0</v>
          </cell>
          <cell r="AR679">
            <v>0</v>
          </cell>
          <cell r="AU679">
            <v>0</v>
          </cell>
          <cell r="CD679">
            <v>0</v>
          </cell>
          <cell r="CE679" t="str">
            <v>OK</v>
          </cell>
          <cell r="CF679">
            <v>0</v>
          </cell>
          <cell r="CH679">
            <v>0</v>
          </cell>
          <cell r="CJ679">
            <v>0</v>
          </cell>
          <cell r="CL679">
            <v>0</v>
          </cell>
          <cell r="CN679">
            <v>0</v>
          </cell>
          <cell r="CP679">
            <v>0</v>
          </cell>
          <cell r="CR679">
            <v>0</v>
          </cell>
          <cell r="CS679">
            <v>0</v>
          </cell>
          <cell r="CT679">
            <v>0</v>
          </cell>
          <cell r="CU679">
            <v>0</v>
          </cell>
          <cell r="CV679">
            <v>0</v>
          </cell>
          <cell r="CW679">
            <v>0</v>
          </cell>
          <cell r="CX679">
            <v>0</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cell r="DX679">
            <v>0</v>
          </cell>
          <cell r="DY679">
            <v>0</v>
          </cell>
          <cell r="DZ679">
            <v>0</v>
          </cell>
          <cell r="EA679">
            <v>0</v>
          </cell>
          <cell r="EB679">
            <v>0</v>
          </cell>
          <cell r="EC679" t="str">
            <v>OK</v>
          </cell>
          <cell r="EE679">
            <v>0</v>
          </cell>
          <cell r="EF679">
            <v>0</v>
          </cell>
        </row>
        <row r="680">
          <cell r="F680" t="str">
            <v>VO-2.50.184</v>
          </cell>
          <cell r="G680" t="str">
            <v xml:space="preserve"> </v>
          </cell>
          <cell r="H680" t="str">
            <v xml:space="preserve"> </v>
          </cell>
          <cell r="I680">
            <v>0</v>
          </cell>
          <cell r="J680" t="str">
            <v xml:space="preserve"> </v>
          </cell>
          <cell r="K680">
            <v>0</v>
          </cell>
          <cell r="L680">
            <v>0</v>
          </cell>
          <cell r="M680">
            <v>7931444.0072921487</v>
          </cell>
          <cell r="N680">
            <v>0</v>
          </cell>
          <cell r="P680">
            <v>0</v>
          </cell>
          <cell r="Q680">
            <v>0</v>
          </cell>
          <cell r="R680">
            <v>0</v>
          </cell>
          <cell r="S680">
            <v>0</v>
          </cell>
          <cell r="T680">
            <v>0</v>
          </cell>
          <cell r="U680">
            <v>0</v>
          </cell>
          <cell r="V680">
            <v>0</v>
          </cell>
          <cell r="X680">
            <v>0</v>
          </cell>
          <cell r="AR680">
            <v>0</v>
          </cell>
          <cell r="AU680">
            <v>0</v>
          </cell>
          <cell r="CD680">
            <v>0</v>
          </cell>
          <cell r="CE680" t="str">
            <v>OK</v>
          </cell>
          <cell r="CF680">
            <v>0</v>
          </cell>
          <cell r="CH680">
            <v>0</v>
          </cell>
          <cell r="CJ680">
            <v>0</v>
          </cell>
          <cell r="CL680">
            <v>0</v>
          </cell>
          <cell r="CN680">
            <v>0</v>
          </cell>
          <cell r="CP680">
            <v>0</v>
          </cell>
          <cell r="CR680">
            <v>0</v>
          </cell>
          <cell r="CS680">
            <v>0</v>
          </cell>
          <cell r="CT680">
            <v>0</v>
          </cell>
          <cell r="CU680">
            <v>0</v>
          </cell>
          <cell r="CV680">
            <v>0</v>
          </cell>
          <cell r="CW680">
            <v>0</v>
          </cell>
          <cell r="CX680">
            <v>0</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cell r="DX680">
            <v>0</v>
          </cell>
          <cell r="DY680">
            <v>0</v>
          </cell>
          <cell r="DZ680">
            <v>0</v>
          </cell>
          <cell r="EA680">
            <v>0</v>
          </cell>
          <cell r="EB680">
            <v>0</v>
          </cell>
          <cell r="EC680" t="str">
            <v>OK</v>
          </cell>
          <cell r="EE680">
            <v>0</v>
          </cell>
          <cell r="EF680">
            <v>0</v>
          </cell>
        </row>
        <row r="681">
          <cell r="F681" t="str">
            <v>VO-2.50.185</v>
          </cell>
          <cell r="G681" t="str">
            <v xml:space="preserve"> </v>
          </cell>
          <cell r="H681" t="str">
            <v xml:space="preserve"> </v>
          </cell>
          <cell r="I681">
            <v>0</v>
          </cell>
          <cell r="J681" t="str">
            <v xml:space="preserve"> </v>
          </cell>
          <cell r="K681">
            <v>0</v>
          </cell>
          <cell r="L681">
            <v>0</v>
          </cell>
          <cell r="M681">
            <v>197951.72227305867</v>
          </cell>
          <cell r="N681">
            <v>0</v>
          </cell>
          <cell r="P681">
            <v>0</v>
          </cell>
          <cell r="Q681">
            <v>0</v>
          </cell>
          <cell r="R681">
            <v>0</v>
          </cell>
          <cell r="S681">
            <v>0</v>
          </cell>
          <cell r="T681">
            <v>0</v>
          </cell>
          <cell r="U681">
            <v>0</v>
          </cell>
          <cell r="V681">
            <v>0</v>
          </cell>
          <cell r="X681">
            <v>0</v>
          </cell>
          <cell r="AR681">
            <v>0</v>
          </cell>
          <cell r="AU681">
            <v>0</v>
          </cell>
          <cell r="CD681">
            <v>0</v>
          </cell>
          <cell r="CE681" t="str">
            <v>OK</v>
          </cell>
          <cell r="CF681">
            <v>0</v>
          </cell>
          <cell r="CH681">
            <v>0</v>
          </cell>
          <cell r="CJ681">
            <v>0</v>
          </cell>
          <cell r="CL681">
            <v>0</v>
          </cell>
          <cell r="CN681">
            <v>0</v>
          </cell>
          <cell r="CP681">
            <v>0</v>
          </cell>
          <cell r="CR681">
            <v>0</v>
          </cell>
          <cell r="CS681">
            <v>0</v>
          </cell>
          <cell r="CT681">
            <v>0</v>
          </cell>
          <cell r="CU681">
            <v>0</v>
          </cell>
          <cell r="CV681">
            <v>0</v>
          </cell>
          <cell r="CW681">
            <v>0</v>
          </cell>
          <cell r="CX681">
            <v>0</v>
          </cell>
          <cell r="CY681">
            <v>0</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cell r="DX681">
            <v>0</v>
          </cell>
          <cell r="DY681">
            <v>0</v>
          </cell>
          <cell r="DZ681">
            <v>0</v>
          </cell>
          <cell r="EA681">
            <v>0</v>
          </cell>
          <cell r="EB681">
            <v>0</v>
          </cell>
          <cell r="EC681" t="str">
            <v>OK</v>
          </cell>
          <cell r="EE681">
            <v>0</v>
          </cell>
          <cell r="EF681">
            <v>0</v>
          </cell>
        </row>
        <row r="682">
          <cell r="F682" t="str">
            <v>VO-2.50.186</v>
          </cell>
          <cell r="G682" t="str">
            <v xml:space="preserve"> </v>
          </cell>
          <cell r="H682" t="str">
            <v xml:space="preserve"> </v>
          </cell>
          <cell r="I682">
            <v>0</v>
          </cell>
          <cell r="J682" t="str">
            <v xml:space="preserve"> </v>
          </cell>
          <cell r="K682">
            <v>0</v>
          </cell>
          <cell r="L682">
            <v>0</v>
          </cell>
          <cell r="M682">
            <v>279094.09491651965</v>
          </cell>
          <cell r="N682">
            <v>0</v>
          </cell>
          <cell r="P682">
            <v>0</v>
          </cell>
          <cell r="Q682">
            <v>0</v>
          </cell>
          <cell r="R682">
            <v>0</v>
          </cell>
          <cell r="S682">
            <v>0</v>
          </cell>
          <cell r="T682">
            <v>0</v>
          </cell>
          <cell r="U682">
            <v>0</v>
          </cell>
          <cell r="V682">
            <v>0</v>
          </cell>
          <cell r="X682">
            <v>0</v>
          </cell>
          <cell r="AR682">
            <v>0</v>
          </cell>
          <cell r="AU682">
            <v>0</v>
          </cell>
          <cell r="CD682">
            <v>0</v>
          </cell>
          <cell r="CE682" t="str">
            <v>OK</v>
          </cell>
          <cell r="CF682">
            <v>0</v>
          </cell>
          <cell r="CH682">
            <v>0</v>
          </cell>
          <cell r="CJ682">
            <v>0</v>
          </cell>
          <cell r="CL682">
            <v>0</v>
          </cell>
          <cell r="CN682">
            <v>0</v>
          </cell>
          <cell r="CP682">
            <v>0</v>
          </cell>
          <cell r="CR682">
            <v>0</v>
          </cell>
          <cell r="CS682">
            <v>0</v>
          </cell>
          <cell r="CT682">
            <v>0</v>
          </cell>
          <cell r="CU682">
            <v>0</v>
          </cell>
          <cell r="CV682">
            <v>0</v>
          </cell>
          <cell r="CW682">
            <v>0</v>
          </cell>
          <cell r="CX682">
            <v>0</v>
          </cell>
          <cell r="CY682">
            <v>0</v>
          </cell>
          <cell r="CZ682">
            <v>0</v>
          </cell>
          <cell r="DA682">
            <v>0</v>
          </cell>
          <cell r="DB682">
            <v>0</v>
          </cell>
          <cell r="DC682">
            <v>0</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cell r="DX682">
            <v>0</v>
          </cell>
          <cell r="DY682">
            <v>0</v>
          </cell>
          <cell r="DZ682">
            <v>0</v>
          </cell>
          <cell r="EA682">
            <v>0</v>
          </cell>
          <cell r="EB682">
            <v>0</v>
          </cell>
          <cell r="EC682" t="str">
            <v>OK</v>
          </cell>
          <cell r="EE682">
            <v>0</v>
          </cell>
          <cell r="EF682">
            <v>0</v>
          </cell>
        </row>
        <row r="683">
          <cell r="F683" t="str">
            <v>VO-2.50.187</v>
          </cell>
          <cell r="G683" t="str">
            <v xml:space="preserve"> </v>
          </cell>
          <cell r="H683" t="str">
            <v xml:space="preserve"> </v>
          </cell>
          <cell r="I683">
            <v>0</v>
          </cell>
          <cell r="J683" t="str">
            <v xml:space="preserve"> </v>
          </cell>
          <cell r="K683">
            <v>0</v>
          </cell>
          <cell r="L683">
            <v>0</v>
          </cell>
          <cell r="M683">
            <v>45475.39565732429</v>
          </cell>
          <cell r="N683">
            <v>0</v>
          </cell>
          <cell r="P683">
            <v>0</v>
          </cell>
          <cell r="Q683">
            <v>0</v>
          </cell>
          <cell r="R683">
            <v>0</v>
          </cell>
          <cell r="S683">
            <v>0</v>
          </cell>
          <cell r="T683">
            <v>0</v>
          </cell>
          <cell r="U683">
            <v>0</v>
          </cell>
          <cell r="V683">
            <v>0</v>
          </cell>
          <cell r="X683">
            <v>0</v>
          </cell>
          <cell r="AR683">
            <v>0</v>
          </cell>
          <cell r="AU683">
            <v>0</v>
          </cell>
          <cell r="CD683">
            <v>0</v>
          </cell>
          <cell r="CE683" t="str">
            <v>OK</v>
          </cell>
          <cell r="CF683">
            <v>0</v>
          </cell>
          <cell r="CH683">
            <v>0</v>
          </cell>
          <cell r="CJ683">
            <v>0</v>
          </cell>
          <cell r="CL683">
            <v>0</v>
          </cell>
          <cell r="CN683">
            <v>0</v>
          </cell>
          <cell r="CP683">
            <v>0</v>
          </cell>
          <cell r="CR683">
            <v>0</v>
          </cell>
          <cell r="CS683">
            <v>0</v>
          </cell>
          <cell r="CT683">
            <v>0</v>
          </cell>
          <cell r="CU683">
            <v>0</v>
          </cell>
          <cell r="CV683">
            <v>0</v>
          </cell>
          <cell r="CW683">
            <v>0</v>
          </cell>
          <cell r="CX683">
            <v>0</v>
          </cell>
          <cell r="CY683">
            <v>0</v>
          </cell>
          <cell r="CZ683">
            <v>0</v>
          </cell>
          <cell r="DA683">
            <v>0</v>
          </cell>
          <cell r="DB683">
            <v>0</v>
          </cell>
          <cell r="DC683">
            <v>0</v>
          </cell>
          <cell r="DD683">
            <v>0</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cell r="DX683">
            <v>0</v>
          </cell>
          <cell r="DY683">
            <v>0</v>
          </cell>
          <cell r="DZ683">
            <v>0</v>
          </cell>
          <cell r="EA683">
            <v>0</v>
          </cell>
          <cell r="EB683">
            <v>0</v>
          </cell>
          <cell r="EC683" t="str">
            <v>OK</v>
          </cell>
          <cell r="EE683">
            <v>0</v>
          </cell>
          <cell r="EF683">
            <v>0</v>
          </cell>
        </row>
        <row r="684">
          <cell r="F684" t="str">
            <v>VO-2.50.188</v>
          </cell>
          <cell r="G684" t="str">
            <v xml:space="preserve"> </v>
          </cell>
          <cell r="H684" t="str">
            <v xml:space="preserve"> </v>
          </cell>
          <cell r="I684">
            <v>0</v>
          </cell>
          <cell r="J684" t="str">
            <v xml:space="preserve"> </v>
          </cell>
          <cell r="K684">
            <v>0</v>
          </cell>
          <cell r="L684">
            <v>0</v>
          </cell>
          <cell r="M684">
            <v>13375.116369801261</v>
          </cell>
          <cell r="N684">
            <v>0</v>
          </cell>
          <cell r="P684">
            <v>0</v>
          </cell>
          <cell r="Q684">
            <v>0</v>
          </cell>
          <cell r="R684">
            <v>0</v>
          </cell>
          <cell r="S684">
            <v>0</v>
          </cell>
          <cell r="T684">
            <v>0</v>
          </cell>
          <cell r="U684">
            <v>0</v>
          </cell>
          <cell r="V684">
            <v>0</v>
          </cell>
          <cell r="X684">
            <v>0</v>
          </cell>
          <cell r="AR684">
            <v>0</v>
          </cell>
          <cell r="AU684">
            <v>0</v>
          </cell>
          <cell r="CD684">
            <v>0</v>
          </cell>
          <cell r="CE684" t="str">
            <v>OK</v>
          </cell>
          <cell r="CF684">
            <v>0</v>
          </cell>
          <cell r="CH684">
            <v>0</v>
          </cell>
          <cell r="CJ684">
            <v>0</v>
          </cell>
          <cell r="CL684">
            <v>0</v>
          </cell>
          <cell r="CN684">
            <v>0</v>
          </cell>
          <cell r="CP684">
            <v>0</v>
          </cell>
          <cell r="CR684">
            <v>0</v>
          </cell>
          <cell r="CS684">
            <v>0</v>
          </cell>
          <cell r="CT684">
            <v>0</v>
          </cell>
          <cell r="CU684">
            <v>0</v>
          </cell>
          <cell r="CV684">
            <v>0</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cell r="DX684">
            <v>0</v>
          </cell>
          <cell r="DY684">
            <v>0</v>
          </cell>
          <cell r="DZ684">
            <v>0</v>
          </cell>
          <cell r="EA684">
            <v>0</v>
          </cell>
          <cell r="EB684">
            <v>0</v>
          </cell>
          <cell r="EC684" t="str">
            <v>OK</v>
          </cell>
          <cell r="EE684">
            <v>0</v>
          </cell>
          <cell r="EF684">
            <v>0</v>
          </cell>
        </row>
        <row r="685">
          <cell r="F685" t="str">
            <v>VO-2.50.189</v>
          </cell>
          <cell r="G685" t="str">
            <v xml:space="preserve"> </v>
          </cell>
          <cell r="H685" t="str">
            <v xml:space="preserve"> </v>
          </cell>
          <cell r="I685">
            <v>0</v>
          </cell>
          <cell r="J685" t="str">
            <v xml:space="preserve"> </v>
          </cell>
          <cell r="K685">
            <v>0</v>
          </cell>
          <cell r="L685">
            <v>0</v>
          </cell>
          <cell r="M685">
            <v>1392958.4455583058</v>
          </cell>
          <cell r="N685">
            <v>0</v>
          </cell>
          <cell r="P685">
            <v>0</v>
          </cell>
          <cell r="Q685">
            <v>0</v>
          </cell>
          <cell r="R685">
            <v>0</v>
          </cell>
          <cell r="S685">
            <v>0</v>
          </cell>
          <cell r="T685">
            <v>0</v>
          </cell>
          <cell r="U685">
            <v>0</v>
          </cell>
          <cell r="V685">
            <v>0</v>
          </cell>
          <cell r="X685">
            <v>0</v>
          </cell>
          <cell r="AR685">
            <v>0</v>
          </cell>
          <cell r="AU685">
            <v>0</v>
          </cell>
          <cell r="CD685">
            <v>0</v>
          </cell>
          <cell r="CE685" t="str">
            <v>OK</v>
          </cell>
          <cell r="CF685">
            <v>0</v>
          </cell>
          <cell r="CH685">
            <v>0</v>
          </cell>
          <cell r="CJ685">
            <v>0</v>
          </cell>
          <cell r="CL685">
            <v>0</v>
          </cell>
          <cell r="CN685">
            <v>0</v>
          </cell>
          <cell r="CP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0</v>
          </cell>
          <cell r="DF685">
            <v>0</v>
          </cell>
          <cell r="DG685">
            <v>0</v>
          </cell>
          <cell r="DH685">
            <v>0</v>
          </cell>
          <cell r="DI685">
            <v>0</v>
          </cell>
          <cell r="DJ685">
            <v>0</v>
          </cell>
          <cell r="DK685">
            <v>0</v>
          </cell>
          <cell r="DL685">
            <v>0</v>
          </cell>
          <cell r="DM685">
            <v>0</v>
          </cell>
          <cell r="DN685">
            <v>0</v>
          </cell>
          <cell r="DO685">
            <v>0</v>
          </cell>
          <cell r="DP685">
            <v>0</v>
          </cell>
          <cell r="DQ685">
            <v>0</v>
          </cell>
          <cell r="DR685">
            <v>0</v>
          </cell>
          <cell r="DS685">
            <v>0</v>
          </cell>
          <cell r="DT685">
            <v>0</v>
          </cell>
          <cell r="DU685">
            <v>0</v>
          </cell>
          <cell r="DV685">
            <v>0</v>
          </cell>
          <cell r="DW685">
            <v>0</v>
          </cell>
          <cell r="DX685">
            <v>0</v>
          </cell>
          <cell r="DY685">
            <v>0</v>
          </cell>
          <cell r="DZ685">
            <v>0</v>
          </cell>
          <cell r="EA685">
            <v>0</v>
          </cell>
          <cell r="EB685">
            <v>0</v>
          </cell>
          <cell r="EC685" t="str">
            <v>OK</v>
          </cell>
          <cell r="EE685">
            <v>0</v>
          </cell>
          <cell r="EF685">
            <v>0</v>
          </cell>
        </row>
        <row r="686">
          <cell r="F686" t="str">
            <v>VO-2.50.190</v>
          </cell>
          <cell r="G686" t="str">
            <v xml:space="preserve"> </v>
          </cell>
          <cell r="H686" t="str">
            <v xml:space="preserve"> </v>
          </cell>
          <cell r="I686">
            <v>0</v>
          </cell>
          <cell r="J686" t="str">
            <v xml:space="preserve"> </v>
          </cell>
          <cell r="K686">
            <v>0</v>
          </cell>
          <cell r="L686">
            <v>0</v>
          </cell>
          <cell r="M686">
            <v>7160145.6299669417</v>
          </cell>
          <cell r="N686">
            <v>0</v>
          </cell>
          <cell r="P686">
            <v>0</v>
          </cell>
          <cell r="Q686">
            <v>0</v>
          </cell>
          <cell r="R686">
            <v>0</v>
          </cell>
          <cell r="S686">
            <v>0</v>
          </cell>
          <cell r="T686">
            <v>0</v>
          </cell>
          <cell r="U686">
            <v>0</v>
          </cell>
          <cell r="V686">
            <v>0</v>
          </cell>
          <cell r="X686">
            <v>0</v>
          </cell>
          <cell r="AR686">
            <v>0</v>
          </cell>
          <cell r="AU686">
            <v>0</v>
          </cell>
          <cell r="CD686">
            <v>0</v>
          </cell>
          <cell r="CE686" t="str">
            <v>OK</v>
          </cell>
          <cell r="CF686">
            <v>0</v>
          </cell>
          <cell r="CH686">
            <v>0</v>
          </cell>
          <cell r="CJ686">
            <v>0</v>
          </cell>
          <cell r="CL686">
            <v>0</v>
          </cell>
          <cell r="CN686">
            <v>0</v>
          </cell>
          <cell r="CP686">
            <v>0</v>
          </cell>
          <cell r="CR686">
            <v>0</v>
          </cell>
          <cell r="CS686">
            <v>0</v>
          </cell>
          <cell r="CT686">
            <v>0</v>
          </cell>
          <cell r="CU686">
            <v>0</v>
          </cell>
          <cell r="CV686">
            <v>0</v>
          </cell>
          <cell r="CW686">
            <v>0</v>
          </cell>
          <cell r="CX686">
            <v>0</v>
          </cell>
          <cell r="CY686">
            <v>0</v>
          </cell>
          <cell r="CZ686">
            <v>0</v>
          </cell>
          <cell r="DA686">
            <v>0</v>
          </cell>
          <cell r="DB686">
            <v>0</v>
          </cell>
          <cell r="DC686">
            <v>0</v>
          </cell>
          <cell r="DD686">
            <v>0</v>
          </cell>
          <cell r="DE686">
            <v>0</v>
          </cell>
          <cell r="DF686">
            <v>0</v>
          </cell>
          <cell r="DG686">
            <v>0</v>
          </cell>
          <cell r="DH686">
            <v>0</v>
          </cell>
          <cell r="DI686">
            <v>0</v>
          </cell>
          <cell r="DJ686">
            <v>0</v>
          </cell>
          <cell r="DK686">
            <v>0</v>
          </cell>
          <cell r="DL686">
            <v>0</v>
          </cell>
          <cell r="DM686">
            <v>0</v>
          </cell>
          <cell r="DN686">
            <v>0</v>
          </cell>
          <cell r="DO686">
            <v>0</v>
          </cell>
          <cell r="DP686">
            <v>0</v>
          </cell>
          <cell r="DQ686">
            <v>0</v>
          </cell>
          <cell r="DR686">
            <v>0</v>
          </cell>
          <cell r="DS686">
            <v>0</v>
          </cell>
          <cell r="DT686">
            <v>0</v>
          </cell>
          <cell r="DU686">
            <v>0</v>
          </cell>
          <cell r="DV686">
            <v>0</v>
          </cell>
          <cell r="DW686">
            <v>0</v>
          </cell>
          <cell r="DX686">
            <v>0</v>
          </cell>
          <cell r="DY686">
            <v>0</v>
          </cell>
          <cell r="DZ686">
            <v>0</v>
          </cell>
          <cell r="EA686">
            <v>0</v>
          </cell>
          <cell r="EB686">
            <v>0</v>
          </cell>
          <cell r="EC686" t="str">
            <v>OK</v>
          </cell>
          <cell r="EE686">
            <v>0</v>
          </cell>
          <cell r="EF686">
            <v>0</v>
          </cell>
        </row>
        <row r="687">
          <cell r="F687" t="str">
            <v>VO-2.50.191</v>
          </cell>
          <cell r="G687" t="str">
            <v xml:space="preserve"> </v>
          </cell>
          <cell r="H687" t="str">
            <v xml:space="preserve"> </v>
          </cell>
          <cell r="I687">
            <v>0</v>
          </cell>
          <cell r="J687" t="str">
            <v xml:space="preserve"> </v>
          </cell>
          <cell r="K687">
            <v>0</v>
          </cell>
          <cell r="L687">
            <v>0</v>
          </cell>
          <cell r="M687">
            <v>2175685.5961543387</v>
          </cell>
          <cell r="N687">
            <v>0</v>
          </cell>
          <cell r="P687">
            <v>0</v>
          </cell>
          <cell r="Q687">
            <v>0</v>
          </cell>
          <cell r="R687">
            <v>0</v>
          </cell>
          <cell r="S687">
            <v>0</v>
          </cell>
          <cell r="T687">
            <v>0</v>
          </cell>
          <cell r="U687">
            <v>0</v>
          </cell>
          <cell r="V687">
            <v>0</v>
          </cell>
          <cell r="X687">
            <v>0</v>
          </cell>
          <cell r="AR687">
            <v>0</v>
          </cell>
          <cell r="AU687">
            <v>0</v>
          </cell>
          <cell r="CD687">
            <v>0</v>
          </cell>
          <cell r="CE687" t="str">
            <v>OK</v>
          </cell>
          <cell r="CF687">
            <v>0</v>
          </cell>
          <cell r="CH687">
            <v>0</v>
          </cell>
          <cell r="CJ687">
            <v>0</v>
          </cell>
          <cell r="CL687">
            <v>0</v>
          </cell>
          <cell r="CN687">
            <v>0</v>
          </cell>
          <cell r="CP687">
            <v>0</v>
          </cell>
          <cell r="CR687">
            <v>0</v>
          </cell>
          <cell r="CS687">
            <v>0</v>
          </cell>
          <cell r="CT687">
            <v>0</v>
          </cell>
          <cell r="CU687">
            <v>0</v>
          </cell>
          <cell r="CV687">
            <v>0</v>
          </cell>
          <cell r="CW687">
            <v>0</v>
          </cell>
          <cell r="CX687">
            <v>0</v>
          </cell>
          <cell r="CY687">
            <v>0</v>
          </cell>
          <cell r="CZ687">
            <v>0</v>
          </cell>
          <cell r="DA687">
            <v>0</v>
          </cell>
          <cell r="DB687">
            <v>0</v>
          </cell>
          <cell r="DC687">
            <v>0</v>
          </cell>
          <cell r="DD687">
            <v>0</v>
          </cell>
          <cell r="DE687">
            <v>0</v>
          </cell>
          <cell r="DF687">
            <v>0</v>
          </cell>
          <cell r="DG687">
            <v>0</v>
          </cell>
          <cell r="DH687">
            <v>0</v>
          </cell>
          <cell r="DI687">
            <v>0</v>
          </cell>
          <cell r="DJ687">
            <v>0</v>
          </cell>
          <cell r="DK687">
            <v>0</v>
          </cell>
          <cell r="DL687">
            <v>0</v>
          </cell>
          <cell r="DM687">
            <v>0</v>
          </cell>
          <cell r="DN687">
            <v>0</v>
          </cell>
          <cell r="DO687">
            <v>0</v>
          </cell>
          <cell r="DP687">
            <v>0</v>
          </cell>
          <cell r="DQ687">
            <v>0</v>
          </cell>
          <cell r="DR687">
            <v>0</v>
          </cell>
          <cell r="DS687">
            <v>0</v>
          </cell>
          <cell r="DT687">
            <v>0</v>
          </cell>
          <cell r="DU687">
            <v>0</v>
          </cell>
          <cell r="DV687">
            <v>0</v>
          </cell>
          <cell r="DW687">
            <v>0</v>
          </cell>
          <cell r="DX687">
            <v>0</v>
          </cell>
          <cell r="DY687">
            <v>0</v>
          </cell>
          <cell r="DZ687">
            <v>0</v>
          </cell>
          <cell r="EA687">
            <v>0</v>
          </cell>
          <cell r="EB687">
            <v>0</v>
          </cell>
          <cell r="EC687" t="str">
            <v>OK</v>
          </cell>
          <cell r="EE687">
            <v>0</v>
          </cell>
          <cell r="EF687">
            <v>0</v>
          </cell>
        </row>
        <row r="688">
          <cell r="F688" t="str">
            <v>VO-2.50.192</v>
          </cell>
          <cell r="G688" t="str">
            <v xml:space="preserve"> </v>
          </cell>
          <cell r="H688" t="str">
            <v xml:space="preserve"> </v>
          </cell>
          <cell r="I688">
            <v>0</v>
          </cell>
          <cell r="J688" t="str">
            <v xml:space="preserve"> </v>
          </cell>
          <cell r="K688">
            <v>0</v>
          </cell>
          <cell r="L688">
            <v>0</v>
          </cell>
          <cell r="M688">
            <v>2443187.9235503636</v>
          </cell>
          <cell r="N688">
            <v>0</v>
          </cell>
          <cell r="P688">
            <v>0</v>
          </cell>
          <cell r="Q688">
            <v>0</v>
          </cell>
          <cell r="R688">
            <v>0</v>
          </cell>
          <cell r="S688">
            <v>0</v>
          </cell>
          <cell r="T688">
            <v>0</v>
          </cell>
          <cell r="U688">
            <v>0</v>
          </cell>
          <cell r="V688">
            <v>0</v>
          </cell>
          <cell r="X688">
            <v>0</v>
          </cell>
          <cell r="AR688">
            <v>0</v>
          </cell>
          <cell r="AU688">
            <v>0</v>
          </cell>
          <cell r="CD688">
            <v>0</v>
          </cell>
          <cell r="CE688" t="str">
            <v>OK</v>
          </cell>
          <cell r="CF688">
            <v>0</v>
          </cell>
          <cell r="CH688">
            <v>0</v>
          </cell>
          <cell r="CJ688">
            <v>0</v>
          </cell>
          <cell r="CL688">
            <v>0</v>
          </cell>
          <cell r="CN688">
            <v>0</v>
          </cell>
          <cell r="CP688">
            <v>0</v>
          </cell>
          <cell r="CR688">
            <v>0</v>
          </cell>
          <cell r="CS688">
            <v>0</v>
          </cell>
          <cell r="CT688">
            <v>0</v>
          </cell>
          <cell r="CU688">
            <v>0</v>
          </cell>
          <cell r="CV688">
            <v>0</v>
          </cell>
          <cell r="CW688">
            <v>0</v>
          </cell>
          <cell r="CX688">
            <v>0</v>
          </cell>
          <cell r="CY688">
            <v>0</v>
          </cell>
          <cell r="CZ688">
            <v>0</v>
          </cell>
          <cell r="DA688">
            <v>0</v>
          </cell>
          <cell r="DB688">
            <v>0</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cell r="DX688">
            <v>0</v>
          </cell>
          <cell r="DY688">
            <v>0</v>
          </cell>
          <cell r="DZ688">
            <v>0</v>
          </cell>
          <cell r="EA688">
            <v>0</v>
          </cell>
          <cell r="EB688">
            <v>0</v>
          </cell>
          <cell r="EC688" t="str">
            <v>OK</v>
          </cell>
          <cell r="EE688">
            <v>0</v>
          </cell>
          <cell r="EF688">
            <v>0</v>
          </cell>
        </row>
        <row r="689">
          <cell r="F689" t="str">
            <v>VO-2.50.193</v>
          </cell>
          <cell r="G689" t="str">
            <v xml:space="preserve"> </v>
          </cell>
          <cell r="H689" t="str">
            <v xml:space="preserve"> </v>
          </cell>
          <cell r="I689">
            <v>0</v>
          </cell>
          <cell r="J689" t="str">
            <v xml:space="preserve"> </v>
          </cell>
          <cell r="K689">
            <v>0</v>
          </cell>
          <cell r="L689">
            <v>0</v>
          </cell>
          <cell r="M689">
            <v>214893.53634147361</v>
          </cell>
          <cell r="N689">
            <v>0</v>
          </cell>
          <cell r="P689">
            <v>0</v>
          </cell>
          <cell r="Q689">
            <v>0</v>
          </cell>
          <cell r="R689">
            <v>0</v>
          </cell>
          <cell r="S689">
            <v>0</v>
          </cell>
          <cell r="T689">
            <v>0</v>
          </cell>
          <cell r="U689">
            <v>0</v>
          </cell>
          <cell r="V689">
            <v>0</v>
          </cell>
          <cell r="X689">
            <v>0</v>
          </cell>
          <cell r="AR689">
            <v>0</v>
          </cell>
          <cell r="AU689">
            <v>0</v>
          </cell>
          <cell r="CD689">
            <v>0</v>
          </cell>
          <cell r="CE689" t="str">
            <v>OK</v>
          </cell>
          <cell r="CF689">
            <v>0</v>
          </cell>
          <cell r="CH689">
            <v>0</v>
          </cell>
          <cell r="CJ689">
            <v>0</v>
          </cell>
          <cell r="CL689">
            <v>0</v>
          </cell>
          <cell r="CN689">
            <v>0</v>
          </cell>
          <cell r="CP689">
            <v>0</v>
          </cell>
          <cell r="CR689">
            <v>0</v>
          </cell>
          <cell r="CS689">
            <v>0</v>
          </cell>
          <cell r="CT689">
            <v>0</v>
          </cell>
          <cell r="CU689">
            <v>0</v>
          </cell>
          <cell r="CV689">
            <v>0</v>
          </cell>
          <cell r="CW689">
            <v>0</v>
          </cell>
          <cell r="CX689">
            <v>0</v>
          </cell>
          <cell r="CY689">
            <v>0</v>
          </cell>
          <cell r="CZ689">
            <v>0</v>
          </cell>
          <cell r="DA689">
            <v>0</v>
          </cell>
          <cell r="DB689">
            <v>0</v>
          </cell>
          <cell r="DC689">
            <v>0</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cell r="DX689">
            <v>0</v>
          </cell>
          <cell r="DY689">
            <v>0</v>
          </cell>
          <cell r="DZ689">
            <v>0</v>
          </cell>
          <cell r="EA689">
            <v>0</v>
          </cell>
          <cell r="EB689">
            <v>0</v>
          </cell>
          <cell r="EC689" t="str">
            <v>OK</v>
          </cell>
          <cell r="EE689">
            <v>0</v>
          </cell>
          <cell r="EF689">
            <v>0</v>
          </cell>
        </row>
        <row r="690">
          <cell r="F690" t="str">
            <v>VO-2.50.194</v>
          </cell>
          <cell r="G690" t="str">
            <v xml:space="preserve"> </v>
          </cell>
          <cell r="H690" t="str">
            <v xml:space="preserve"> </v>
          </cell>
          <cell r="I690">
            <v>0</v>
          </cell>
          <cell r="J690" t="str">
            <v xml:space="preserve"> </v>
          </cell>
          <cell r="K690">
            <v>0</v>
          </cell>
          <cell r="L690">
            <v>0</v>
          </cell>
          <cell r="M690">
            <v>2095434.8979355311</v>
          </cell>
          <cell r="N690">
            <v>0</v>
          </cell>
          <cell r="P690">
            <v>0</v>
          </cell>
          <cell r="Q690">
            <v>0</v>
          </cell>
          <cell r="R690">
            <v>0</v>
          </cell>
          <cell r="S690">
            <v>0</v>
          </cell>
          <cell r="T690">
            <v>0</v>
          </cell>
          <cell r="U690">
            <v>0</v>
          </cell>
          <cell r="V690">
            <v>0</v>
          </cell>
          <cell r="X690">
            <v>0</v>
          </cell>
          <cell r="AR690">
            <v>0</v>
          </cell>
          <cell r="AU690">
            <v>0</v>
          </cell>
          <cell r="CD690">
            <v>0</v>
          </cell>
          <cell r="CE690" t="str">
            <v>OK</v>
          </cell>
          <cell r="CF690">
            <v>0</v>
          </cell>
          <cell r="CH690">
            <v>0</v>
          </cell>
          <cell r="CJ690">
            <v>0</v>
          </cell>
          <cell r="CL690">
            <v>0</v>
          </cell>
          <cell r="CN690">
            <v>0</v>
          </cell>
          <cell r="CP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0</v>
          </cell>
          <cell r="DH690">
            <v>0</v>
          </cell>
          <cell r="DI690">
            <v>0</v>
          </cell>
          <cell r="DJ690">
            <v>0</v>
          </cell>
          <cell r="DK690">
            <v>0</v>
          </cell>
          <cell r="DL690">
            <v>0</v>
          </cell>
          <cell r="DM690">
            <v>0</v>
          </cell>
          <cell r="DN690">
            <v>0</v>
          </cell>
          <cell r="DO690">
            <v>0</v>
          </cell>
          <cell r="DP690">
            <v>0</v>
          </cell>
          <cell r="DQ690">
            <v>0</v>
          </cell>
          <cell r="DR690">
            <v>0</v>
          </cell>
          <cell r="DS690">
            <v>0</v>
          </cell>
          <cell r="DT690">
            <v>0</v>
          </cell>
          <cell r="DU690">
            <v>0</v>
          </cell>
          <cell r="DV690">
            <v>0</v>
          </cell>
          <cell r="DW690">
            <v>0</v>
          </cell>
          <cell r="DX690">
            <v>0</v>
          </cell>
          <cell r="DY690">
            <v>0</v>
          </cell>
          <cell r="DZ690">
            <v>0</v>
          </cell>
          <cell r="EA690">
            <v>0</v>
          </cell>
          <cell r="EB690">
            <v>0</v>
          </cell>
          <cell r="EC690" t="str">
            <v>OK</v>
          </cell>
          <cell r="EE690">
            <v>0</v>
          </cell>
          <cell r="EF690">
            <v>0</v>
          </cell>
        </row>
        <row r="691">
          <cell r="F691" t="str">
            <v>VO-2.50.195</v>
          </cell>
          <cell r="G691" t="str">
            <v xml:space="preserve"> </v>
          </cell>
          <cell r="H691" t="str">
            <v xml:space="preserve"> </v>
          </cell>
          <cell r="I691">
            <v>0</v>
          </cell>
          <cell r="J691" t="str">
            <v xml:space="preserve"> </v>
          </cell>
          <cell r="K691">
            <v>0</v>
          </cell>
          <cell r="L691">
            <v>0</v>
          </cell>
          <cell r="M691">
            <v>794481.912366195</v>
          </cell>
          <cell r="N691">
            <v>0</v>
          </cell>
          <cell r="P691">
            <v>0</v>
          </cell>
          <cell r="Q691">
            <v>0</v>
          </cell>
          <cell r="R691">
            <v>0</v>
          </cell>
          <cell r="S691">
            <v>0</v>
          </cell>
          <cell r="T691">
            <v>0</v>
          </cell>
          <cell r="U691">
            <v>0</v>
          </cell>
          <cell r="V691">
            <v>0</v>
          </cell>
          <cell r="X691">
            <v>0</v>
          </cell>
          <cell r="AR691">
            <v>0</v>
          </cell>
          <cell r="AU691">
            <v>0</v>
          </cell>
          <cell r="CD691">
            <v>0</v>
          </cell>
          <cell r="CE691" t="str">
            <v>OK</v>
          </cell>
          <cell r="CF691">
            <v>0</v>
          </cell>
          <cell r="CH691">
            <v>0</v>
          </cell>
          <cell r="CJ691">
            <v>0</v>
          </cell>
          <cell r="CL691">
            <v>0</v>
          </cell>
          <cell r="CN691">
            <v>0</v>
          </cell>
          <cell r="CP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0</v>
          </cell>
          <cell r="DI691">
            <v>0</v>
          </cell>
          <cell r="DJ691">
            <v>0</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cell r="DX691">
            <v>0</v>
          </cell>
          <cell r="DY691">
            <v>0</v>
          </cell>
          <cell r="DZ691">
            <v>0</v>
          </cell>
          <cell r="EA691">
            <v>0</v>
          </cell>
          <cell r="EB691">
            <v>0</v>
          </cell>
          <cell r="EC691" t="str">
            <v>OK</v>
          </cell>
          <cell r="EE691">
            <v>0</v>
          </cell>
          <cell r="EF691">
            <v>0</v>
          </cell>
        </row>
        <row r="692">
          <cell r="F692" t="str">
            <v>VO-2.50.196</v>
          </cell>
          <cell r="G692" t="str">
            <v xml:space="preserve"> </v>
          </cell>
          <cell r="H692" t="str">
            <v xml:space="preserve"> </v>
          </cell>
          <cell r="I692">
            <v>0</v>
          </cell>
          <cell r="J692" t="str">
            <v xml:space="preserve"> </v>
          </cell>
          <cell r="K692">
            <v>0</v>
          </cell>
          <cell r="L692">
            <v>0</v>
          </cell>
          <cell r="M692">
            <v>198843.39669771213</v>
          </cell>
          <cell r="N692">
            <v>0</v>
          </cell>
          <cell r="P692">
            <v>0</v>
          </cell>
          <cell r="Q692">
            <v>0</v>
          </cell>
          <cell r="R692">
            <v>0</v>
          </cell>
          <cell r="S692">
            <v>0</v>
          </cell>
          <cell r="T692">
            <v>0</v>
          </cell>
          <cell r="U692">
            <v>0</v>
          </cell>
          <cell r="V692">
            <v>0</v>
          </cell>
          <cell r="X692">
            <v>0</v>
          </cell>
          <cell r="AR692">
            <v>0</v>
          </cell>
          <cell r="AU692">
            <v>0</v>
          </cell>
          <cell r="CD692">
            <v>0</v>
          </cell>
          <cell r="CE692" t="str">
            <v>OK</v>
          </cell>
          <cell r="CF692">
            <v>0</v>
          </cell>
          <cell r="CH692">
            <v>0</v>
          </cell>
          <cell r="CJ692">
            <v>0</v>
          </cell>
          <cell r="CL692">
            <v>0</v>
          </cell>
          <cell r="CN692">
            <v>0</v>
          </cell>
          <cell r="CP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0</v>
          </cell>
          <cell r="DK692">
            <v>0</v>
          </cell>
          <cell r="DL692">
            <v>0</v>
          </cell>
          <cell r="DM692">
            <v>0</v>
          </cell>
          <cell r="DN692">
            <v>0</v>
          </cell>
          <cell r="DO692">
            <v>0</v>
          </cell>
          <cell r="DP692">
            <v>0</v>
          </cell>
          <cell r="DQ692">
            <v>0</v>
          </cell>
          <cell r="DR692">
            <v>0</v>
          </cell>
          <cell r="DS692">
            <v>0</v>
          </cell>
          <cell r="DT692">
            <v>0</v>
          </cell>
          <cell r="DU692">
            <v>0</v>
          </cell>
          <cell r="DV692">
            <v>0</v>
          </cell>
          <cell r="DW692">
            <v>0</v>
          </cell>
          <cell r="DX692">
            <v>0</v>
          </cell>
          <cell r="DY692">
            <v>0</v>
          </cell>
          <cell r="DZ692">
            <v>0</v>
          </cell>
          <cell r="EA692">
            <v>0</v>
          </cell>
          <cell r="EB692">
            <v>0</v>
          </cell>
          <cell r="EC692" t="str">
            <v>OK</v>
          </cell>
          <cell r="EE692">
            <v>0</v>
          </cell>
          <cell r="EF692">
            <v>0</v>
          </cell>
        </row>
        <row r="693">
          <cell r="F693" t="str">
            <v>VO-2.50.197</v>
          </cell>
          <cell r="G693" t="str">
            <v xml:space="preserve"> </v>
          </cell>
          <cell r="H693" t="str">
            <v xml:space="preserve"> </v>
          </cell>
          <cell r="I693">
            <v>0</v>
          </cell>
          <cell r="J693" t="str">
            <v xml:space="preserve"> </v>
          </cell>
          <cell r="K693">
            <v>0</v>
          </cell>
          <cell r="L693">
            <v>0</v>
          </cell>
          <cell r="M693">
            <v>970141.77402291819</v>
          </cell>
          <cell r="N693">
            <v>0</v>
          </cell>
          <cell r="P693">
            <v>0</v>
          </cell>
          <cell r="Q693">
            <v>0</v>
          </cell>
          <cell r="R693">
            <v>0</v>
          </cell>
          <cell r="S693">
            <v>0</v>
          </cell>
          <cell r="T693">
            <v>0</v>
          </cell>
          <cell r="U693">
            <v>0</v>
          </cell>
          <cell r="V693">
            <v>0</v>
          </cell>
          <cell r="X693">
            <v>0</v>
          </cell>
          <cell r="AR693">
            <v>0</v>
          </cell>
          <cell r="AU693">
            <v>0</v>
          </cell>
          <cell r="CD693">
            <v>0</v>
          </cell>
          <cell r="CE693" t="str">
            <v>OK</v>
          </cell>
          <cell r="CF693">
            <v>0</v>
          </cell>
          <cell r="CH693">
            <v>0</v>
          </cell>
          <cell r="CJ693">
            <v>0</v>
          </cell>
          <cell r="CL693">
            <v>0</v>
          </cell>
          <cell r="CN693">
            <v>0</v>
          </cell>
          <cell r="CP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0</v>
          </cell>
          <cell r="DG693">
            <v>0</v>
          </cell>
          <cell r="DH693">
            <v>0</v>
          </cell>
          <cell r="DI693">
            <v>0</v>
          </cell>
          <cell r="DJ693">
            <v>0</v>
          </cell>
          <cell r="DK693">
            <v>0</v>
          </cell>
          <cell r="DL693">
            <v>0</v>
          </cell>
          <cell r="DM693">
            <v>0</v>
          </cell>
          <cell r="DN693">
            <v>0</v>
          </cell>
          <cell r="DO693">
            <v>0</v>
          </cell>
          <cell r="DP693">
            <v>0</v>
          </cell>
          <cell r="DQ693">
            <v>0</v>
          </cell>
          <cell r="DR693">
            <v>0</v>
          </cell>
          <cell r="DS693">
            <v>0</v>
          </cell>
          <cell r="DT693">
            <v>0</v>
          </cell>
          <cell r="DU693">
            <v>0</v>
          </cell>
          <cell r="DV693">
            <v>0</v>
          </cell>
          <cell r="DW693">
            <v>0</v>
          </cell>
          <cell r="DX693">
            <v>0</v>
          </cell>
          <cell r="DY693">
            <v>0</v>
          </cell>
          <cell r="DZ693">
            <v>0</v>
          </cell>
          <cell r="EA693">
            <v>0</v>
          </cell>
          <cell r="EB693">
            <v>0</v>
          </cell>
          <cell r="EC693" t="str">
            <v>OK</v>
          </cell>
          <cell r="EE693">
            <v>0</v>
          </cell>
          <cell r="EF693">
            <v>0</v>
          </cell>
        </row>
        <row r="694">
          <cell r="F694" t="str">
            <v>VO-2.50.198</v>
          </cell>
          <cell r="G694" t="str">
            <v xml:space="preserve"> </v>
          </cell>
          <cell r="H694" t="str">
            <v xml:space="preserve"> </v>
          </cell>
          <cell r="I694">
            <v>0</v>
          </cell>
          <cell r="J694" t="str">
            <v xml:space="preserve"> </v>
          </cell>
          <cell r="K694">
            <v>0</v>
          </cell>
          <cell r="L694">
            <v>0</v>
          </cell>
          <cell r="M694">
            <v>115026.00078029087</v>
          </cell>
          <cell r="N694">
            <v>0</v>
          </cell>
          <cell r="P694">
            <v>0</v>
          </cell>
          <cell r="Q694">
            <v>0</v>
          </cell>
          <cell r="R694">
            <v>0</v>
          </cell>
          <cell r="S694">
            <v>0</v>
          </cell>
          <cell r="T694">
            <v>0</v>
          </cell>
          <cell r="U694">
            <v>0</v>
          </cell>
          <cell r="V694">
            <v>0</v>
          </cell>
          <cell r="X694">
            <v>0</v>
          </cell>
          <cell r="AR694">
            <v>0</v>
          </cell>
          <cell r="AU694">
            <v>0</v>
          </cell>
          <cell r="CD694">
            <v>0</v>
          </cell>
          <cell r="CE694" t="str">
            <v>OK</v>
          </cell>
          <cell r="CF694">
            <v>0</v>
          </cell>
          <cell r="CH694">
            <v>0</v>
          </cell>
          <cell r="CJ694">
            <v>0</v>
          </cell>
          <cell r="CL694">
            <v>0</v>
          </cell>
          <cell r="CN694">
            <v>0</v>
          </cell>
          <cell r="CP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0</v>
          </cell>
          <cell r="DL694">
            <v>0</v>
          </cell>
          <cell r="DM694">
            <v>0</v>
          </cell>
          <cell r="DN694">
            <v>0</v>
          </cell>
          <cell r="DO694">
            <v>0</v>
          </cell>
          <cell r="DP694">
            <v>0</v>
          </cell>
          <cell r="DQ694">
            <v>0</v>
          </cell>
          <cell r="DR694">
            <v>0</v>
          </cell>
          <cell r="DS694">
            <v>0</v>
          </cell>
          <cell r="DT694">
            <v>0</v>
          </cell>
          <cell r="DU694">
            <v>0</v>
          </cell>
          <cell r="DV694">
            <v>0</v>
          </cell>
          <cell r="DW694">
            <v>0</v>
          </cell>
          <cell r="DX694">
            <v>0</v>
          </cell>
          <cell r="DY694">
            <v>0</v>
          </cell>
          <cell r="DZ694">
            <v>0</v>
          </cell>
          <cell r="EA694">
            <v>0</v>
          </cell>
          <cell r="EB694">
            <v>0</v>
          </cell>
          <cell r="EC694" t="str">
            <v>OK</v>
          </cell>
          <cell r="EE694">
            <v>0</v>
          </cell>
          <cell r="EF694">
            <v>0</v>
          </cell>
        </row>
        <row r="695">
          <cell r="F695" t="str">
            <v>VO-2.50.199</v>
          </cell>
          <cell r="G695" t="str">
            <v xml:space="preserve"> </v>
          </cell>
          <cell r="H695" t="str">
            <v xml:space="preserve"> </v>
          </cell>
          <cell r="I695">
            <v>0</v>
          </cell>
          <cell r="J695" t="str">
            <v xml:space="preserve"> </v>
          </cell>
          <cell r="K695">
            <v>0</v>
          </cell>
          <cell r="L695">
            <v>0</v>
          </cell>
          <cell r="M695">
            <v>24966.883890295689</v>
          </cell>
          <cell r="N695">
            <v>0</v>
          </cell>
          <cell r="P695">
            <v>0</v>
          </cell>
          <cell r="Q695">
            <v>0</v>
          </cell>
          <cell r="R695">
            <v>0</v>
          </cell>
          <cell r="S695">
            <v>0</v>
          </cell>
          <cell r="T695">
            <v>0</v>
          </cell>
          <cell r="U695">
            <v>0</v>
          </cell>
          <cell r="V695">
            <v>0</v>
          </cell>
          <cell r="X695">
            <v>0</v>
          </cell>
          <cell r="AR695">
            <v>0</v>
          </cell>
          <cell r="AU695">
            <v>0</v>
          </cell>
          <cell r="CD695">
            <v>0</v>
          </cell>
          <cell r="CE695" t="str">
            <v>OK</v>
          </cell>
          <cell r="CF695">
            <v>0</v>
          </cell>
          <cell r="CH695">
            <v>0</v>
          </cell>
          <cell r="CJ695">
            <v>0</v>
          </cell>
          <cell r="CL695">
            <v>0</v>
          </cell>
          <cell r="CN695">
            <v>0</v>
          </cell>
          <cell r="CP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K695">
            <v>0</v>
          </cell>
          <cell r="DL695">
            <v>0</v>
          </cell>
          <cell r="DM695">
            <v>0</v>
          </cell>
          <cell r="DN695">
            <v>0</v>
          </cell>
          <cell r="DO695">
            <v>0</v>
          </cell>
          <cell r="DP695">
            <v>0</v>
          </cell>
          <cell r="DQ695">
            <v>0</v>
          </cell>
          <cell r="DR695">
            <v>0</v>
          </cell>
          <cell r="DS695">
            <v>0</v>
          </cell>
          <cell r="DT695">
            <v>0</v>
          </cell>
          <cell r="DU695">
            <v>0</v>
          </cell>
          <cell r="DV695">
            <v>0</v>
          </cell>
          <cell r="DW695">
            <v>0</v>
          </cell>
          <cell r="DX695">
            <v>0</v>
          </cell>
          <cell r="DY695">
            <v>0</v>
          </cell>
          <cell r="DZ695">
            <v>0</v>
          </cell>
          <cell r="EA695">
            <v>0</v>
          </cell>
          <cell r="EB695">
            <v>0</v>
          </cell>
          <cell r="EC695" t="str">
            <v>OK</v>
          </cell>
          <cell r="EE695">
            <v>0</v>
          </cell>
          <cell r="EF695">
            <v>0</v>
          </cell>
        </row>
        <row r="696">
          <cell r="F696" t="str">
            <v>VO-2.50.200</v>
          </cell>
          <cell r="G696" t="str">
            <v xml:space="preserve"> </v>
          </cell>
          <cell r="H696" t="str">
            <v xml:space="preserve"> </v>
          </cell>
          <cell r="I696">
            <v>0</v>
          </cell>
          <cell r="J696" t="str">
            <v xml:space="preserve"> </v>
          </cell>
          <cell r="K696">
            <v>0</v>
          </cell>
          <cell r="L696">
            <v>0</v>
          </cell>
          <cell r="M696">
            <v>1141343.2635563745</v>
          </cell>
          <cell r="N696">
            <v>0</v>
          </cell>
          <cell r="P696">
            <v>0</v>
          </cell>
          <cell r="Q696">
            <v>0</v>
          </cell>
          <cell r="R696">
            <v>0</v>
          </cell>
          <cell r="S696">
            <v>0</v>
          </cell>
          <cell r="T696">
            <v>0</v>
          </cell>
          <cell r="U696">
            <v>0</v>
          </cell>
          <cell r="V696">
            <v>0</v>
          </cell>
          <cell r="X696">
            <v>0</v>
          </cell>
          <cell r="AR696">
            <v>0</v>
          </cell>
          <cell r="AU696">
            <v>0</v>
          </cell>
          <cell r="CD696">
            <v>0</v>
          </cell>
          <cell r="CE696" t="str">
            <v>OK</v>
          </cell>
          <cell r="CF696">
            <v>0</v>
          </cell>
          <cell r="CH696">
            <v>0</v>
          </cell>
          <cell r="CJ696">
            <v>0</v>
          </cell>
          <cell r="CL696">
            <v>0</v>
          </cell>
          <cell r="CN696">
            <v>0</v>
          </cell>
          <cell r="CP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0</v>
          </cell>
          <cell r="DM696">
            <v>0</v>
          </cell>
          <cell r="DN696">
            <v>0</v>
          </cell>
          <cell r="DO696">
            <v>0</v>
          </cell>
          <cell r="DP696">
            <v>0</v>
          </cell>
          <cell r="DQ696">
            <v>0</v>
          </cell>
          <cell r="DR696">
            <v>0</v>
          </cell>
          <cell r="DS696">
            <v>0</v>
          </cell>
          <cell r="DT696">
            <v>0</v>
          </cell>
          <cell r="DU696">
            <v>0</v>
          </cell>
          <cell r="DV696">
            <v>0</v>
          </cell>
          <cell r="DW696">
            <v>0</v>
          </cell>
          <cell r="DX696">
            <v>0</v>
          </cell>
          <cell r="DY696">
            <v>0</v>
          </cell>
          <cell r="DZ696">
            <v>0</v>
          </cell>
          <cell r="EA696">
            <v>0</v>
          </cell>
          <cell r="EB696">
            <v>0</v>
          </cell>
          <cell r="EC696" t="str">
            <v>OK</v>
          </cell>
          <cell r="EE696">
            <v>0</v>
          </cell>
          <cell r="EF696">
            <v>0</v>
          </cell>
        </row>
        <row r="697">
          <cell r="F697" t="str">
            <v>VO-2.50.201</v>
          </cell>
          <cell r="G697" t="str">
            <v xml:space="preserve"> </v>
          </cell>
          <cell r="H697" t="str">
            <v xml:space="preserve"> </v>
          </cell>
          <cell r="I697">
            <v>0</v>
          </cell>
          <cell r="J697" t="str">
            <v xml:space="preserve"> </v>
          </cell>
          <cell r="K697">
            <v>0</v>
          </cell>
          <cell r="L697">
            <v>0</v>
          </cell>
          <cell r="M697">
            <v>3555997.6055178288</v>
          </cell>
          <cell r="N697">
            <v>0</v>
          </cell>
          <cell r="P697">
            <v>0</v>
          </cell>
          <cell r="Q697">
            <v>0</v>
          </cell>
          <cell r="R697">
            <v>0</v>
          </cell>
          <cell r="S697">
            <v>0</v>
          </cell>
          <cell r="T697">
            <v>0</v>
          </cell>
          <cell r="U697">
            <v>0</v>
          </cell>
          <cell r="V697">
            <v>0</v>
          </cell>
          <cell r="X697">
            <v>0</v>
          </cell>
          <cell r="AR697">
            <v>0</v>
          </cell>
          <cell r="AU697">
            <v>0</v>
          </cell>
          <cell r="CD697">
            <v>0</v>
          </cell>
          <cell r="CE697" t="str">
            <v>OK</v>
          </cell>
          <cell r="CF697">
            <v>0</v>
          </cell>
          <cell r="CH697">
            <v>0</v>
          </cell>
          <cell r="CJ697">
            <v>0</v>
          </cell>
          <cell r="CL697">
            <v>0</v>
          </cell>
          <cell r="CN697">
            <v>0</v>
          </cell>
          <cell r="CP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0</v>
          </cell>
          <cell r="DN697">
            <v>0</v>
          </cell>
          <cell r="DO697">
            <v>0</v>
          </cell>
          <cell r="DP697">
            <v>0</v>
          </cell>
          <cell r="DQ697">
            <v>0</v>
          </cell>
          <cell r="DR697">
            <v>0</v>
          </cell>
          <cell r="DS697">
            <v>0</v>
          </cell>
          <cell r="DT697">
            <v>0</v>
          </cell>
          <cell r="DU697">
            <v>0</v>
          </cell>
          <cell r="DV697">
            <v>0</v>
          </cell>
          <cell r="DW697">
            <v>0</v>
          </cell>
          <cell r="DX697">
            <v>0</v>
          </cell>
          <cell r="DY697">
            <v>0</v>
          </cell>
          <cell r="DZ697">
            <v>0</v>
          </cell>
          <cell r="EA697">
            <v>0</v>
          </cell>
          <cell r="EB697">
            <v>0</v>
          </cell>
          <cell r="EC697" t="str">
            <v>OK</v>
          </cell>
          <cell r="EE697">
            <v>0</v>
          </cell>
          <cell r="EF697">
            <v>0</v>
          </cell>
        </row>
        <row r="698">
          <cell r="F698" t="str">
            <v>VO-2.50.202</v>
          </cell>
          <cell r="G698" t="str">
            <v xml:space="preserve"> </v>
          </cell>
          <cell r="H698" t="str">
            <v xml:space="preserve"> </v>
          </cell>
          <cell r="I698">
            <v>0</v>
          </cell>
          <cell r="J698" t="str">
            <v xml:space="preserve"> </v>
          </cell>
          <cell r="K698">
            <v>0</v>
          </cell>
          <cell r="L698">
            <v>0</v>
          </cell>
          <cell r="M698">
            <v>0</v>
          </cell>
          <cell r="N698">
            <v>0</v>
          </cell>
          <cell r="P698">
            <v>0</v>
          </cell>
          <cell r="Q698">
            <v>0</v>
          </cell>
          <cell r="R698">
            <v>0</v>
          </cell>
          <cell r="S698">
            <v>0</v>
          </cell>
          <cell r="T698">
            <v>0</v>
          </cell>
          <cell r="U698">
            <v>0</v>
          </cell>
          <cell r="V698">
            <v>0</v>
          </cell>
          <cell r="X698">
            <v>0</v>
          </cell>
          <cell r="AR698">
            <v>0</v>
          </cell>
          <cell r="AU698">
            <v>0</v>
          </cell>
          <cell r="CD698">
            <v>0</v>
          </cell>
          <cell r="CE698" t="str">
            <v>OK</v>
          </cell>
          <cell r="CF698">
            <v>0</v>
          </cell>
          <cell r="CH698">
            <v>0</v>
          </cell>
          <cell r="CJ698">
            <v>0</v>
          </cell>
          <cell r="CL698">
            <v>0</v>
          </cell>
          <cell r="CN698">
            <v>0</v>
          </cell>
          <cell r="CP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0</v>
          </cell>
          <cell r="DQ698">
            <v>0</v>
          </cell>
          <cell r="DR698">
            <v>0</v>
          </cell>
          <cell r="DS698">
            <v>0</v>
          </cell>
          <cell r="DT698">
            <v>0</v>
          </cell>
          <cell r="DU698">
            <v>0</v>
          </cell>
          <cell r="DV698">
            <v>0</v>
          </cell>
          <cell r="DW698">
            <v>0</v>
          </cell>
          <cell r="DX698">
            <v>0</v>
          </cell>
          <cell r="DY698">
            <v>0</v>
          </cell>
          <cell r="DZ698">
            <v>0</v>
          </cell>
          <cell r="EA698">
            <v>0</v>
          </cell>
          <cell r="EB698">
            <v>0</v>
          </cell>
          <cell r="EC698" t="str">
            <v>OK</v>
          </cell>
          <cell r="EE698">
            <v>0</v>
          </cell>
          <cell r="EF698">
            <v>0</v>
          </cell>
        </row>
        <row r="699">
          <cell r="F699" t="str">
            <v>VO-2.50.203</v>
          </cell>
          <cell r="G699" t="str">
            <v xml:space="preserve"> </v>
          </cell>
          <cell r="H699" t="str">
            <v xml:space="preserve"> </v>
          </cell>
          <cell r="I699">
            <v>0</v>
          </cell>
          <cell r="J699" t="str">
            <v xml:space="preserve"> </v>
          </cell>
          <cell r="K699">
            <v>0</v>
          </cell>
          <cell r="L699">
            <v>0</v>
          </cell>
          <cell r="M699">
            <v>0</v>
          </cell>
          <cell r="N699">
            <v>0</v>
          </cell>
          <cell r="P699">
            <v>0</v>
          </cell>
          <cell r="Q699">
            <v>0</v>
          </cell>
          <cell r="R699">
            <v>0</v>
          </cell>
          <cell r="S699">
            <v>0</v>
          </cell>
          <cell r="T699">
            <v>0</v>
          </cell>
          <cell r="U699">
            <v>0</v>
          </cell>
          <cell r="V699">
            <v>0</v>
          </cell>
          <cell r="X699">
            <v>0</v>
          </cell>
          <cell r="AR699">
            <v>0</v>
          </cell>
          <cell r="AU699">
            <v>0</v>
          </cell>
          <cell r="CD699">
            <v>0</v>
          </cell>
          <cell r="CE699" t="str">
            <v>OK</v>
          </cell>
          <cell r="CF699">
            <v>0</v>
          </cell>
          <cell r="CH699">
            <v>0</v>
          </cell>
          <cell r="CJ699">
            <v>0</v>
          </cell>
          <cell r="CL699">
            <v>0</v>
          </cell>
          <cell r="CN699">
            <v>0</v>
          </cell>
          <cell r="CP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K699">
            <v>0</v>
          </cell>
          <cell r="DL699">
            <v>0</v>
          </cell>
          <cell r="DM699">
            <v>0</v>
          </cell>
          <cell r="DN699">
            <v>0</v>
          </cell>
          <cell r="DO699">
            <v>0</v>
          </cell>
          <cell r="DP699">
            <v>0</v>
          </cell>
          <cell r="DQ699">
            <v>0</v>
          </cell>
          <cell r="DR699">
            <v>0</v>
          </cell>
          <cell r="DS699">
            <v>0</v>
          </cell>
          <cell r="DT699">
            <v>0</v>
          </cell>
          <cell r="DU699">
            <v>0</v>
          </cell>
          <cell r="DV699">
            <v>0</v>
          </cell>
          <cell r="DW699">
            <v>0</v>
          </cell>
          <cell r="DX699">
            <v>0</v>
          </cell>
          <cell r="DY699">
            <v>0</v>
          </cell>
          <cell r="DZ699">
            <v>0</v>
          </cell>
          <cell r="EA699">
            <v>0</v>
          </cell>
          <cell r="EB699">
            <v>0</v>
          </cell>
          <cell r="EC699" t="str">
            <v>OK</v>
          </cell>
          <cell r="EE699">
            <v>0</v>
          </cell>
          <cell r="EF699">
            <v>0</v>
          </cell>
        </row>
        <row r="700">
          <cell r="F700" t="str">
            <v>VO-2.50.204</v>
          </cell>
          <cell r="G700" t="str">
            <v xml:space="preserve"> </v>
          </cell>
          <cell r="H700" t="str">
            <v xml:space="preserve"> </v>
          </cell>
          <cell r="I700">
            <v>0</v>
          </cell>
          <cell r="J700" t="str">
            <v xml:space="preserve"> </v>
          </cell>
          <cell r="K700">
            <v>0</v>
          </cell>
          <cell r="L700">
            <v>0</v>
          </cell>
          <cell r="M700">
            <v>57067163.177818716</v>
          </cell>
          <cell r="N700">
            <v>0</v>
          </cell>
          <cell r="P700">
            <v>0</v>
          </cell>
          <cell r="Q700">
            <v>0</v>
          </cell>
          <cell r="R700">
            <v>0</v>
          </cell>
          <cell r="S700">
            <v>0</v>
          </cell>
          <cell r="T700">
            <v>0</v>
          </cell>
          <cell r="U700">
            <v>0</v>
          </cell>
          <cell r="V700">
            <v>0</v>
          </cell>
          <cell r="X700">
            <v>0</v>
          </cell>
          <cell r="AR700">
            <v>0</v>
          </cell>
          <cell r="AU700">
            <v>0</v>
          </cell>
          <cell r="CD700">
            <v>0</v>
          </cell>
          <cell r="CE700" t="str">
            <v>OK</v>
          </cell>
          <cell r="CF700">
            <v>0</v>
          </cell>
          <cell r="CH700">
            <v>0</v>
          </cell>
          <cell r="CJ700">
            <v>0</v>
          </cell>
          <cell r="CL700">
            <v>0</v>
          </cell>
          <cell r="CN700">
            <v>0</v>
          </cell>
          <cell r="CP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0</v>
          </cell>
          <cell r="DR700">
            <v>0</v>
          </cell>
          <cell r="DS700">
            <v>0</v>
          </cell>
          <cell r="DT700">
            <v>0</v>
          </cell>
          <cell r="DU700">
            <v>0</v>
          </cell>
          <cell r="DV700">
            <v>0</v>
          </cell>
          <cell r="DW700">
            <v>0</v>
          </cell>
          <cell r="DX700">
            <v>0</v>
          </cell>
          <cell r="DY700">
            <v>0</v>
          </cell>
          <cell r="DZ700">
            <v>0</v>
          </cell>
          <cell r="EA700">
            <v>0</v>
          </cell>
          <cell r="EB700">
            <v>0</v>
          </cell>
          <cell r="EC700" t="str">
            <v>OK</v>
          </cell>
          <cell r="EE700">
            <v>0</v>
          </cell>
          <cell r="EF700">
            <v>0</v>
          </cell>
        </row>
        <row r="701">
          <cell r="F701" t="str">
            <v>VO-2.50.205</v>
          </cell>
          <cell r="G701" t="str">
            <v xml:space="preserve"> </v>
          </cell>
          <cell r="H701" t="str">
            <v xml:space="preserve"> </v>
          </cell>
          <cell r="I701">
            <v>0</v>
          </cell>
          <cell r="J701" t="str">
            <v xml:space="preserve"> </v>
          </cell>
          <cell r="K701">
            <v>0</v>
          </cell>
          <cell r="L701">
            <v>0</v>
          </cell>
          <cell r="M701">
            <v>57067163.177818716</v>
          </cell>
          <cell r="N701">
            <v>0</v>
          </cell>
          <cell r="P701">
            <v>0</v>
          </cell>
          <cell r="Q701">
            <v>0</v>
          </cell>
          <cell r="R701">
            <v>0</v>
          </cell>
          <cell r="S701">
            <v>0</v>
          </cell>
          <cell r="T701">
            <v>0</v>
          </cell>
          <cell r="U701">
            <v>0</v>
          </cell>
          <cell r="V701">
            <v>0</v>
          </cell>
          <cell r="X701">
            <v>0</v>
          </cell>
          <cell r="AR701">
            <v>0</v>
          </cell>
          <cell r="AU701">
            <v>0</v>
          </cell>
          <cell r="CD701">
            <v>0</v>
          </cell>
          <cell r="CE701" t="str">
            <v>OK</v>
          </cell>
          <cell r="CF701">
            <v>0</v>
          </cell>
          <cell r="CH701">
            <v>0</v>
          </cell>
          <cell r="CJ701">
            <v>0</v>
          </cell>
          <cell r="CL701">
            <v>0</v>
          </cell>
          <cell r="CN701">
            <v>0</v>
          </cell>
          <cell r="CP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0</v>
          </cell>
          <cell r="DL701">
            <v>0</v>
          </cell>
          <cell r="DM701">
            <v>0</v>
          </cell>
          <cell r="DN701">
            <v>0</v>
          </cell>
          <cell r="DO701">
            <v>0</v>
          </cell>
          <cell r="DP701">
            <v>0</v>
          </cell>
          <cell r="DQ701">
            <v>0</v>
          </cell>
          <cell r="DR701">
            <v>0</v>
          </cell>
          <cell r="DS701">
            <v>0</v>
          </cell>
          <cell r="DT701">
            <v>0</v>
          </cell>
          <cell r="DU701">
            <v>0</v>
          </cell>
          <cell r="DV701">
            <v>0</v>
          </cell>
          <cell r="DW701">
            <v>0</v>
          </cell>
          <cell r="DX701">
            <v>0</v>
          </cell>
          <cell r="DY701">
            <v>0</v>
          </cell>
          <cell r="DZ701">
            <v>0</v>
          </cell>
          <cell r="EA701">
            <v>0</v>
          </cell>
          <cell r="EB701">
            <v>0</v>
          </cell>
          <cell r="EC701" t="str">
            <v>OK</v>
          </cell>
          <cell r="EE701">
            <v>0</v>
          </cell>
          <cell r="EF701">
            <v>0</v>
          </cell>
        </row>
        <row r="702">
          <cell r="F702" t="str">
            <v>VO-2.50.206</v>
          </cell>
          <cell r="G702" t="str">
            <v xml:space="preserve"> </v>
          </cell>
          <cell r="H702" t="str">
            <v xml:space="preserve"> </v>
          </cell>
          <cell r="I702">
            <v>0</v>
          </cell>
          <cell r="J702" t="str">
            <v xml:space="preserve"> </v>
          </cell>
          <cell r="K702">
            <v>0</v>
          </cell>
          <cell r="L702">
            <v>0</v>
          </cell>
          <cell r="M702">
            <v>0</v>
          </cell>
          <cell r="N702">
            <v>0</v>
          </cell>
          <cell r="P702">
            <v>0</v>
          </cell>
          <cell r="Q702">
            <v>0</v>
          </cell>
          <cell r="R702">
            <v>0</v>
          </cell>
          <cell r="S702">
            <v>0</v>
          </cell>
          <cell r="T702">
            <v>0</v>
          </cell>
          <cell r="U702">
            <v>0</v>
          </cell>
          <cell r="V702">
            <v>0</v>
          </cell>
          <cell r="X702">
            <v>0</v>
          </cell>
          <cell r="AR702">
            <v>0</v>
          </cell>
          <cell r="AU702">
            <v>0</v>
          </cell>
          <cell r="CD702">
            <v>0</v>
          </cell>
          <cell r="CE702" t="str">
            <v>OK</v>
          </cell>
          <cell r="CF702">
            <v>0</v>
          </cell>
          <cell r="CH702">
            <v>0</v>
          </cell>
          <cell r="CJ702">
            <v>0</v>
          </cell>
          <cell r="CL702">
            <v>0</v>
          </cell>
          <cell r="CN702">
            <v>0</v>
          </cell>
          <cell r="CP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K702">
            <v>0</v>
          </cell>
          <cell r="DL702">
            <v>0</v>
          </cell>
          <cell r="DM702">
            <v>0</v>
          </cell>
          <cell r="DN702">
            <v>0</v>
          </cell>
          <cell r="DO702">
            <v>0</v>
          </cell>
          <cell r="DP702">
            <v>0</v>
          </cell>
          <cell r="DQ702">
            <v>0</v>
          </cell>
          <cell r="DR702">
            <v>0</v>
          </cell>
          <cell r="DS702">
            <v>0</v>
          </cell>
          <cell r="DT702">
            <v>0</v>
          </cell>
          <cell r="DU702">
            <v>0</v>
          </cell>
          <cell r="DV702">
            <v>0</v>
          </cell>
          <cell r="DW702">
            <v>0</v>
          </cell>
          <cell r="DX702">
            <v>0</v>
          </cell>
          <cell r="DY702">
            <v>0</v>
          </cell>
          <cell r="DZ702">
            <v>0</v>
          </cell>
          <cell r="EA702">
            <v>0</v>
          </cell>
          <cell r="EB702">
            <v>0</v>
          </cell>
          <cell r="EC702" t="str">
            <v>OK</v>
          </cell>
          <cell r="EE702">
            <v>0</v>
          </cell>
          <cell r="EF702">
            <v>0</v>
          </cell>
        </row>
        <row r="703">
          <cell r="F703" t="str">
            <v>VO-2.50.207</v>
          </cell>
          <cell r="G703" t="str">
            <v xml:space="preserve"> </v>
          </cell>
          <cell r="H703" t="str">
            <v xml:space="preserve"> </v>
          </cell>
          <cell r="I703">
            <v>0</v>
          </cell>
          <cell r="J703" t="str">
            <v xml:space="preserve"> </v>
          </cell>
          <cell r="K703">
            <v>0</v>
          </cell>
          <cell r="L703">
            <v>0</v>
          </cell>
          <cell r="N703">
            <v>0</v>
          </cell>
          <cell r="P703">
            <v>0</v>
          </cell>
          <cell r="Q703">
            <v>0</v>
          </cell>
          <cell r="R703">
            <v>0</v>
          </cell>
          <cell r="S703">
            <v>0</v>
          </cell>
          <cell r="T703">
            <v>0</v>
          </cell>
          <cell r="U703">
            <v>0</v>
          </cell>
          <cell r="V703">
            <v>0</v>
          </cell>
          <cell r="X703">
            <v>0</v>
          </cell>
          <cell r="AR703">
            <v>0</v>
          </cell>
          <cell r="AU703">
            <v>0</v>
          </cell>
          <cell r="CD703">
            <v>0</v>
          </cell>
          <cell r="CE703" t="str">
            <v>OK</v>
          </cell>
          <cell r="CF703">
            <v>0</v>
          </cell>
          <cell r="CH703">
            <v>0</v>
          </cell>
          <cell r="CJ703">
            <v>0</v>
          </cell>
          <cell r="CL703">
            <v>0</v>
          </cell>
          <cell r="CN703">
            <v>0</v>
          </cell>
          <cell r="CP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K703">
            <v>0</v>
          </cell>
          <cell r="DL703">
            <v>0</v>
          </cell>
          <cell r="DM703">
            <v>0</v>
          </cell>
          <cell r="DN703">
            <v>0</v>
          </cell>
          <cell r="DO703">
            <v>0</v>
          </cell>
          <cell r="DP703">
            <v>0</v>
          </cell>
          <cell r="DQ703">
            <v>0</v>
          </cell>
          <cell r="DR703">
            <v>0</v>
          </cell>
          <cell r="DS703">
            <v>0</v>
          </cell>
          <cell r="DT703">
            <v>0</v>
          </cell>
          <cell r="DU703">
            <v>0</v>
          </cell>
          <cell r="DV703">
            <v>0</v>
          </cell>
          <cell r="DW703">
            <v>0</v>
          </cell>
          <cell r="DX703">
            <v>0</v>
          </cell>
          <cell r="DY703">
            <v>0</v>
          </cell>
          <cell r="DZ703">
            <v>0</v>
          </cell>
          <cell r="EA703">
            <v>0</v>
          </cell>
          <cell r="EB703">
            <v>0</v>
          </cell>
          <cell r="EC703" t="str">
            <v>OK</v>
          </cell>
          <cell r="EE703">
            <v>0</v>
          </cell>
          <cell r="EF703">
            <v>0</v>
          </cell>
        </row>
        <row r="704">
          <cell r="G704" t="str">
            <v xml:space="preserve"> </v>
          </cell>
          <cell r="H704" t="str">
            <v xml:space="preserve"> </v>
          </cell>
          <cell r="I704">
            <v>0</v>
          </cell>
          <cell r="J704" t="str">
            <v xml:space="preserve"> </v>
          </cell>
          <cell r="K704">
            <v>0</v>
          </cell>
          <cell r="L704">
            <v>0</v>
          </cell>
          <cell r="N704">
            <v>0</v>
          </cell>
          <cell r="P704">
            <v>0</v>
          </cell>
          <cell r="Q704">
            <v>0</v>
          </cell>
          <cell r="R704">
            <v>0</v>
          </cell>
          <cell r="S704">
            <v>0</v>
          </cell>
          <cell r="T704">
            <v>0</v>
          </cell>
          <cell r="U704">
            <v>0</v>
          </cell>
          <cell r="V704">
            <v>0</v>
          </cell>
          <cell r="X704">
            <v>0</v>
          </cell>
          <cell r="AR704">
            <v>0</v>
          </cell>
          <cell r="CD704">
            <v>0</v>
          </cell>
          <cell r="CE704" t="str">
            <v>OK</v>
          </cell>
          <cell r="CF704">
            <v>0</v>
          </cell>
          <cell r="CH704">
            <v>0</v>
          </cell>
          <cell r="CJ704">
            <v>0</v>
          </cell>
          <cell r="CL704">
            <v>0</v>
          </cell>
          <cell r="CN704">
            <v>0</v>
          </cell>
          <cell r="CP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0</v>
          </cell>
          <cell r="DL704">
            <v>0</v>
          </cell>
          <cell r="DM704">
            <v>0</v>
          </cell>
          <cell r="DN704">
            <v>0</v>
          </cell>
          <cell r="DO704">
            <v>0</v>
          </cell>
          <cell r="DP704">
            <v>0</v>
          </cell>
          <cell r="DQ704">
            <v>0</v>
          </cell>
          <cell r="DR704">
            <v>0</v>
          </cell>
          <cell r="DS704">
            <v>0</v>
          </cell>
          <cell r="DT704">
            <v>0</v>
          </cell>
          <cell r="DU704">
            <v>0</v>
          </cell>
          <cell r="DV704">
            <v>0</v>
          </cell>
          <cell r="DW704">
            <v>0</v>
          </cell>
          <cell r="DX704">
            <v>0</v>
          </cell>
          <cell r="DY704">
            <v>0</v>
          </cell>
          <cell r="DZ704">
            <v>0</v>
          </cell>
          <cell r="EA704">
            <v>0</v>
          </cell>
          <cell r="EB704">
            <v>0</v>
          </cell>
          <cell r="EC704" t="str">
            <v>OK</v>
          </cell>
          <cell r="EE704">
            <v>0</v>
          </cell>
          <cell r="EF704">
            <v>0</v>
          </cell>
        </row>
        <row r="705">
          <cell r="EC705" t="str">
            <v>OK</v>
          </cell>
        </row>
        <row r="706">
          <cell r="F706" t="str">
            <v>2.54.</v>
          </cell>
          <cell r="G706" t="str">
            <v>Cửa hệ Nhôm Kính</v>
          </cell>
          <cell r="K706">
            <v>819163280</v>
          </cell>
          <cell r="L706">
            <v>619.76</v>
          </cell>
          <cell r="N706">
            <v>846050507.46268535</v>
          </cell>
          <cell r="O706" t="str">
            <v>Cửa nhôm chống cháy</v>
          </cell>
          <cell r="P706">
            <v>0</v>
          </cell>
          <cell r="Q706">
            <v>0</v>
          </cell>
          <cell r="R706">
            <v>0</v>
          </cell>
          <cell r="S706">
            <v>619.76</v>
          </cell>
          <cell r="T706">
            <v>846050507.46268535</v>
          </cell>
          <cell r="V706">
            <v>619.76</v>
          </cell>
          <cell r="X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U706">
            <v>0</v>
          </cell>
          <cell r="AV706">
            <v>0</v>
          </cell>
          <cell r="AW706">
            <v>0</v>
          </cell>
          <cell r="AX706">
            <v>0</v>
          </cell>
          <cell r="AY706">
            <v>0</v>
          </cell>
          <cell r="BA706">
            <v>0</v>
          </cell>
          <cell r="BB706">
            <v>0</v>
          </cell>
          <cell r="BC706">
            <v>0</v>
          </cell>
          <cell r="BD706">
            <v>0</v>
          </cell>
          <cell r="BE706">
            <v>0</v>
          </cell>
          <cell r="BG706">
            <v>0</v>
          </cell>
          <cell r="BH706">
            <v>0</v>
          </cell>
          <cell r="BI706">
            <v>0</v>
          </cell>
          <cell r="BJ706">
            <v>0</v>
          </cell>
          <cell r="BK706">
            <v>0</v>
          </cell>
          <cell r="BM706">
            <v>0</v>
          </cell>
          <cell r="BN706">
            <v>0</v>
          </cell>
          <cell r="BO706">
            <v>0</v>
          </cell>
          <cell r="BP706">
            <v>0</v>
          </cell>
          <cell r="BQ706">
            <v>0</v>
          </cell>
          <cell r="BS706">
            <v>0</v>
          </cell>
          <cell r="BT706">
            <v>0</v>
          </cell>
          <cell r="BU706">
            <v>0</v>
          </cell>
          <cell r="BV706">
            <v>0</v>
          </cell>
          <cell r="BW706">
            <v>0</v>
          </cell>
          <cell r="BY706">
            <v>0</v>
          </cell>
          <cell r="BZ706">
            <v>0</v>
          </cell>
          <cell r="CA706">
            <v>0</v>
          </cell>
          <cell r="CB706">
            <v>0</v>
          </cell>
          <cell r="CC706">
            <v>0</v>
          </cell>
          <cell r="CD706">
            <v>0</v>
          </cell>
          <cell r="CE706">
            <v>0</v>
          </cell>
          <cell r="CF706">
            <v>0</v>
          </cell>
          <cell r="CH706">
            <v>0</v>
          </cell>
          <cell r="CJ706">
            <v>0</v>
          </cell>
          <cell r="CL706">
            <v>0</v>
          </cell>
          <cell r="CN706">
            <v>0</v>
          </cell>
          <cell r="CP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0</v>
          </cell>
          <cell r="DW706">
            <v>0</v>
          </cell>
          <cell r="DX706">
            <v>0</v>
          </cell>
          <cell r="DY706">
            <v>0</v>
          </cell>
          <cell r="DZ706">
            <v>0</v>
          </cell>
          <cell r="EA706">
            <v>0</v>
          </cell>
          <cell r="EB706">
            <v>0</v>
          </cell>
          <cell r="EC706" t="str">
            <v>OK</v>
          </cell>
          <cell r="EE706">
            <v>619.76</v>
          </cell>
          <cell r="EF706">
            <v>846050507.46268535</v>
          </cell>
        </row>
        <row r="707">
          <cell r="F707" t="str">
            <v>2.54.01</v>
          </cell>
          <cell r="G707" t="str">
            <v>SXLD cửa đi hệ nhôm TK 700, kính dày 8mm + khóa cửa và phụ kiện 铝门</v>
          </cell>
          <cell r="H707" t="str">
            <v>m2</v>
          </cell>
          <cell r="I707">
            <v>74.820000000000007</v>
          </cell>
          <cell r="J707">
            <v>1742000</v>
          </cell>
          <cell r="K707">
            <v>130336440.00000001</v>
          </cell>
          <cell r="L707">
            <v>74.820000000000007</v>
          </cell>
          <cell r="M707">
            <v>1800000</v>
          </cell>
          <cell r="N707">
            <v>134676000</v>
          </cell>
          <cell r="P707">
            <v>0</v>
          </cell>
          <cell r="Q707">
            <v>0</v>
          </cell>
          <cell r="R707">
            <v>0</v>
          </cell>
          <cell r="S707">
            <v>74.820000000000007</v>
          </cell>
          <cell r="T707">
            <v>134676000</v>
          </cell>
          <cell r="U707">
            <v>1</v>
          </cell>
          <cell r="V707">
            <v>74.820000000000007</v>
          </cell>
          <cell r="X707">
            <v>0</v>
          </cell>
          <cell r="AR707">
            <v>0</v>
          </cell>
          <cell r="CD707">
            <v>0</v>
          </cell>
          <cell r="CE707" t="str">
            <v>OK</v>
          </cell>
          <cell r="CF707">
            <v>0</v>
          </cell>
          <cell r="CH707">
            <v>0</v>
          </cell>
          <cell r="CJ707">
            <v>0</v>
          </cell>
          <cell r="CL707">
            <v>0</v>
          </cell>
          <cell r="CN707">
            <v>0</v>
          </cell>
          <cell r="CP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0</v>
          </cell>
          <cell r="DL707">
            <v>0</v>
          </cell>
          <cell r="DM707">
            <v>0</v>
          </cell>
          <cell r="DN707">
            <v>0</v>
          </cell>
          <cell r="DO707">
            <v>0</v>
          </cell>
          <cell r="DP707">
            <v>0</v>
          </cell>
          <cell r="DQ707">
            <v>0</v>
          </cell>
          <cell r="DR707">
            <v>0</v>
          </cell>
          <cell r="DS707">
            <v>0</v>
          </cell>
          <cell r="DT707">
            <v>0</v>
          </cell>
          <cell r="DU707">
            <v>0</v>
          </cell>
          <cell r="DV707">
            <v>0</v>
          </cell>
          <cell r="DW707">
            <v>0</v>
          </cell>
          <cell r="DX707">
            <v>0</v>
          </cell>
          <cell r="DY707">
            <v>0</v>
          </cell>
          <cell r="DZ707">
            <v>0</v>
          </cell>
          <cell r="EA707">
            <v>0</v>
          </cell>
          <cell r="EB707">
            <v>0</v>
          </cell>
          <cell r="EC707" t="str">
            <v>OK</v>
          </cell>
          <cell r="EE707">
            <v>74.820000000000007</v>
          </cell>
          <cell r="EF707">
            <v>134676000</v>
          </cell>
        </row>
        <row r="708">
          <cell r="F708" t="str">
            <v>2.54.02</v>
          </cell>
          <cell r="G708" t="str">
            <v>SXLD cửa đi WC 1 cánh, hệ nhôm TK 700, kính dày 8mm + khóa cửa và phụ kiện 铝门</v>
          </cell>
          <cell r="H708" t="str">
            <v>m2</v>
          </cell>
          <cell r="I708">
            <v>90.09</v>
          </cell>
          <cell r="J708">
            <v>1924000</v>
          </cell>
          <cell r="K708">
            <v>173333160</v>
          </cell>
          <cell r="L708">
            <v>90.09</v>
          </cell>
          <cell r="M708">
            <v>1988059.7014925398</v>
          </cell>
          <cell r="N708">
            <v>179104298.50746292</v>
          </cell>
          <cell r="P708">
            <v>0</v>
          </cell>
          <cell r="Q708">
            <v>0</v>
          </cell>
          <cell r="R708">
            <v>0</v>
          </cell>
          <cell r="S708">
            <v>90.09</v>
          </cell>
          <cell r="T708">
            <v>179104298.50746292</v>
          </cell>
          <cell r="U708">
            <v>1</v>
          </cell>
          <cell r="V708">
            <v>90.09</v>
          </cell>
          <cell r="X708">
            <v>0</v>
          </cell>
          <cell r="AR708">
            <v>0</v>
          </cell>
          <cell r="CD708">
            <v>0</v>
          </cell>
          <cell r="CE708" t="str">
            <v>OK</v>
          </cell>
          <cell r="CF708">
            <v>0</v>
          </cell>
          <cell r="CH708">
            <v>0</v>
          </cell>
          <cell r="CJ708">
            <v>0</v>
          </cell>
          <cell r="CL708">
            <v>0</v>
          </cell>
          <cell r="CN708">
            <v>0</v>
          </cell>
          <cell r="CP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cell r="DX708">
            <v>0</v>
          </cell>
          <cell r="DY708">
            <v>0</v>
          </cell>
          <cell r="DZ708">
            <v>0</v>
          </cell>
          <cell r="EA708">
            <v>0</v>
          </cell>
          <cell r="EB708">
            <v>0</v>
          </cell>
          <cell r="EC708" t="str">
            <v>OK</v>
          </cell>
          <cell r="EE708">
            <v>90.09</v>
          </cell>
          <cell r="EF708">
            <v>179104298.50746292</v>
          </cell>
        </row>
        <row r="709">
          <cell r="F709" t="str">
            <v>2.54.03</v>
          </cell>
          <cell r="G709" t="str">
            <v>GCLD cửa sổ 2 cánh mở khung nhôm TK 500, kính dày 8mm 鋁窗</v>
          </cell>
          <cell r="H709" t="str">
            <v>m2</v>
          </cell>
          <cell r="I709">
            <v>216.3</v>
          </cell>
          <cell r="J709">
            <v>1183000</v>
          </cell>
          <cell r="K709">
            <v>255882900</v>
          </cell>
          <cell r="L709">
            <v>216.3</v>
          </cell>
          <cell r="M709">
            <v>1222388.0597014914</v>
          </cell>
          <cell r="N709">
            <v>264402537.3134326</v>
          </cell>
          <cell r="P709">
            <v>0</v>
          </cell>
          <cell r="Q709">
            <v>0</v>
          </cell>
          <cell r="R709">
            <v>0</v>
          </cell>
          <cell r="S709">
            <v>216.3</v>
          </cell>
          <cell r="T709">
            <v>264402537.3134326</v>
          </cell>
          <cell r="U709">
            <v>1</v>
          </cell>
          <cell r="V709">
            <v>216.3</v>
          </cell>
          <cell r="X709">
            <v>0</v>
          </cell>
          <cell r="AR709">
            <v>0</v>
          </cell>
          <cell r="CD709">
            <v>0</v>
          </cell>
          <cell r="CE709" t="str">
            <v>OK</v>
          </cell>
          <cell r="CF709">
            <v>0</v>
          </cell>
          <cell r="CH709">
            <v>0</v>
          </cell>
          <cell r="CJ709">
            <v>0</v>
          </cell>
          <cell r="CL709">
            <v>0</v>
          </cell>
          <cell r="CN709">
            <v>0</v>
          </cell>
          <cell r="CP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cell r="DX709">
            <v>0</v>
          </cell>
          <cell r="DY709">
            <v>0</v>
          </cell>
          <cell r="DZ709">
            <v>0</v>
          </cell>
          <cell r="EA709">
            <v>0</v>
          </cell>
          <cell r="EB709">
            <v>0</v>
          </cell>
          <cell r="EC709" t="str">
            <v>OK</v>
          </cell>
          <cell r="EE709">
            <v>216.3</v>
          </cell>
          <cell r="EF709">
            <v>264402537.3134326</v>
          </cell>
        </row>
        <row r="710">
          <cell r="F710" t="str">
            <v>2.54.04</v>
          </cell>
          <cell r="G710" t="str">
            <v>GCLD vách kính khung nhôm TK700, kính dày 8mm 鋁窗</v>
          </cell>
          <cell r="H710" t="str">
            <v>m2</v>
          </cell>
          <cell r="I710">
            <v>232.79</v>
          </cell>
          <cell r="J710">
            <v>1066000</v>
          </cell>
          <cell r="K710">
            <v>248154140</v>
          </cell>
          <cell r="L710">
            <v>232.79</v>
          </cell>
          <cell r="M710">
            <v>1101492.5373134275</v>
          </cell>
          <cell r="N710">
            <v>256416447.7611928</v>
          </cell>
          <cell r="P710">
            <v>0</v>
          </cell>
          <cell r="Q710">
            <v>0</v>
          </cell>
          <cell r="R710">
            <v>0</v>
          </cell>
          <cell r="S710">
            <v>232.79</v>
          </cell>
          <cell r="T710">
            <v>256416447.7611928</v>
          </cell>
          <cell r="U710">
            <v>1</v>
          </cell>
          <cell r="V710">
            <v>232.79</v>
          </cell>
          <cell r="X710">
            <v>0</v>
          </cell>
          <cell r="AR710">
            <v>0</v>
          </cell>
          <cell r="CD710">
            <v>0</v>
          </cell>
          <cell r="CE710" t="str">
            <v>OK</v>
          </cell>
          <cell r="CF710">
            <v>0</v>
          </cell>
          <cell r="CH710">
            <v>0</v>
          </cell>
          <cell r="CJ710">
            <v>0</v>
          </cell>
          <cell r="CL710">
            <v>0</v>
          </cell>
          <cell r="CN710">
            <v>0</v>
          </cell>
          <cell r="CP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cell r="DX710">
            <v>0</v>
          </cell>
          <cell r="DY710">
            <v>0</v>
          </cell>
          <cell r="DZ710">
            <v>0</v>
          </cell>
          <cell r="EA710">
            <v>0</v>
          </cell>
          <cell r="EB710">
            <v>0</v>
          </cell>
          <cell r="EC710" t="str">
            <v>OK</v>
          </cell>
          <cell r="EE710">
            <v>232.79</v>
          </cell>
          <cell r="EF710">
            <v>256416447.7611928</v>
          </cell>
        </row>
        <row r="711">
          <cell r="F711" t="str">
            <v>2.54.05</v>
          </cell>
          <cell r="G711" t="str">
            <v>GCLD cửa sổ bật khung nhôm TK 387, kính dày 8mm 鋁窗</v>
          </cell>
          <cell r="H711" t="str">
            <v>m2</v>
          </cell>
          <cell r="I711">
            <v>5.76</v>
          </cell>
          <cell r="J711">
            <v>1989000</v>
          </cell>
          <cell r="K711">
            <v>11456640</v>
          </cell>
          <cell r="L711">
            <v>5.76</v>
          </cell>
          <cell r="M711">
            <v>1988059.7014925303</v>
          </cell>
          <cell r="N711">
            <v>11451223.880596975</v>
          </cell>
          <cell r="P711">
            <v>0</v>
          </cell>
          <cell r="Q711">
            <v>0</v>
          </cell>
          <cell r="R711">
            <v>0</v>
          </cell>
          <cell r="S711">
            <v>5.76</v>
          </cell>
          <cell r="T711">
            <v>11451223.880596975</v>
          </cell>
          <cell r="U711">
            <v>1</v>
          </cell>
          <cell r="V711">
            <v>5.76</v>
          </cell>
          <cell r="X711">
            <v>0</v>
          </cell>
          <cell r="AR711">
            <v>0</v>
          </cell>
          <cell r="CD711">
            <v>0</v>
          </cell>
          <cell r="CE711" t="str">
            <v>OK</v>
          </cell>
          <cell r="CF711">
            <v>0</v>
          </cell>
          <cell r="CH711">
            <v>0</v>
          </cell>
          <cell r="CJ711">
            <v>0</v>
          </cell>
          <cell r="CL711">
            <v>0</v>
          </cell>
          <cell r="CN711">
            <v>0</v>
          </cell>
          <cell r="CP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0</v>
          </cell>
          <cell r="DL711">
            <v>0</v>
          </cell>
          <cell r="DM711">
            <v>0</v>
          </cell>
          <cell r="DN711">
            <v>0</v>
          </cell>
          <cell r="DO711">
            <v>0</v>
          </cell>
          <cell r="DP711">
            <v>0</v>
          </cell>
          <cell r="DQ711">
            <v>0</v>
          </cell>
          <cell r="DR711">
            <v>0</v>
          </cell>
          <cell r="DS711">
            <v>0</v>
          </cell>
          <cell r="DT711">
            <v>0</v>
          </cell>
          <cell r="DU711">
            <v>0</v>
          </cell>
          <cell r="DV711">
            <v>0</v>
          </cell>
          <cell r="DW711">
            <v>0</v>
          </cell>
          <cell r="DX711">
            <v>0</v>
          </cell>
          <cell r="DY711">
            <v>0</v>
          </cell>
          <cell r="DZ711">
            <v>0</v>
          </cell>
          <cell r="EA711">
            <v>0</v>
          </cell>
          <cell r="EB711">
            <v>0</v>
          </cell>
          <cell r="EC711" t="str">
            <v>OK</v>
          </cell>
          <cell r="EE711">
            <v>5.76</v>
          </cell>
          <cell r="EF711">
            <v>11451223.880596975</v>
          </cell>
        </row>
        <row r="712">
          <cell r="F712" t="str">
            <v>VO-2.54.01</v>
          </cell>
          <cell r="G712" t="str">
            <v xml:space="preserve"> </v>
          </cell>
          <cell r="H712" t="str">
            <v xml:space="preserve"> </v>
          </cell>
          <cell r="I712">
            <v>0</v>
          </cell>
          <cell r="J712" t="str">
            <v xml:space="preserve"> </v>
          </cell>
          <cell r="K712">
            <v>0</v>
          </cell>
          <cell r="L712">
            <v>0</v>
          </cell>
          <cell r="M712">
            <v>1567800</v>
          </cell>
          <cell r="N712">
            <v>0</v>
          </cell>
          <cell r="P712">
            <v>0</v>
          </cell>
          <cell r="Q712">
            <v>0</v>
          </cell>
          <cell r="R712">
            <v>0</v>
          </cell>
          <cell r="S712">
            <v>0</v>
          </cell>
          <cell r="T712">
            <v>0</v>
          </cell>
          <cell r="U712">
            <v>0</v>
          </cell>
          <cell r="V712">
            <v>0</v>
          </cell>
          <cell r="X712">
            <v>0</v>
          </cell>
          <cell r="AR712">
            <v>0</v>
          </cell>
          <cell r="CD712">
            <v>0</v>
          </cell>
          <cell r="CE712" t="str">
            <v>OK</v>
          </cell>
          <cell r="CF712">
            <v>0</v>
          </cell>
          <cell r="CH712">
            <v>0</v>
          </cell>
          <cell r="CJ712">
            <v>0</v>
          </cell>
          <cell r="CL712">
            <v>0</v>
          </cell>
          <cell r="CN712">
            <v>0</v>
          </cell>
          <cell r="CP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0</v>
          </cell>
          <cell r="DL712">
            <v>0</v>
          </cell>
          <cell r="DM712">
            <v>0</v>
          </cell>
          <cell r="DN712">
            <v>0</v>
          </cell>
          <cell r="DO712">
            <v>0</v>
          </cell>
          <cell r="DP712">
            <v>0</v>
          </cell>
          <cell r="DQ712">
            <v>0</v>
          </cell>
          <cell r="DR712">
            <v>0</v>
          </cell>
          <cell r="DS712">
            <v>0</v>
          </cell>
          <cell r="DT712">
            <v>0</v>
          </cell>
          <cell r="DU712">
            <v>0</v>
          </cell>
          <cell r="DV712">
            <v>0</v>
          </cell>
          <cell r="DW712">
            <v>0</v>
          </cell>
          <cell r="DX712">
            <v>0</v>
          </cell>
          <cell r="DY712">
            <v>0</v>
          </cell>
          <cell r="DZ712">
            <v>0</v>
          </cell>
          <cell r="EA712">
            <v>0</v>
          </cell>
          <cell r="EB712">
            <v>0</v>
          </cell>
          <cell r="EC712" t="str">
            <v>OK</v>
          </cell>
          <cell r="EE712">
            <v>0</v>
          </cell>
          <cell r="EF712">
            <v>0</v>
          </cell>
        </row>
        <row r="713">
          <cell r="F713" t="str">
            <v>VO-2.54.02</v>
          </cell>
          <cell r="G713" t="str">
            <v xml:space="preserve"> </v>
          </cell>
          <cell r="H713" t="str">
            <v xml:space="preserve"> </v>
          </cell>
          <cell r="I713">
            <v>0</v>
          </cell>
          <cell r="J713" t="str">
            <v xml:space="preserve"> </v>
          </cell>
          <cell r="K713">
            <v>0</v>
          </cell>
          <cell r="L713">
            <v>0</v>
          </cell>
          <cell r="M713">
            <v>1567800</v>
          </cell>
          <cell r="N713">
            <v>0</v>
          </cell>
          <cell r="P713">
            <v>0</v>
          </cell>
          <cell r="Q713">
            <v>0</v>
          </cell>
          <cell r="R713">
            <v>0</v>
          </cell>
          <cell r="S713">
            <v>0</v>
          </cell>
          <cell r="T713">
            <v>0</v>
          </cell>
          <cell r="U713">
            <v>0</v>
          </cell>
          <cell r="V713">
            <v>0</v>
          </cell>
          <cell r="X713">
            <v>0</v>
          </cell>
          <cell r="AR713">
            <v>0</v>
          </cell>
          <cell r="CD713">
            <v>0</v>
          </cell>
          <cell r="CE713" t="str">
            <v>OK</v>
          </cell>
          <cell r="CF713">
            <v>0</v>
          </cell>
          <cell r="CH713">
            <v>0</v>
          </cell>
          <cell r="CJ713">
            <v>0</v>
          </cell>
          <cell r="CL713">
            <v>0</v>
          </cell>
          <cell r="CN713">
            <v>0</v>
          </cell>
          <cell r="CP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K713">
            <v>0</v>
          </cell>
          <cell r="DL713">
            <v>0</v>
          </cell>
          <cell r="DM713">
            <v>0</v>
          </cell>
          <cell r="DN713">
            <v>0</v>
          </cell>
          <cell r="DO713">
            <v>0</v>
          </cell>
          <cell r="DP713">
            <v>0</v>
          </cell>
          <cell r="DQ713">
            <v>0</v>
          </cell>
          <cell r="DR713">
            <v>0</v>
          </cell>
          <cell r="DS713">
            <v>0</v>
          </cell>
          <cell r="DT713">
            <v>0</v>
          </cell>
          <cell r="DU713">
            <v>0</v>
          </cell>
          <cell r="DV713">
            <v>0</v>
          </cell>
          <cell r="DW713">
            <v>0</v>
          </cell>
          <cell r="DX713">
            <v>0</v>
          </cell>
          <cell r="DY713">
            <v>0</v>
          </cell>
          <cell r="DZ713">
            <v>0</v>
          </cell>
          <cell r="EA713">
            <v>0</v>
          </cell>
          <cell r="EB713">
            <v>0</v>
          </cell>
          <cell r="EC713" t="str">
            <v>OK</v>
          </cell>
          <cell r="EE713">
            <v>0</v>
          </cell>
          <cell r="EF713">
            <v>0</v>
          </cell>
        </row>
        <row r="714">
          <cell r="F714" t="str">
            <v>VO-2.54.03</v>
          </cell>
          <cell r="G714" t="str">
            <v xml:space="preserve"> </v>
          </cell>
          <cell r="H714" t="str">
            <v xml:space="preserve"> </v>
          </cell>
          <cell r="I714">
            <v>0</v>
          </cell>
          <cell r="J714" t="str">
            <v xml:space="preserve"> </v>
          </cell>
          <cell r="K714">
            <v>0</v>
          </cell>
          <cell r="L714">
            <v>0</v>
          </cell>
          <cell r="M714">
            <v>1567800</v>
          </cell>
          <cell r="N714">
            <v>0</v>
          </cell>
          <cell r="P714">
            <v>0</v>
          </cell>
          <cell r="Q714">
            <v>0</v>
          </cell>
          <cell r="R714">
            <v>0</v>
          </cell>
          <cell r="S714">
            <v>0</v>
          </cell>
          <cell r="T714">
            <v>0</v>
          </cell>
          <cell r="U714">
            <v>0</v>
          </cell>
          <cell r="V714">
            <v>0</v>
          </cell>
          <cell r="X714">
            <v>0</v>
          </cell>
          <cell r="AR714">
            <v>0</v>
          </cell>
          <cell r="CD714">
            <v>0</v>
          </cell>
          <cell r="CE714" t="str">
            <v>OK</v>
          </cell>
          <cell r="CF714">
            <v>0</v>
          </cell>
          <cell r="CH714">
            <v>0</v>
          </cell>
          <cell r="CJ714">
            <v>0</v>
          </cell>
          <cell r="CL714">
            <v>0</v>
          </cell>
          <cell r="CN714">
            <v>0</v>
          </cell>
          <cell r="CP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K714">
            <v>0</v>
          </cell>
          <cell r="DL714">
            <v>0</v>
          </cell>
          <cell r="DM714">
            <v>0</v>
          </cell>
          <cell r="DN714">
            <v>0</v>
          </cell>
          <cell r="DO714">
            <v>0</v>
          </cell>
          <cell r="DP714">
            <v>0</v>
          </cell>
          <cell r="DQ714">
            <v>0</v>
          </cell>
          <cell r="DR714">
            <v>0</v>
          </cell>
          <cell r="DS714">
            <v>0</v>
          </cell>
          <cell r="DT714">
            <v>0</v>
          </cell>
          <cell r="DU714">
            <v>0</v>
          </cell>
          <cell r="DV714">
            <v>0</v>
          </cell>
          <cell r="DW714">
            <v>0</v>
          </cell>
          <cell r="DX714">
            <v>0</v>
          </cell>
          <cell r="DY714">
            <v>0</v>
          </cell>
          <cell r="DZ714">
            <v>0</v>
          </cell>
          <cell r="EA714">
            <v>0</v>
          </cell>
          <cell r="EB714">
            <v>0</v>
          </cell>
          <cell r="EC714" t="str">
            <v>OK</v>
          </cell>
          <cell r="EE714">
            <v>0</v>
          </cell>
          <cell r="EF714">
            <v>0</v>
          </cell>
        </row>
        <row r="715">
          <cell r="F715" t="str">
            <v>VO-2.54.04</v>
          </cell>
          <cell r="G715" t="str">
            <v xml:space="preserve"> </v>
          </cell>
          <cell r="H715" t="str">
            <v xml:space="preserve"> </v>
          </cell>
          <cell r="I715">
            <v>0</v>
          </cell>
          <cell r="J715" t="str">
            <v xml:space="preserve"> </v>
          </cell>
          <cell r="K715">
            <v>0</v>
          </cell>
          <cell r="L715">
            <v>0</v>
          </cell>
          <cell r="M715">
            <v>1064700</v>
          </cell>
          <cell r="N715">
            <v>0</v>
          </cell>
          <cell r="P715">
            <v>0</v>
          </cell>
          <cell r="Q715">
            <v>0</v>
          </cell>
          <cell r="R715">
            <v>0</v>
          </cell>
          <cell r="S715">
            <v>0</v>
          </cell>
          <cell r="T715">
            <v>0</v>
          </cell>
          <cell r="U715">
            <v>0</v>
          </cell>
          <cell r="V715">
            <v>0</v>
          </cell>
          <cell r="X715">
            <v>0</v>
          </cell>
          <cell r="AR715">
            <v>0</v>
          </cell>
          <cell r="CD715">
            <v>0</v>
          </cell>
          <cell r="CE715" t="str">
            <v>OK</v>
          </cell>
          <cell r="CF715">
            <v>0</v>
          </cell>
          <cell r="CH715">
            <v>0</v>
          </cell>
          <cell r="CJ715">
            <v>0</v>
          </cell>
          <cell r="CL715">
            <v>0</v>
          </cell>
          <cell r="CN715">
            <v>0</v>
          </cell>
          <cell r="CP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K715">
            <v>0</v>
          </cell>
          <cell r="DL715">
            <v>0</v>
          </cell>
          <cell r="DM715">
            <v>0</v>
          </cell>
          <cell r="DN715">
            <v>0</v>
          </cell>
          <cell r="DO715">
            <v>0</v>
          </cell>
          <cell r="DP715">
            <v>0</v>
          </cell>
          <cell r="DQ715">
            <v>0</v>
          </cell>
          <cell r="DR715">
            <v>0</v>
          </cell>
          <cell r="DS715">
            <v>0</v>
          </cell>
          <cell r="DT715">
            <v>0</v>
          </cell>
          <cell r="DU715">
            <v>0</v>
          </cell>
          <cell r="DV715">
            <v>0</v>
          </cell>
          <cell r="DW715">
            <v>0</v>
          </cell>
          <cell r="DX715">
            <v>0</v>
          </cell>
          <cell r="DY715">
            <v>0</v>
          </cell>
          <cell r="DZ715">
            <v>0</v>
          </cell>
          <cell r="EA715">
            <v>0</v>
          </cell>
          <cell r="EB715">
            <v>0</v>
          </cell>
          <cell r="EC715" t="str">
            <v>OK</v>
          </cell>
          <cell r="EE715">
            <v>0</v>
          </cell>
          <cell r="EF715">
            <v>0</v>
          </cell>
        </row>
        <row r="716">
          <cell r="F716" t="str">
            <v>VO-2.54.05</v>
          </cell>
          <cell r="G716" t="str">
            <v xml:space="preserve"> </v>
          </cell>
          <cell r="H716" t="str">
            <v xml:space="preserve"> </v>
          </cell>
          <cell r="I716">
            <v>0</v>
          </cell>
          <cell r="J716" t="str">
            <v xml:space="preserve"> </v>
          </cell>
          <cell r="K716">
            <v>0</v>
          </cell>
          <cell r="L716">
            <v>0</v>
          </cell>
          <cell r="M716">
            <v>1611000</v>
          </cell>
          <cell r="N716">
            <v>0</v>
          </cell>
          <cell r="P716">
            <v>0</v>
          </cell>
          <cell r="Q716">
            <v>0</v>
          </cell>
          <cell r="R716">
            <v>0</v>
          </cell>
          <cell r="S716">
            <v>0</v>
          </cell>
          <cell r="T716">
            <v>0</v>
          </cell>
          <cell r="U716">
            <v>0</v>
          </cell>
          <cell r="V716">
            <v>0</v>
          </cell>
          <cell r="X716">
            <v>0</v>
          </cell>
          <cell r="AR716">
            <v>0</v>
          </cell>
          <cell r="CD716">
            <v>0</v>
          </cell>
          <cell r="CE716" t="str">
            <v>OK</v>
          </cell>
          <cell r="CF716">
            <v>0</v>
          </cell>
          <cell r="CH716">
            <v>0</v>
          </cell>
          <cell r="CJ716">
            <v>0</v>
          </cell>
          <cell r="CL716">
            <v>0</v>
          </cell>
          <cell r="CN716">
            <v>0</v>
          </cell>
          <cell r="CP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0</v>
          </cell>
          <cell r="DL716">
            <v>0</v>
          </cell>
          <cell r="DM716">
            <v>0</v>
          </cell>
          <cell r="DN716">
            <v>0</v>
          </cell>
          <cell r="DO716">
            <v>0</v>
          </cell>
          <cell r="DP716">
            <v>0</v>
          </cell>
          <cell r="DQ716">
            <v>0</v>
          </cell>
          <cell r="DR716">
            <v>0</v>
          </cell>
          <cell r="DS716">
            <v>0</v>
          </cell>
          <cell r="DT716">
            <v>0</v>
          </cell>
          <cell r="DU716">
            <v>0</v>
          </cell>
          <cell r="DV716">
            <v>0</v>
          </cell>
          <cell r="DW716">
            <v>0</v>
          </cell>
          <cell r="DX716">
            <v>0</v>
          </cell>
          <cell r="DY716">
            <v>0</v>
          </cell>
          <cell r="DZ716">
            <v>0</v>
          </cell>
          <cell r="EA716">
            <v>0</v>
          </cell>
          <cell r="EB716">
            <v>0</v>
          </cell>
          <cell r="EC716" t="str">
            <v>OK</v>
          </cell>
          <cell r="EE716">
            <v>0</v>
          </cell>
          <cell r="EF716">
            <v>0</v>
          </cell>
        </row>
        <row r="717">
          <cell r="F717" t="str">
            <v>VO-2.54.06</v>
          </cell>
          <cell r="G717" t="str">
            <v xml:space="preserve"> </v>
          </cell>
          <cell r="H717" t="str">
            <v xml:space="preserve"> </v>
          </cell>
          <cell r="I717">
            <v>0</v>
          </cell>
          <cell r="J717" t="str">
            <v xml:space="preserve"> </v>
          </cell>
          <cell r="K717">
            <v>0</v>
          </cell>
          <cell r="L717">
            <v>0</v>
          </cell>
          <cell r="M717">
            <v>1222388</v>
          </cell>
          <cell r="N717">
            <v>0</v>
          </cell>
          <cell r="P717">
            <v>0</v>
          </cell>
          <cell r="Q717">
            <v>0</v>
          </cell>
          <cell r="R717">
            <v>0</v>
          </cell>
          <cell r="S717">
            <v>0</v>
          </cell>
          <cell r="T717">
            <v>0</v>
          </cell>
          <cell r="U717">
            <v>0</v>
          </cell>
          <cell r="V717">
            <v>0</v>
          </cell>
          <cell r="X717">
            <v>0</v>
          </cell>
          <cell r="AR717">
            <v>0</v>
          </cell>
          <cell r="CD717">
            <v>0</v>
          </cell>
          <cell r="CE717" t="str">
            <v>OK</v>
          </cell>
          <cell r="CF717">
            <v>0</v>
          </cell>
          <cell r="CH717">
            <v>0</v>
          </cell>
          <cell r="CJ717">
            <v>0</v>
          </cell>
          <cell r="CL717">
            <v>0</v>
          </cell>
          <cell r="CN717">
            <v>0</v>
          </cell>
          <cell r="CP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K717">
            <v>0</v>
          </cell>
          <cell r="DL717">
            <v>0</v>
          </cell>
          <cell r="DM717">
            <v>0</v>
          </cell>
          <cell r="DN717">
            <v>0</v>
          </cell>
          <cell r="DO717">
            <v>0</v>
          </cell>
          <cell r="DP717">
            <v>0</v>
          </cell>
          <cell r="DQ717">
            <v>0</v>
          </cell>
          <cell r="DR717">
            <v>0</v>
          </cell>
          <cell r="DS717">
            <v>0</v>
          </cell>
          <cell r="DT717">
            <v>0</v>
          </cell>
          <cell r="DU717">
            <v>0</v>
          </cell>
          <cell r="DV717">
            <v>0</v>
          </cell>
          <cell r="DW717">
            <v>0</v>
          </cell>
          <cell r="DX717">
            <v>0</v>
          </cell>
          <cell r="DY717">
            <v>0</v>
          </cell>
          <cell r="DZ717">
            <v>0</v>
          </cell>
          <cell r="EA717">
            <v>0</v>
          </cell>
          <cell r="EB717">
            <v>0</v>
          </cell>
          <cell r="EC717" t="str">
            <v>OK</v>
          </cell>
          <cell r="EE717">
            <v>0</v>
          </cell>
          <cell r="EF717">
            <v>0</v>
          </cell>
        </row>
        <row r="718">
          <cell r="G718" t="str">
            <v xml:space="preserve"> </v>
          </cell>
          <cell r="H718" t="str">
            <v xml:space="preserve"> </v>
          </cell>
          <cell r="I718">
            <v>0</v>
          </cell>
          <cell r="J718" t="str">
            <v xml:space="preserve"> </v>
          </cell>
          <cell r="K718">
            <v>0</v>
          </cell>
          <cell r="L718">
            <v>0</v>
          </cell>
          <cell r="N718">
            <v>0</v>
          </cell>
          <cell r="P718">
            <v>0</v>
          </cell>
          <cell r="Q718">
            <v>0</v>
          </cell>
          <cell r="R718">
            <v>0</v>
          </cell>
          <cell r="S718">
            <v>0</v>
          </cell>
          <cell r="T718">
            <v>0</v>
          </cell>
          <cell r="U718">
            <v>0</v>
          </cell>
          <cell r="V718">
            <v>0</v>
          </cell>
          <cell r="X718">
            <v>0</v>
          </cell>
          <cell r="AR718">
            <v>0</v>
          </cell>
          <cell r="CD718">
            <v>0</v>
          </cell>
          <cell r="CE718" t="str">
            <v>OK</v>
          </cell>
          <cell r="CF718">
            <v>0</v>
          </cell>
          <cell r="CH718">
            <v>0</v>
          </cell>
          <cell r="CJ718">
            <v>0</v>
          </cell>
          <cell r="CL718">
            <v>0</v>
          </cell>
          <cell r="CN718">
            <v>0</v>
          </cell>
          <cell r="CP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cell r="DX718">
            <v>0</v>
          </cell>
          <cell r="DY718">
            <v>0</v>
          </cell>
          <cell r="DZ718">
            <v>0</v>
          </cell>
          <cell r="EA718">
            <v>0</v>
          </cell>
          <cell r="EB718">
            <v>0</v>
          </cell>
          <cell r="EC718" t="str">
            <v>OK</v>
          </cell>
          <cell r="EE718">
            <v>0</v>
          </cell>
          <cell r="EF718">
            <v>0</v>
          </cell>
        </row>
        <row r="719">
          <cell r="EC719" t="str">
            <v>OK</v>
          </cell>
        </row>
        <row r="720">
          <cell r="F720" t="str">
            <v>2.55.</v>
          </cell>
          <cell r="G720" t="str">
            <v>Cửa hệ Sắt - Thép</v>
          </cell>
          <cell r="K720">
            <v>544651200</v>
          </cell>
          <cell r="L720">
            <v>138.80000000000001</v>
          </cell>
          <cell r="N720">
            <v>518000000</v>
          </cell>
          <cell r="P720">
            <v>0</v>
          </cell>
          <cell r="Q720">
            <v>0</v>
          </cell>
          <cell r="R720">
            <v>0</v>
          </cell>
          <cell r="S720">
            <v>138.80000000000001</v>
          </cell>
          <cell r="T720">
            <v>518000000</v>
          </cell>
          <cell r="V720">
            <v>138.80000000000001</v>
          </cell>
          <cell r="X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U720">
            <v>0</v>
          </cell>
          <cell r="AV720">
            <v>0</v>
          </cell>
          <cell r="AW720">
            <v>0</v>
          </cell>
          <cell r="AX720">
            <v>0</v>
          </cell>
          <cell r="AY720">
            <v>0</v>
          </cell>
          <cell r="BA720">
            <v>0</v>
          </cell>
          <cell r="BB720">
            <v>0</v>
          </cell>
          <cell r="BC720">
            <v>0</v>
          </cell>
          <cell r="BD720">
            <v>0</v>
          </cell>
          <cell r="BE720">
            <v>0</v>
          </cell>
          <cell r="BG720">
            <v>0</v>
          </cell>
          <cell r="BH720">
            <v>0</v>
          </cell>
          <cell r="BI720">
            <v>0</v>
          </cell>
          <cell r="BJ720">
            <v>0</v>
          </cell>
          <cell r="BK720">
            <v>0</v>
          </cell>
          <cell r="BM720">
            <v>0</v>
          </cell>
          <cell r="BN720">
            <v>0</v>
          </cell>
          <cell r="BO720">
            <v>0</v>
          </cell>
          <cell r="BP720">
            <v>0</v>
          </cell>
          <cell r="BQ720">
            <v>0</v>
          </cell>
          <cell r="BS720">
            <v>0</v>
          </cell>
          <cell r="BT720">
            <v>0</v>
          </cell>
          <cell r="BU720">
            <v>0</v>
          </cell>
          <cell r="BV720">
            <v>0</v>
          </cell>
          <cell r="BW720">
            <v>0</v>
          </cell>
          <cell r="BY720">
            <v>0</v>
          </cell>
          <cell r="BZ720">
            <v>0</v>
          </cell>
          <cell r="CA720">
            <v>0</v>
          </cell>
          <cell r="CB720">
            <v>0</v>
          </cell>
          <cell r="CC720">
            <v>0</v>
          </cell>
          <cell r="CD720">
            <v>0</v>
          </cell>
          <cell r="CE720">
            <v>0</v>
          </cell>
          <cell r="CF720">
            <v>0</v>
          </cell>
          <cell r="CH720">
            <v>0</v>
          </cell>
          <cell r="CJ720">
            <v>0</v>
          </cell>
          <cell r="CL720">
            <v>0</v>
          </cell>
          <cell r="CN720">
            <v>0</v>
          </cell>
          <cell r="CP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0</v>
          </cell>
          <cell r="DL720">
            <v>0</v>
          </cell>
          <cell r="DM720">
            <v>0</v>
          </cell>
          <cell r="DN720">
            <v>0</v>
          </cell>
          <cell r="DO720">
            <v>0</v>
          </cell>
          <cell r="DP720">
            <v>0</v>
          </cell>
          <cell r="DQ720">
            <v>0</v>
          </cell>
          <cell r="DR720">
            <v>0</v>
          </cell>
          <cell r="DS720">
            <v>0</v>
          </cell>
          <cell r="DT720">
            <v>0</v>
          </cell>
          <cell r="DU720">
            <v>0</v>
          </cell>
          <cell r="DV720">
            <v>0</v>
          </cell>
          <cell r="DW720">
            <v>0</v>
          </cell>
          <cell r="DX720">
            <v>0</v>
          </cell>
          <cell r="DY720">
            <v>0</v>
          </cell>
          <cell r="DZ720">
            <v>0</v>
          </cell>
          <cell r="EA720">
            <v>0</v>
          </cell>
          <cell r="EB720">
            <v>0</v>
          </cell>
          <cell r="EC720" t="str">
            <v>OK</v>
          </cell>
          <cell r="EE720">
            <v>138.80000000000001</v>
          </cell>
          <cell r="EF720">
            <v>518000000</v>
          </cell>
        </row>
        <row r="721">
          <cell r="F721" t="str">
            <v>2.55.01</v>
          </cell>
          <cell r="G721" t="str">
            <v>SXLD cửa sắt 2 cánh lùa 4x3.8m, có cửa nhỏ mở ra 1x2.2m + khóa và phụ kiện 雙扇鐵門</v>
          </cell>
          <cell r="H721" t="str">
            <v>m2</v>
          </cell>
          <cell r="I721">
            <v>138.80000000000001</v>
          </cell>
          <cell r="J721">
            <v>3924000</v>
          </cell>
          <cell r="K721">
            <v>544651200</v>
          </cell>
          <cell r="L721">
            <v>138.80000000000001</v>
          </cell>
          <cell r="M721">
            <v>3731988.4726224779</v>
          </cell>
          <cell r="N721">
            <v>518000000</v>
          </cell>
          <cell r="P721">
            <v>0</v>
          </cell>
          <cell r="Q721">
            <v>0</v>
          </cell>
          <cell r="R721">
            <v>0</v>
          </cell>
          <cell r="S721">
            <v>138.80000000000001</v>
          </cell>
          <cell r="T721">
            <v>518000000</v>
          </cell>
          <cell r="U721">
            <v>1</v>
          </cell>
          <cell r="V721">
            <v>138.80000000000001</v>
          </cell>
          <cell r="X721">
            <v>0</v>
          </cell>
          <cell r="AR721">
            <v>0</v>
          </cell>
          <cell r="CD721">
            <v>0</v>
          </cell>
          <cell r="CE721" t="str">
            <v>OK</v>
          </cell>
          <cell r="CF721">
            <v>0</v>
          </cell>
          <cell r="CH721">
            <v>0</v>
          </cell>
          <cell r="CJ721">
            <v>0</v>
          </cell>
          <cell r="CL721">
            <v>0</v>
          </cell>
          <cell r="CN721">
            <v>0</v>
          </cell>
          <cell r="CP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0</v>
          </cell>
          <cell r="DL721">
            <v>0</v>
          </cell>
          <cell r="DM721">
            <v>0</v>
          </cell>
          <cell r="DN721">
            <v>0</v>
          </cell>
          <cell r="DO721">
            <v>0</v>
          </cell>
          <cell r="DP721">
            <v>0</v>
          </cell>
          <cell r="DQ721">
            <v>0</v>
          </cell>
          <cell r="DR721">
            <v>0</v>
          </cell>
          <cell r="DS721">
            <v>0</v>
          </cell>
          <cell r="DT721">
            <v>0</v>
          </cell>
          <cell r="DU721">
            <v>0</v>
          </cell>
          <cell r="DV721">
            <v>0</v>
          </cell>
          <cell r="DW721">
            <v>0</v>
          </cell>
          <cell r="DX721">
            <v>0</v>
          </cell>
          <cell r="DY721">
            <v>0</v>
          </cell>
          <cell r="DZ721">
            <v>0</v>
          </cell>
          <cell r="EA721">
            <v>0</v>
          </cell>
          <cell r="EB721">
            <v>0</v>
          </cell>
          <cell r="EC721" t="str">
            <v>OK</v>
          </cell>
          <cell r="EE721">
            <v>138.80000000000001</v>
          </cell>
          <cell r="EF721">
            <v>518000000</v>
          </cell>
        </row>
        <row r="722">
          <cell r="F722" t="str">
            <v>VO-2.55.01</v>
          </cell>
          <cell r="G722" t="str">
            <v xml:space="preserve"> </v>
          </cell>
          <cell r="H722" t="str">
            <v xml:space="preserve"> </v>
          </cell>
          <cell r="I722">
            <v>0</v>
          </cell>
          <cell r="J722" t="str">
            <v xml:space="preserve"> </v>
          </cell>
          <cell r="K722">
            <v>0</v>
          </cell>
          <cell r="L722">
            <v>0</v>
          </cell>
          <cell r="N722">
            <v>0</v>
          </cell>
          <cell r="P722">
            <v>0</v>
          </cell>
          <cell r="Q722">
            <v>0</v>
          </cell>
          <cell r="R722">
            <v>0</v>
          </cell>
          <cell r="S722">
            <v>0</v>
          </cell>
          <cell r="T722">
            <v>0</v>
          </cell>
          <cell r="U722">
            <v>0</v>
          </cell>
          <cell r="V722">
            <v>0</v>
          </cell>
          <cell r="X722">
            <v>0</v>
          </cell>
          <cell r="AR722">
            <v>0</v>
          </cell>
          <cell r="CD722">
            <v>0</v>
          </cell>
          <cell r="CE722" t="str">
            <v>OK</v>
          </cell>
          <cell r="CF722">
            <v>0</v>
          </cell>
          <cell r="CH722">
            <v>0</v>
          </cell>
          <cell r="CJ722">
            <v>0</v>
          </cell>
          <cell r="CL722">
            <v>0</v>
          </cell>
          <cell r="CN722">
            <v>0</v>
          </cell>
          <cell r="CP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cell r="DT722">
            <v>0</v>
          </cell>
          <cell r="DU722">
            <v>0</v>
          </cell>
          <cell r="DV722">
            <v>0</v>
          </cell>
          <cell r="DW722">
            <v>0</v>
          </cell>
          <cell r="DX722">
            <v>0</v>
          </cell>
          <cell r="DY722">
            <v>0</v>
          </cell>
          <cell r="DZ722">
            <v>0</v>
          </cell>
          <cell r="EA722">
            <v>0</v>
          </cell>
          <cell r="EB722">
            <v>0</v>
          </cell>
          <cell r="EC722" t="str">
            <v>OK</v>
          </cell>
          <cell r="EE722">
            <v>0</v>
          </cell>
          <cell r="EF722">
            <v>0</v>
          </cell>
        </row>
        <row r="723">
          <cell r="F723" t="str">
            <v>VO-2.55.02</v>
          </cell>
          <cell r="G723" t="str">
            <v xml:space="preserve"> </v>
          </cell>
          <cell r="H723" t="str">
            <v xml:space="preserve"> </v>
          </cell>
          <cell r="I723">
            <v>0</v>
          </cell>
          <cell r="J723" t="str">
            <v xml:space="preserve"> </v>
          </cell>
          <cell r="K723">
            <v>0</v>
          </cell>
          <cell r="L723">
            <v>0</v>
          </cell>
          <cell r="N723">
            <v>0</v>
          </cell>
          <cell r="P723">
            <v>0</v>
          </cell>
          <cell r="Q723">
            <v>0</v>
          </cell>
          <cell r="R723">
            <v>0</v>
          </cell>
          <cell r="S723">
            <v>0</v>
          </cell>
          <cell r="T723">
            <v>0</v>
          </cell>
          <cell r="U723">
            <v>0</v>
          </cell>
          <cell r="V723">
            <v>0</v>
          </cell>
          <cell r="X723">
            <v>0</v>
          </cell>
          <cell r="AR723">
            <v>0</v>
          </cell>
          <cell r="CD723">
            <v>0</v>
          </cell>
          <cell r="CE723" t="str">
            <v>OK</v>
          </cell>
          <cell r="CF723">
            <v>0</v>
          </cell>
          <cell r="CH723">
            <v>0</v>
          </cell>
          <cell r="CJ723">
            <v>0</v>
          </cell>
          <cell r="CL723">
            <v>0</v>
          </cell>
          <cell r="CN723">
            <v>0</v>
          </cell>
          <cell r="CP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0</v>
          </cell>
          <cell r="DL723">
            <v>0</v>
          </cell>
          <cell r="DM723">
            <v>0</v>
          </cell>
          <cell r="DN723">
            <v>0</v>
          </cell>
          <cell r="DO723">
            <v>0</v>
          </cell>
          <cell r="DP723">
            <v>0</v>
          </cell>
          <cell r="DQ723">
            <v>0</v>
          </cell>
          <cell r="DR723">
            <v>0</v>
          </cell>
          <cell r="DS723">
            <v>0</v>
          </cell>
          <cell r="DT723">
            <v>0</v>
          </cell>
          <cell r="DU723">
            <v>0</v>
          </cell>
          <cell r="DV723">
            <v>0</v>
          </cell>
          <cell r="DW723">
            <v>0</v>
          </cell>
          <cell r="DX723">
            <v>0</v>
          </cell>
          <cell r="DY723">
            <v>0</v>
          </cell>
          <cell r="DZ723">
            <v>0</v>
          </cell>
          <cell r="EA723">
            <v>0</v>
          </cell>
          <cell r="EB723">
            <v>0</v>
          </cell>
          <cell r="EC723" t="str">
            <v>OK</v>
          </cell>
          <cell r="EE723">
            <v>0</v>
          </cell>
          <cell r="EF723">
            <v>0</v>
          </cell>
        </row>
        <row r="724">
          <cell r="F724" t="str">
            <v>VO-2.55.03</v>
          </cell>
          <cell r="G724" t="str">
            <v xml:space="preserve"> </v>
          </cell>
          <cell r="H724" t="str">
            <v xml:space="preserve"> </v>
          </cell>
          <cell r="I724">
            <v>0</v>
          </cell>
          <cell r="J724" t="str">
            <v xml:space="preserve"> </v>
          </cell>
          <cell r="K724">
            <v>0</v>
          </cell>
          <cell r="L724">
            <v>0</v>
          </cell>
          <cell r="N724">
            <v>0</v>
          </cell>
          <cell r="P724">
            <v>0</v>
          </cell>
          <cell r="Q724">
            <v>0</v>
          </cell>
          <cell r="R724">
            <v>0</v>
          </cell>
          <cell r="S724">
            <v>0</v>
          </cell>
          <cell r="T724">
            <v>0</v>
          </cell>
          <cell r="U724">
            <v>0</v>
          </cell>
          <cell r="V724">
            <v>0</v>
          </cell>
          <cell r="X724">
            <v>0</v>
          </cell>
          <cell r="AR724">
            <v>0</v>
          </cell>
          <cell r="CD724">
            <v>0</v>
          </cell>
          <cell r="CE724" t="str">
            <v>OK</v>
          </cell>
          <cell r="CF724">
            <v>0</v>
          </cell>
          <cell r="CH724">
            <v>0</v>
          </cell>
          <cell r="CJ724">
            <v>0</v>
          </cell>
          <cell r="CL724">
            <v>0</v>
          </cell>
          <cell r="CN724">
            <v>0</v>
          </cell>
          <cell r="CP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cell r="DX724">
            <v>0</v>
          </cell>
          <cell r="DY724">
            <v>0</v>
          </cell>
          <cell r="DZ724">
            <v>0</v>
          </cell>
          <cell r="EA724">
            <v>0</v>
          </cell>
          <cell r="EB724">
            <v>0</v>
          </cell>
          <cell r="EC724" t="str">
            <v>OK</v>
          </cell>
          <cell r="EE724">
            <v>0</v>
          </cell>
          <cell r="EF724">
            <v>0</v>
          </cell>
        </row>
        <row r="725">
          <cell r="F725" t="str">
            <v>VO-2.55.04</v>
          </cell>
          <cell r="G725" t="str">
            <v xml:space="preserve"> </v>
          </cell>
          <cell r="H725" t="str">
            <v xml:space="preserve"> </v>
          </cell>
          <cell r="I725">
            <v>0</v>
          </cell>
          <cell r="J725" t="str">
            <v xml:space="preserve"> </v>
          </cell>
          <cell r="K725">
            <v>0</v>
          </cell>
          <cell r="L725">
            <v>0</v>
          </cell>
          <cell r="N725">
            <v>0</v>
          </cell>
          <cell r="P725">
            <v>0</v>
          </cell>
          <cell r="Q725">
            <v>0</v>
          </cell>
          <cell r="R725">
            <v>0</v>
          </cell>
          <cell r="S725">
            <v>0</v>
          </cell>
          <cell r="T725">
            <v>0</v>
          </cell>
          <cell r="U725">
            <v>0</v>
          </cell>
          <cell r="V725">
            <v>0</v>
          </cell>
          <cell r="X725">
            <v>0</v>
          </cell>
          <cell r="AR725">
            <v>0</v>
          </cell>
          <cell r="CD725">
            <v>0</v>
          </cell>
          <cell r="CE725" t="str">
            <v>OK</v>
          </cell>
          <cell r="CF725">
            <v>0</v>
          </cell>
          <cell r="CH725">
            <v>0</v>
          </cell>
          <cell r="CJ725">
            <v>0</v>
          </cell>
          <cell r="CL725">
            <v>0</v>
          </cell>
          <cell r="CN725">
            <v>0</v>
          </cell>
          <cell r="CP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cell r="DX725">
            <v>0</v>
          </cell>
          <cell r="DY725">
            <v>0</v>
          </cell>
          <cell r="DZ725">
            <v>0</v>
          </cell>
          <cell r="EA725">
            <v>0</v>
          </cell>
          <cell r="EB725">
            <v>0</v>
          </cell>
          <cell r="EC725" t="str">
            <v>OK</v>
          </cell>
          <cell r="EE725">
            <v>0</v>
          </cell>
          <cell r="EF725">
            <v>0</v>
          </cell>
        </row>
        <row r="726">
          <cell r="F726" t="str">
            <v>VO-2.55.05</v>
          </cell>
          <cell r="G726" t="str">
            <v xml:space="preserve"> </v>
          </cell>
          <cell r="H726" t="str">
            <v xml:space="preserve"> </v>
          </cell>
          <cell r="I726">
            <v>0</v>
          </cell>
          <cell r="J726" t="str">
            <v xml:space="preserve"> </v>
          </cell>
          <cell r="K726">
            <v>0</v>
          </cell>
          <cell r="L726">
            <v>0</v>
          </cell>
          <cell r="N726">
            <v>0</v>
          </cell>
          <cell r="P726">
            <v>0</v>
          </cell>
          <cell r="Q726">
            <v>0</v>
          </cell>
          <cell r="R726">
            <v>0</v>
          </cell>
          <cell r="S726">
            <v>0</v>
          </cell>
          <cell r="T726">
            <v>0</v>
          </cell>
          <cell r="U726">
            <v>0</v>
          </cell>
          <cell r="V726">
            <v>0</v>
          </cell>
          <cell r="X726">
            <v>0</v>
          </cell>
          <cell r="AR726">
            <v>0</v>
          </cell>
          <cell r="CD726">
            <v>0</v>
          </cell>
          <cell r="CE726" t="str">
            <v>OK</v>
          </cell>
          <cell r="CF726">
            <v>0</v>
          </cell>
          <cell r="CH726">
            <v>0</v>
          </cell>
          <cell r="CJ726">
            <v>0</v>
          </cell>
          <cell r="CL726">
            <v>0</v>
          </cell>
          <cell r="CN726">
            <v>0</v>
          </cell>
          <cell r="CP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cell r="DX726">
            <v>0</v>
          </cell>
          <cell r="DY726">
            <v>0</v>
          </cell>
          <cell r="DZ726">
            <v>0</v>
          </cell>
          <cell r="EA726">
            <v>0</v>
          </cell>
          <cell r="EB726">
            <v>0</v>
          </cell>
          <cell r="EC726" t="str">
            <v>OK</v>
          </cell>
          <cell r="EE726">
            <v>0</v>
          </cell>
          <cell r="EF726">
            <v>0</v>
          </cell>
        </row>
        <row r="727">
          <cell r="F727" t="str">
            <v>VO-2.55.06</v>
          </cell>
          <cell r="G727" t="str">
            <v xml:space="preserve"> </v>
          </cell>
          <cell r="H727" t="str">
            <v xml:space="preserve"> </v>
          </cell>
          <cell r="I727">
            <v>0</v>
          </cell>
          <cell r="J727" t="str">
            <v xml:space="preserve"> </v>
          </cell>
          <cell r="K727">
            <v>0</v>
          </cell>
          <cell r="L727">
            <v>0</v>
          </cell>
          <cell r="N727">
            <v>0</v>
          </cell>
          <cell r="P727">
            <v>0</v>
          </cell>
          <cell r="Q727">
            <v>0</v>
          </cell>
          <cell r="R727">
            <v>0</v>
          </cell>
          <cell r="S727">
            <v>0</v>
          </cell>
          <cell r="T727">
            <v>0</v>
          </cell>
          <cell r="U727">
            <v>0</v>
          </cell>
          <cell r="V727">
            <v>0</v>
          </cell>
          <cell r="X727">
            <v>0</v>
          </cell>
          <cell r="AR727">
            <v>0</v>
          </cell>
          <cell r="CD727">
            <v>0</v>
          </cell>
          <cell r="CE727" t="str">
            <v>OK</v>
          </cell>
          <cell r="CF727">
            <v>0</v>
          </cell>
          <cell r="CH727">
            <v>0</v>
          </cell>
          <cell r="CJ727">
            <v>0</v>
          </cell>
          <cell r="CL727">
            <v>0</v>
          </cell>
          <cell r="CN727">
            <v>0</v>
          </cell>
          <cell r="CP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cell r="DX727">
            <v>0</v>
          </cell>
          <cell r="DY727">
            <v>0</v>
          </cell>
          <cell r="DZ727">
            <v>0</v>
          </cell>
          <cell r="EA727">
            <v>0</v>
          </cell>
          <cell r="EB727">
            <v>0</v>
          </cell>
          <cell r="EC727" t="str">
            <v>OK</v>
          </cell>
          <cell r="EE727">
            <v>0</v>
          </cell>
          <cell r="EF727">
            <v>0</v>
          </cell>
        </row>
        <row r="728">
          <cell r="F728" t="str">
            <v>VO-2.55.07</v>
          </cell>
          <cell r="G728" t="str">
            <v xml:space="preserve"> </v>
          </cell>
          <cell r="H728" t="str">
            <v xml:space="preserve"> </v>
          </cell>
          <cell r="I728">
            <v>0</v>
          </cell>
          <cell r="J728" t="str">
            <v xml:space="preserve"> </v>
          </cell>
          <cell r="K728">
            <v>0</v>
          </cell>
          <cell r="L728">
            <v>0</v>
          </cell>
          <cell r="N728">
            <v>0</v>
          </cell>
          <cell r="P728">
            <v>0</v>
          </cell>
          <cell r="Q728">
            <v>0</v>
          </cell>
          <cell r="R728">
            <v>0</v>
          </cell>
          <cell r="S728">
            <v>0</v>
          </cell>
          <cell r="T728">
            <v>0</v>
          </cell>
          <cell r="U728">
            <v>0</v>
          </cell>
          <cell r="V728">
            <v>0</v>
          </cell>
          <cell r="X728">
            <v>0</v>
          </cell>
          <cell r="AR728">
            <v>0</v>
          </cell>
          <cell r="CD728">
            <v>0</v>
          </cell>
          <cell r="CE728" t="str">
            <v>OK</v>
          </cell>
          <cell r="CF728">
            <v>0</v>
          </cell>
          <cell r="CH728">
            <v>0</v>
          </cell>
          <cell r="CJ728">
            <v>0</v>
          </cell>
          <cell r="CL728">
            <v>0</v>
          </cell>
          <cell r="CN728">
            <v>0</v>
          </cell>
          <cell r="CP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cell r="DX728">
            <v>0</v>
          </cell>
          <cell r="DY728">
            <v>0</v>
          </cell>
          <cell r="DZ728">
            <v>0</v>
          </cell>
          <cell r="EA728">
            <v>0</v>
          </cell>
          <cell r="EB728">
            <v>0</v>
          </cell>
          <cell r="EC728" t="str">
            <v>OK</v>
          </cell>
          <cell r="EE728">
            <v>0</v>
          </cell>
          <cell r="EF728">
            <v>0</v>
          </cell>
        </row>
        <row r="729">
          <cell r="F729" t="str">
            <v>VO-2.55.08</v>
          </cell>
          <cell r="G729" t="str">
            <v xml:space="preserve"> </v>
          </cell>
          <cell r="H729" t="str">
            <v xml:space="preserve"> </v>
          </cell>
          <cell r="I729">
            <v>0</v>
          </cell>
          <cell r="J729" t="str">
            <v xml:space="preserve"> </v>
          </cell>
          <cell r="K729">
            <v>0</v>
          </cell>
          <cell r="L729">
            <v>0</v>
          </cell>
          <cell r="N729">
            <v>0</v>
          </cell>
          <cell r="P729">
            <v>0</v>
          </cell>
          <cell r="Q729">
            <v>0</v>
          </cell>
          <cell r="R729">
            <v>0</v>
          </cell>
          <cell r="S729">
            <v>0</v>
          </cell>
          <cell r="T729">
            <v>0</v>
          </cell>
          <cell r="U729">
            <v>0</v>
          </cell>
          <cell r="V729">
            <v>0</v>
          </cell>
          <cell r="X729">
            <v>0</v>
          </cell>
          <cell r="AR729">
            <v>0</v>
          </cell>
          <cell r="CD729">
            <v>0</v>
          </cell>
          <cell r="CE729" t="str">
            <v>OK</v>
          </cell>
          <cell r="CF729">
            <v>0</v>
          </cell>
          <cell r="CH729">
            <v>0</v>
          </cell>
          <cell r="CJ729">
            <v>0</v>
          </cell>
          <cell r="CL729">
            <v>0</v>
          </cell>
          <cell r="CN729">
            <v>0</v>
          </cell>
          <cell r="CP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cell r="DX729">
            <v>0</v>
          </cell>
          <cell r="DY729">
            <v>0</v>
          </cell>
          <cell r="DZ729">
            <v>0</v>
          </cell>
          <cell r="EA729">
            <v>0</v>
          </cell>
          <cell r="EB729">
            <v>0</v>
          </cell>
          <cell r="EC729" t="str">
            <v>OK</v>
          </cell>
          <cell r="EE729">
            <v>0</v>
          </cell>
          <cell r="EF729">
            <v>0</v>
          </cell>
        </row>
        <row r="730">
          <cell r="G730" t="str">
            <v xml:space="preserve"> </v>
          </cell>
          <cell r="H730" t="str">
            <v xml:space="preserve"> </v>
          </cell>
          <cell r="I730">
            <v>0</v>
          </cell>
          <cell r="J730" t="str">
            <v xml:space="preserve"> </v>
          </cell>
          <cell r="K730">
            <v>0</v>
          </cell>
          <cell r="L730">
            <v>0</v>
          </cell>
          <cell r="N730">
            <v>0</v>
          </cell>
          <cell r="P730">
            <v>0</v>
          </cell>
          <cell r="Q730">
            <v>0</v>
          </cell>
          <cell r="R730">
            <v>0</v>
          </cell>
          <cell r="S730">
            <v>0</v>
          </cell>
          <cell r="T730">
            <v>0</v>
          </cell>
          <cell r="U730">
            <v>0</v>
          </cell>
          <cell r="V730">
            <v>0</v>
          </cell>
          <cell r="X730">
            <v>0</v>
          </cell>
          <cell r="AR730">
            <v>0</v>
          </cell>
          <cell r="CD730">
            <v>0</v>
          </cell>
          <cell r="CE730" t="str">
            <v>OK</v>
          </cell>
          <cell r="CF730">
            <v>0</v>
          </cell>
          <cell r="CH730">
            <v>0</v>
          </cell>
          <cell r="CJ730">
            <v>0</v>
          </cell>
          <cell r="CL730">
            <v>0</v>
          </cell>
          <cell r="CN730">
            <v>0</v>
          </cell>
          <cell r="CP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cell r="DX730">
            <v>0</v>
          </cell>
          <cell r="DY730">
            <v>0</v>
          </cell>
          <cell r="DZ730">
            <v>0</v>
          </cell>
          <cell r="EA730">
            <v>0</v>
          </cell>
          <cell r="EB730">
            <v>0</v>
          </cell>
          <cell r="EC730" t="str">
            <v>OK</v>
          </cell>
          <cell r="EE730">
            <v>0</v>
          </cell>
          <cell r="EF730">
            <v>0</v>
          </cell>
        </row>
        <row r="731">
          <cell r="EC731" t="str">
            <v>OK</v>
          </cell>
        </row>
        <row r="732">
          <cell r="F732" t="str">
            <v>2.60.</v>
          </cell>
          <cell r="G732" t="str">
            <v>Định vị, phát quang, chuẩn bị mặt bằng thi công</v>
          </cell>
          <cell r="K732">
            <v>555408879.68355</v>
          </cell>
          <cell r="L732">
            <v>18776.973021999998</v>
          </cell>
          <cell r="N732">
            <v>86984400</v>
          </cell>
          <cell r="P732">
            <v>0</v>
          </cell>
          <cell r="Q732">
            <v>0</v>
          </cell>
          <cell r="R732">
            <v>0</v>
          </cell>
          <cell r="S732">
            <v>18776.973021999998</v>
          </cell>
          <cell r="T732">
            <v>86984400</v>
          </cell>
          <cell r="V732">
            <v>18776.973021999998</v>
          </cell>
          <cell r="X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U732">
            <v>0</v>
          </cell>
          <cell r="AV732">
            <v>0</v>
          </cell>
          <cell r="AW732">
            <v>0</v>
          </cell>
          <cell r="AX732">
            <v>0</v>
          </cell>
          <cell r="AY732">
            <v>0</v>
          </cell>
          <cell r="BA732">
            <v>0</v>
          </cell>
          <cell r="BB732">
            <v>0</v>
          </cell>
          <cell r="BC732">
            <v>0</v>
          </cell>
          <cell r="BD732">
            <v>0</v>
          </cell>
          <cell r="BE732">
            <v>0</v>
          </cell>
          <cell r="BG732">
            <v>0</v>
          </cell>
          <cell r="BH732">
            <v>0</v>
          </cell>
          <cell r="BI732">
            <v>0</v>
          </cell>
          <cell r="BJ732">
            <v>0</v>
          </cell>
          <cell r="BK732">
            <v>0</v>
          </cell>
          <cell r="BM732">
            <v>0</v>
          </cell>
          <cell r="BN732">
            <v>0</v>
          </cell>
          <cell r="BO732">
            <v>0</v>
          </cell>
          <cell r="BP732">
            <v>0</v>
          </cell>
          <cell r="BQ732">
            <v>0</v>
          </cell>
          <cell r="BS732">
            <v>0</v>
          </cell>
          <cell r="BT732">
            <v>0</v>
          </cell>
          <cell r="BU732">
            <v>0</v>
          </cell>
          <cell r="BV732">
            <v>0</v>
          </cell>
          <cell r="BW732">
            <v>0</v>
          </cell>
          <cell r="BY732">
            <v>0</v>
          </cell>
          <cell r="BZ732">
            <v>0</v>
          </cell>
          <cell r="CA732">
            <v>0</v>
          </cell>
          <cell r="CB732">
            <v>0</v>
          </cell>
          <cell r="CC732">
            <v>0</v>
          </cell>
          <cell r="CD732">
            <v>0</v>
          </cell>
          <cell r="CE732">
            <v>0</v>
          </cell>
          <cell r="CF732">
            <v>0</v>
          </cell>
          <cell r="CH732">
            <v>0</v>
          </cell>
          <cell r="CJ732">
            <v>0</v>
          </cell>
          <cell r="CL732">
            <v>0</v>
          </cell>
          <cell r="CN732">
            <v>0</v>
          </cell>
          <cell r="CP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cell r="DX732">
            <v>0</v>
          </cell>
          <cell r="DY732">
            <v>0</v>
          </cell>
          <cell r="DZ732">
            <v>0</v>
          </cell>
          <cell r="EA732">
            <v>0</v>
          </cell>
          <cell r="EB732">
            <v>0</v>
          </cell>
          <cell r="EC732" t="str">
            <v>OK</v>
          </cell>
          <cell r="EE732">
            <v>18776.973021999998</v>
          </cell>
          <cell r="EF732">
            <v>86984400</v>
          </cell>
        </row>
        <row r="733">
          <cell r="F733" t="str">
            <v>2.60.01</v>
          </cell>
          <cell r="G733" t="str">
            <v>Định vị &amp; đóng gabari  定位</v>
          </cell>
          <cell r="H733" t="str">
            <v>m2</v>
          </cell>
          <cell r="I733">
            <v>6008.58</v>
          </cell>
          <cell r="J733">
            <v>11150</v>
          </cell>
          <cell r="K733">
            <v>66995667</v>
          </cell>
          <cell r="L733">
            <v>6008.58</v>
          </cell>
          <cell r="N733">
            <v>0</v>
          </cell>
          <cell r="P733">
            <v>0</v>
          </cell>
          <cell r="Q733">
            <v>0</v>
          </cell>
          <cell r="R733">
            <v>0</v>
          </cell>
          <cell r="S733">
            <v>6008.58</v>
          </cell>
          <cell r="T733">
            <v>0</v>
          </cell>
          <cell r="U733">
            <v>0</v>
          </cell>
          <cell r="V733">
            <v>6008.58</v>
          </cell>
          <cell r="X733">
            <v>0</v>
          </cell>
          <cell r="AR733">
            <v>0</v>
          </cell>
          <cell r="CD733">
            <v>0</v>
          </cell>
          <cell r="CE733" t="str">
            <v>OK</v>
          </cell>
          <cell r="CF733">
            <v>0</v>
          </cell>
          <cell r="CH733">
            <v>0</v>
          </cell>
          <cell r="CJ733">
            <v>0</v>
          </cell>
          <cell r="CL733">
            <v>0</v>
          </cell>
          <cell r="CN733">
            <v>0</v>
          </cell>
          <cell r="CP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cell r="DX733">
            <v>0</v>
          </cell>
          <cell r="DY733">
            <v>0</v>
          </cell>
          <cell r="DZ733">
            <v>0</v>
          </cell>
          <cell r="EA733">
            <v>0</v>
          </cell>
          <cell r="EB733">
            <v>0</v>
          </cell>
          <cell r="EC733" t="str">
            <v>OK</v>
          </cell>
          <cell r="EE733">
            <v>6008.58</v>
          </cell>
          <cell r="EF733">
            <v>0</v>
          </cell>
        </row>
        <row r="734">
          <cell r="F734" t="str">
            <v>2.60.02</v>
          </cell>
          <cell r="G734" t="str">
            <v>San ủi lớp hữu cơ bề mặt, vận chuyển ra khỏi phạm vi thi công 地面整理</v>
          </cell>
          <cell r="H734" t="str">
            <v>m2</v>
          </cell>
          <cell r="I734">
            <v>6008.58</v>
          </cell>
          <cell r="J734">
            <v>39025</v>
          </cell>
          <cell r="K734">
            <v>234484834.5</v>
          </cell>
          <cell r="L734">
            <v>6008.58</v>
          </cell>
          <cell r="N734">
            <v>0</v>
          </cell>
          <cell r="P734">
            <v>0</v>
          </cell>
          <cell r="Q734">
            <v>0</v>
          </cell>
          <cell r="R734">
            <v>0</v>
          </cell>
          <cell r="S734">
            <v>6008.58</v>
          </cell>
          <cell r="T734">
            <v>0</v>
          </cell>
          <cell r="U734">
            <v>0</v>
          </cell>
          <cell r="V734">
            <v>6008.58</v>
          </cell>
          <cell r="X734">
            <v>0</v>
          </cell>
          <cell r="AR734">
            <v>0</v>
          </cell>
          <cell r="CD734">
            <v>0</v>
          </cell>
          <cell r="CE734" t="str">
            <v>OK</v>
          </cell>
          <cell r="CF734">
            <v>0</v>
          </cell>
          <cell r="CH734">
            <v>0</v>
          </cell>
          <cell r="CJ734">
            <v>0</v>
          </cell>
          <cell r="CL734">
            <v>0</v>
          </cell>
          <cell r="CN734">
            <v>0</v>
          </cell>
          <cell r="CP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0</v>
          </cell>
          <cell r="DL734">
            <v>0</v>
          </cell>
          <cell r="DM734">
            <v>0</v>
          </cell>
          <cell r="DN734">
            <v>0</v>
          </cell>
          <cell r="DO734">
            <v>0</v>
          </cell>
          <cell r="DP734">
            <v>0</v>
          </cell>
          <cell r="DQ734">
            <v>0</v>
          </cell>
          <cell r="DR734">
            <v>0</v>
          </cell>
          <cell r="DS734">
            <v>0</v>
          </cell>
          <cell r="DT734">
            <v>0</v>
          </cell>
          <cell r="DU734">
            <v>0</v>
          </cell>
          <cell r="DV734">
            <v>0</v>
          </cell>
          <cell r="DW734">
            <v>0</v>
          </cell>
          <cell r="DX734">
            <v>0</v>
          </cell>
          <cell r="DY734">
            <v>0</v>
          </cell>
          <cell r="DZ734">
            <v>0</v>
          </cell>
          <cell r="EA734">
            <v>0</v>
          </cell>
          <cell r="EB734">
            <v>0</v>
          </cell>
          <cell r="EC734" t="str">
            <v>OK</v>
          </cell>
          <cell r="EE734">
            <v>6008.58</v>
          </cell>
          <cell r="EF734">
            <v>0</v>
          </cell>
        </row>
        <row r="735">
          <cell r="F735" t="str">
            <v>2.60.03</v>
          </cell>
          <cell r="G735" t="str">
            <v>San lắp nền xưởng, dày 30cm, (không tính-báo riêng) 級配</v>
          </cell>
          <cell r="H735" t="str">
            <v>m3</v>
          </cell>
          <cell r="I735">
            <v>0</v>
          </cell>
          <cell r="J735">
            <v>0</v>
          </cell>
          <cell r="K735">
            <v>0</v>
          </cell>
          <cell r="L735">
            <v>0</v>
          </cell>
          <cell r="N735">
            <v>0</v>
          </cell>
          <cell r="P735">
            <v>0</v>
          </cell>
          <cell r="Q735">
            <v>0</v>
          </cell>
          <cell r="R735">
            <v>0</v>
          </cell>
          <cell r="S735">
            <v>0</v>
          </cell>
          <cell r="T735">
            <v>0</v>
          </cell>
          <cell r="U735">
            <v>0</v>
          </cell>
          <cell r="V735">
            <v>0</v>
          </cell>
          <cell r="X735">
            <v>0</v>
          </cell>
          <cell r="AR735">
            <v>0</v>
          </cell>
          <cell r="CD735">
            <v>0</v>
          </cell>
          <cell r="CE735" t="str">
            <v>OK</v>
          </cell>
          <cell r="CF735">
            <v>0</v>
          </cell>
          <cell r="CH735">
            <v>0</v>
          </cell>
          <cell r="CJ735">
            <v>0</v>
          </cell>
          <cell r="CL735">
            <v>0</v>
          </cell>
          <cell r="CN735">
            <v>0</v>
          </cell>
          <cell r="CP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cell r="DX735">
            <v>0</v>
          </cell>
          <cell r="DY735">
            <v>0</v>
          </cell>
          <cell r="DZ735">
            <v>0</v>
          </cell>
          <cell r="EA735">
            <v>0</v>
          </cell>
          <cell r="EB735">
            <v>0</v>
          </cell>
          <cell r="EC735" t="str">
            <v>OK</v>
          </cell>
          <cell r="EE735">
            <v>0</v>
          </cell>
          <cell r="EF735">
            <v>0</v>
          </cell>
        </row>
        <row r="736">
          <cell r="F736" t="str">
            <v>2.60.04</v>
          </cell>
          <cell r="G736" t="str">
            <v>Định vị 定位</v>
          </cell>
          <cell r="H736" t="str">
            <v>md</v>
          </cell>
          <cell r="I736">
            <v>354.20000000000005</v>
          </cell>
          <cell r="J736">
            <v>11150</v>
          </cell>
          <cell r="K736">
            <v>3949330.0000000005</v>
          </cell>
          <cell r="L736">
            <v>354.20000000000005</v>
          </cell>
          <cell r="N736">
            <v>0</v>
          </cell>
          <cell r="P736">
            <v>0</v>
          </cell>
          <cell r="Q736">
            <v>0</v>
          </cell>
          <cell r="R736">
            <v>0</v>
          </cell>
          <cell r="S736">
            <v>354.20000000000005</v>
          </cell>
          <cell r="T736">
            <v>0</v>
          </cell>
          <cell r="U736">
            <v>0</v>
          </cell>
          <cell r="V736">
            <v>354.20000000000005</v>
          </cell>
          <cell r="X736">
            <v>0</v>
          </cell>
          <cell r="AR736">
            <v>0</v>
          </cell>
          <cell r="CD736">
            <v>0</v>
          </cell>
          <cell r="CE736" t="str">
            <v>OK</v>
          </cell>
          <cell r="CF736">
            <v>0</v>
          </cell>
          <cell r="CH736">
            <v>0</v>
          </cell>
          <cell r="CJ736">
            <v>0</v>
          </cell>
          <cell r="CL736">
            <v>0</v>
          </cell>
          <cell r="CN736">
            <v>0</v>
          </cell>
          <cell r="CP736">
            <v>0</v>
          </cell>
          <cell r="CR736">
            <v>0</v>
          </cell>
          <cell r="CS736">
            <v>0</v>
          </cell>
          <cell r="CT736">
            <v>0</v>
          </cell>
          <cell r="CU736">
            <v>0</v>
          </cell>
          <cell r="CV736">
            <v>0</v>
          </cell>
          <cell r="CW736">
            <v>0</v>
          </cell>
          <cell r="CX736">
            <v>0</v>
          </cell>
          <cell r="CY736">
            <v>0</v>
          </cell>
          <cell r="CZ736">
            <v>0</v>
          </cell>
          <cell r="DA736">
            <v>0</v>
          </cell>
          <cell r="DB736">
            <v>0</v>
          </cell>
          <cell r="DC736">
            <v>0</v>
          </cell>
          <cell r="DD736">
            <v>0</v>
          </cell>
          <cell r="DE736">
            <v>0</v>
          </cell>
          <cell r="DF736">
            <v>0</v>
          </cell>
          <cell r="DG736">
            <v>0</v>
          </cell>
          <cell r="DH736">
            <v>0</v>
          </cell>
          <cell r="DI736">
            <v>0</v>
          </cell>
          <cell r="DJ736">
            <v>0</v>
          </cell>
          <cell r="DK736">
            <v>0</v>
          </cell>
          <cell r="DL736">
            <v>0</v>
          </cell>
          <cell r="DM736">
            <v>0</v>
          </cell>
          <cell r="DN736">
            <v>0</v>
          </cell>
          <cell r="DO736">
            <v>0</v>
          </cell>
          <cell r="DP736">
            <v>0</v>
          </cell>
          <cell r="DQ736">
            <v>0</v>
          </cell>
          <cell r="DR736">
            <v>0</v>
          </cell>
          <cell r="DS736">
            <v>0</v>
          </cell>
          <cell r="DT736">
            <v>0</v>
          </cell>
          <cell r="DU736">
            <v>0</v>
          </cell>
          <cell r="DV736">
            <v>0</v>
          </cell>
          <cell r="DW736">
            <v>0</v>
          </cell>
          <cell r="DX736">
            <v>0</v>
          </cell>
          <cell r="DY736">
            <v>0</v>
          </cell>
          <cell r="DZ736">
            <v>0</v>
          </cell>
          <cell r="EA736">
            <v>0</v>
          </cell>
          <cell r="EB736">
            <v>0</v>
          </cell>
          <cell r="EC736" t="str">
            <v>OK</v>
          </cell>
          <cell r="EE736">
            <v>354.20000000000005</v>
          </cell>
          <cell r="EF736">
            <v>0</v>
          </cell>
        </row>
        <row r="737">
          <cell r="F737" t="str">
            <v>2.60.05</v>
          </cell>
          <cell r="G737" t="str">
            <v>San ủi lớp hữu cơ bề mặt, vận chuyển ra khỏi phạm vi thi công 表面地面整理，运出范围施工</v>
          </cell>
          <cell r="H737" t="str">
            <v>m2</v>
          </cell>
          <cell r="I737">
            <v>5648.74</v>
          </cell>
          <cell r="J737">
            <v>39025</v>
          </cell>
          <cell r="K737">
            <v>220442078.5</v>
          </cell>
          <cell r="L737">
            <v>5648.74</v>
          </cell>
          <cell r="M737">
            <v>15398.903118217515</v>
          </cell>
          <cell r="N737">
            <v>86984400</v>
          </cell>
          <cell r="O737" t="str">
            <v>Dự trù cho Vải Địa và ca máy ủi cỏ , VC cỏ KV bên ngoài</v>
          </cell>
          <cell r="P737">
            <v>0</v>
          </cell>
          <cell r="Q737">
            <v>0</v>
          </cell>
          <cell r="R737">
            <v>0</v>
          </cell>
          <cell r="S737">
            <v>5648.74</v>
          </cell>
          <cell r="T737">
            <v>86984400</v>
          </cell>
          <cell r="U737">
            <v>1</v>
          </cell>
          <cell r="V737">
            <v>5648.74</v>
          </cell>
          <cell r="X737">
            <v>0</v>
          </cell>
          <cell r="AR737">
            <v>0</v>
          </cell>
          <cell r="CD737">
            <v>0</v>
          </cell>
          <cell r="CE737" t="str">
            <v>OK</v>
          </cell>
          <cell r="CF737">
            <v>0</v>
          </cell>
          <cell r="CH737">
            <v>0</v>
          </cell>
          <cell r="CJ737">
            <v>0</v>
          </cell>
          <cell r="CL737">
            <v>0</v>
          </cell>
          <cell r="CN737">
            <v>0</v>
          </cell>
          <cell r="CP737">
            <v>0</v>
          </cell>
          <cell r="CR737">
            <v>0</v>
          </cell>
          <cell r="CS737">
            <v>0</v>
          </cell>
          <cell r="CT737">
            <v>0</v>
          </cell>
          <cell r="CU737">
            <v>0</v>
          </cell>
          <cell r="CV737">
            <v>0</v>
          </cell>
          <cell r="CW737">
            <v>0</v>
          </cell>
          <cell r="CX737">
            <v>0</v>
          </cell>
          <cell r="CY737">
            <v>0</v>
          </cell>
          <cell r="CZ737">
            <v>0</v>
          </cell>
          <cell r="DA737">
            <v>0</v>
          </cell>
          <cell r="DB737">
            <v>0</v>
          </cell>
          <cell r="DC737">
            <v>0</v>
          </cell>
          <cell r="DD737">
            <v>0</v>
          </cell>
          <cell r="DE737">
            <v>0</v>
          </cell>
          <cell r="DF737">
            <v>0</v>
          </cell>
          <cell r="DG737">
            <v>0</v>
          </cell>
          <cell r="DH737">
            <v>0</v>
          </cell>
          <cell r="DI737">
            <v>0</v>
          </cell>
          <cell r="DJ737">
            <v>0</v>
          </cell>
          <cell r="DK737">
            <v>0</v>
          </cell>
          <cell r="DL737">
            <v>0</v>
          </cell>
          <cell r="DM737">
            <v>0</v>
          </cell>
          <cell r="DN737">
            <v>0</v>
          </cell>
          <cell r="DO737">
            <v>0</v>
          </cell>
          <cell r="DP737">
            <v>0</v>
          </cell>
          <cell r="DQ737">
            <v>0</v>
          </cell>
          <cell r="DR737">
            <v>0</v>
          </cell>
          <cell r="DS737">
            <v>0</v>
          </cell>
          <cell r="DT737">
            <v>0</v>
          </cell>
          <cell r="DU737">
            <v>0</v>
          </cell>
          <cell r="DV737">
            <v>0</v>
          </cell>
          <cell r="DW737">
            <v>0</v>
          </cell>
          <cell r="DX737">
            <v>0</v>
          </cell>
          <cell r="DY737">
            <v>0</v>
          </cell>
          <cell r="DZ737">
            <v>0</v>
          </cell>
          <cell r="EA737">
            <v>0</v>
          </cell>
          <cell r="EB737">
            <v>0</v>
          </cell>
          <cell r="EC737" t="str">
            <v>OK</v>
          </cell>
          <cell r="EE737">
            <v>5648.74</v>
          </cell>
          <cell r="EF737">
            <v>86984400</v>
          </cell>
        </row>
        <row r="738">
          <cell r="F738" t="str">
            <v>2.60.06</v>
          </cell>
          <cell r="G738" t="str">
            <v>San ủi lớp hữu cơ bề mặt, vận chuyển ra khỏi phạm vi thi công 表面地面整理，运出范围施工</v>
          </cell>
          <cell r="H738" t="str">
            <v>m2</v>
          </cell>
          <cell r="I738">
            <v>756.87302199999999</v>
          </cell>
          <cell r="J738">
            <v>39025</v>
          </cell>
          <cell r="K738">
            <v>29536969.68355</v>
          </cell>
          <cell r="L738">
            <v>756.87302199999999</v>
          </cell>
          <cell r="N738">
            <v>0</v>
          </cell>
          <cell r="P738">
            <v>0</v>
          </cell>
          <cell r="Q738">
            <v>0</v>
          </cell>
          <cell r="R738">
            <v>0</v>
          </cell>
          <cell r="S738">
            <v>756.87302199999999</v>
          </cell>
          <cell r="T738">
            <v>0</v>
          </cell>
          <cell r="U738">
            <v>0</v>
          </cell>
          <cell r="V738">
            <v>756.87302199999999</v>
          </cell>
          <cell r="X738">
            <v>0</v>
          </cell>
          <cell r="AR738">
            <v>0</v>
          </cell>
          <cell r="CD738">
            <v>0</v>
          </cell>
          <cell r="CE738" t="str">
            <v>OK</v>
          </cell>
          <cell r="CF738">
            <v>0</v>
          </cell>
          <cell r="CH738">
            <v>0</v>
          </cell>
          <cell r="CJ738">
            <v>0</v>
          </cell>
          <cell r="CL738">
            <v>0</v>
          </cell>
          <cell r="CN738">
            <v>0</v>
          </cell>
          <cell r="CP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cell r="DX738">
            <v>0</v>
          </cell>
          <cell r="DY738">
            <v>0</v>
          </cell>
          <cell r="DZ738">
            <v>0</v>
          </cell>
          <cell r="EA738">
            <v>0</v>
          </cell>
          <cell r="EB738">
            <v>0</v>
          </cell>
          <cell r="EC738" t="str">
            <v>OK</v>
          </cell>
          <cell r="EE738">
            <v>756.87302199999999</v>
          </cell>
          <cell r="EF738">
            <v>0</v>
          </cell>
        </row>
        <row r="739">
          <cell r="F739" t="str">
            <v>VO-2.60.01</v>
          </cell>
          <cell r="G739" t="str">
            <v xml:space="preserve"> </v>
          </cell>
          <cell r="H739" t="str">
            <v xml:space="preserve"> </v>
          </cell>
          <cell r="I739">
            <v>0</v>
          </cell>
          <cell r="J739" t="str">
            <v xml:space="preserve"> </v>
          </cell>
          <cell r="K739">
            <v>0</v>
          </cell>
          <cell r="L739">
            <v>0</v>
          </cell>
          <cell r="N739">
            <v>0</v>
          </cell>
          <cell r="P739">
            <v>0</v>
          </cell>
          <cell r="Q739">
            <v>0</v>
          </cell>
          <cell r="R739">
            <v>0</v>
          </cell>
          <cell r="S739">
            <v>0</v>
          </cell>
          <cell r="T739">
            <v>0</v>
          </cell>
          <cell r="U739">
            <v>0</v>
          </cell>
          <cell r="V739">
            <v>0</v>
          </cell>
          <cell r="X739">
            <v>0</v>
          </cell>
          <cell r="AR739">
            <v>0</v>
          </cell>
          <cell r="CD739">
            <v>0</v>
          </cell>
          <cell r="CE739" t="str">
            <v>OK</v>
          </cell>
          <cell r="CF739">
            <v>0</v>
          </cell>
          <cell r="CH739">
            <v>0</v>
          </cell>
          <cell r="CJ739">
            <v>0</v>
          </cell>
          <cell r="CL739">
            <v>0</v>
          </cell>
          <cell r="CN739">
            <v>0</v>
          </cell>
          <cell r="CP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cell r="DX739">
            <v>0</v>
          </cell>
          <cell r="DY739">
            <v>0</v>
          </cell>
          <cell r="DZ739">
            <v>0</v>
          </cell>
          <cell r="EA739">
            <v>0</v>
          </cell>
          <cell r="EB739">
            <v>0</v>
          </cell>
          <cell r="EC739" t="str">
            <v>OK</v>
          </cell>
          <cell r="EE739">
            <v>0</v>
          </cell>
          <cell r="EF739">
            <v>0</v>
          </cell>
        </row>
        <row r="740">
          <cell r="F740" t="str">
            <v>VO-2.60.02</v>
          </cell>
          <cell r="G740" t="str">
            <v xml:space="preserve"> </v>
          </cell>
          <cell r="H740" t="str">
            <v xml:space="preserve"> </v>
          </cell>
          <cell r="I740">
            <v>0</v>
          </cell>
          <cell r="J740" t="str">
            <v xml:space="preserve"> </v>
          </cell>
          <cell r="K740">
            <v>0</v>
          </cell>
          <cell r="L740">
            <v>0</v>
          </cell>
          <cell r="N740">
            <v>0</v>
          </cell>
          <cell r="P740">
            <v>0</v>
          </cell>
          <cell r="Q740">
            <v>0</v>
          </cell>
          <cell r="R740">
            <v>0</v>
          </cell>
          <cell r="S740">
            <v>0</v>
          </cell>
          <cell r="T740">
            <v>0</v>
          </cell>
          <cell r="U740">
            <v>0</v>
          </cell>
          <cell r="V740">
            <v>0</v>
          </cell>
          <cell r="X740">
            <v>0</v>
          </cell>
          <cell r="AR740">
            <v>0</v>
          </cell>
          <cell r="CD740">
            <v>0</v>
          </cell>
          <cell r="CE740" t="str">
            <v>OK</v>
          </cell>
          <cell r="CF740">
            <v>0</v>
          </cell>
          <cell r="CH740">
            <v>0</v>
          </cell>
          <cell r="CJ740">
            <v>0</v>
          </cell>
          <cell r="CL740">
            <v>0</v>
          </cell>
          <cell r="CN740">
            <v>0</v>
          </cell>
          <cell r="CP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cell r="DX740">
            <v>0</v>
          </cell>
          <cell r="DY740">
            <v>0</v>
          </cell>
          <cell r="DZ740">
            <v>0</v>
          </cell>
          <cell r="EA740">
            <v>0</v>
          </cell>
          <cell r="EB740">
            <v>0</v>
          </cell>
          <cell r="EC740" t="str">
            <v>OK</v>
          </cell>
          <cell r="EE740">
            <v>0</v>
          </cell>
          <cell r="EF740">
            <v>0</v>
          </cell>
        </row>
        <row r="741">
          <cell r="F741" t="str">
            <v>VO-2.60.03</v>
          </cell>
          <cell r="G741" t="str">
            <v xml:space="preserve"> </v>
          </cell>
          <cell r="H741" t="str">
            <v xml:space="preserve"> </v>
          </cell>
          <cell r="I741">
            <v>0</v>
          </cell>
          <cell r="J741" t="str">
            <v xml:space="preserve"> </v>
          </cell>
          <cell r="K741">
            <v>0</v>
          </cell>
          <cell r="L741">
            <v>0</v>
          </cell>
          <cell r="N741">
            <v>0</v>
          </cell>
          <cell r="P741">
            <v>0</v>
          </cell>
          <cell r="Q741">
            <v>0</v>
          </cell>
          <cell r="R741">
            <v>0</v>
          </cell>
          <cell r="S741">
            <v>0</v>
          </cell>
          <cell r="T741">
            <v>0</v>
          </cell>
          <cell r="U741">
            <v>0</v>
          </cell>
          <cell r="V741">
            <v>0</v>
          </cell>
          <cell r="X741">
            <v>0</v>
          </cell>
          <cell r="AR741">
            <v>0</v>
          </cell>
          <cell r="CD741">
            <v>0</v>
          </cell>
          <cell r="CE741" t="str">
            <v>OK</v>
          </cell>
          <cell r="CF741">
            <v>0</v>
          </cell>
          <cell r="CH741">
            <v>0</v>
          </cell>
          <cell r="CJ741">
            <v>0</v>
          </cell>
          <cell r="CL741">
            <v>0</v>
          </cell>
          <cell r="CN741">
            <v>0</v>
          </cell>
          <cell r="CP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cell r="DX741">
            <v>0</v>
          </cell>
          <cell r="DY741">
            <v>0</v>
          </cell>
          <cell r="DZ741">
            <v>0</v>
          </cell>
          <cell r="EA741">
            <v>0</v>
          </cell>
          <cell r="EB741">
            <v>0</v>
          </cell>
          <cell r="EC741" t="str">
            <v>OK</v>
          </cell>
          <cell r="EE741">
            <v>0</v>
          </cell>
          <cell r="EF741">
            <v>0</v>
          </cell>
        </row>
        <row r="742">
          <cell r="F742" t="str">
            <v>VO-2.60.04</v>
          </cell>
          <cell r="G742" t="str">
            <v xml:space="preserve"> </v>
          </cell>
          <cell r="H742" t="str">
            <v xml:space="preserve"> </v>
          </cell>
          <cell r="I742">
            <v>0</v>
          </cell>
          <cell r="J742" t="str">
            <v xml:space="preserve"> </v>
          </cell>
          <cell r="K742">
            <v>0</v>
          </cell>
          <cell r="L742">
            <v>0</v>
          </cell>
          <cell r="N742">
            <v>0</v>
          </cell>
          <cell r="P742">
            <v>0</v>
          </cell>
          <cell r="Q742">
            <v>0</v>
          </cell>
          <cell r="R742">
            <v>0</v>
          </cell>
          <cell r="S742">
            <v>0</v>
          </cell>
          <cell r="T742">
            <v>0</v>
          </cell>
          <cell r="U742">
            <v>0</v>
          </cell>
          <cell r="V742">
            <v>0</v>
          </cell>
          <cell r="X742">
            <v>0</v>
          </cell>
          <cell r="AR742">
            <v>0</v>
          </cell>
          <cell r="CD742">
            <v>0</v>
          </cell>
          <cell r="CE742" t="str">
            <v>OK</v>
          </cell>
          <cell r="CF742">
            <v>0</v>
          </cell>
          <cell r="CH742">
            <v>0</v>
          </cell>
          <cell r="CJ742">
            <v>0</v>
          </cell>
          <cell r="CL742">
            <v>0</v>
          </cell>
          <cell r="CN742">
            <v>0</v>
          </cell>
          <cell r="CP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cell r="DX742">
            <v>0</v>
          </cell>
          <cell r="DY742">
            <v>0</v>
          </cell>
          <cell r="DZ742">
            <v>0</v>
          </cell>
          <cell r="EA742">
            <v>0</v>
          </cell>
          <cell r="EB742">
            <v>0</v>
          </cell>
          <cell r="EC742" t="str">
            <v>OK</v>
          </cell>
          <cell r="EE742">
            <v>0</v>
          </cell>
          <cell r="EF742">
            <v>0</v>
          </cell>
        </row>
        <row r="743">
          <cell r="G743" t="str">
            <v xml:space="preserve"> </v>
          </cell>
          <cell r="H743" t="str">
            <v xml:space="preserve"> </v>
          </cell>
          <cell r="I743">
            <v>0</v>
          </cell>
          <cell r="J743" t="str">
            <v xml:space="preserve"> </v>
          </cell>
          <cell r="K743">
            <v>0</v>
          </cell>
          <cell r="L743">
            <v>0</v>
          </cell>
          <cell r="N743">
            <v>0</v>
          </cell>
          <cell r="P743">
            <v>0</v>
          </cell>
          <cell r="Q743">
            <v>0</v>
          </cell>
          <cell r="R743">
            <v>0</v>
          </cell>
          <cell r="S743">
            <v>0</v>
          </cell>
          <cell r="T743">
            <v>0</v>
          </cell>
          <cell r="U743">
            <v>0</v>
          </cell>
          <cell r="V743">
            <v>0</v>
          </cell>
          <cell r="X743">
            <v>0</v>
          </cell>
          <cell r="AR743">
            <v>0</v>
          </cell>
          <cell r="CD743">
            <v>0</v>
          </cell>
          <cell r="CE743" t="str">
            <v>OK</v>
          </cell>
          <cell r="CF743">
            <v>0</v>
          </cell>
          <cell r="CH743">
            <v>0</v>
          </cell>
          <cell r="CJ743">
            <v>0</v>
          </cell>
          <cell r="CL743">
            <v>0</v>
          </cell>
          <cell r="CN743">
            <v>0</v>
          </cell>
          <cell r="CP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cell r="DX743">
            <v>0</v>
          </cell>
          <cell r="DY743">
            <v>0</v>
          </cell>
          <cell r="DZ743">
            <v>0</v>
          </cell>
          <cell r="EA743">
            <v>0</v>
          </cell>
          <cell r="EB743">
            <v>0</v>
          </cell>
          <cell r="EC743" t="str">
            <v>OK</v>
          </cell>
          <cell r="EE743">
            <v>0</v>
          </cell>
          <cell r="EF743">
            <v>0</v>
          </cell>
        </row>
        <row r="744">
          <cell r="L744">
            <v>0</v>
          </cell>
          <cell r="N744">
            <v>0</v>
          </cell>
          <cell r="P744">
            <v>0</v>
          </cell>
          <cell r="Q744">
            <v>0</v>
          </cell>
          <cell r="R744">
            <v>0</v>
          </cell>
          <cell r="S744">
            <v>0</v>
          </cell>
          <cell r="T744">
            <v>0</v>
          </cell>
          <cell r="U744">
            <v>0</v>
          </cell>
          <cell r="V744">
            <v>0</v>
          </cell>
          <cell r="X744">
            <v>0</v>
          </cell>
          <cell r="AR744">
            <v>0</v>
          </cell>
          <cell r="CD744">
            <v>0</v>
          </cell>
          <cell r="CE744" t="str">
            <v>OK</v>
          </cell>
          <cell r="CF744">
            <v>0</v>
          </cell>
          <cell r="CH744">
            <v>0</v>
          </cell>
          <cell r="CJ744">
            <v>0</v>
          </cell>
          <cell r="CL744">
            <v>0</v>
          </cell>
          <cell r="CN744">
            <v>0</v>
          </cell>
          <cell r="CP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cell r="DX744">
            <v>0</v>
          </cell>
          <cell r="DY744">
            <v>0</v>
          </cell>
          <cell r="DZ744">
            <v>0</v>
          </cell>
          <cell r="EA744">
            <v>0</v>
          </cell>
          <cell r="EB744">
            <v>0</v>
          </cell>
          <cell r="EC744" t="str">
            <v>OK</v>
          </cell>
          <cell r="EE744">
            <v>0</v>
          </cell>
          <cell r="EF744">
            <v>0</v>
          </cell>
        </row>
        <row r="745">
          <cell r="F745" t="str">
            <v>2.63.</v>
          </cell>
          <cell r="G745" t="str">
            <v>Cây xanh</v>
          </cell>
          <cell r="K745">
            <v>37419400</v>
          </cell>
          <cell r="L745">
            <v>839</v>
          </cell>
          <cell r="N745">
            <v>36077000</v>
          </cell>
          <cell r="P745">
            <v>0</v>
          </cell>
          <cell r="Q745">
            <v>0</v>
          </cell>
          <cell r="R745">
            <v>0</v>
          </cell>
          <cell r="S745">
            <v>839</v>
          </cell>
          <cell r="T745">
            <v>36077000</v>
          </cell>
          <cell r="V745">
            <v>839</v>
          </cell>
          <cell r="X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U745">
            <v>0</v>
          </cell>
          <cell r="AV745">
            <v>0</v>
          </cell>
          <cell r="AW745">
            <v>0</v>
          </cell>
          <cell r="AX745">
            <v>0</v>
          </cell>
          <cell r="AY745">
            <v>0</v>
          </cell>
          <cell r="BA745">
            <v>0</v>
          </cell>
          <cell r="BB745">
            <v>0</v>
          </cell>
          <cell r="BC745">
            <v>0</v>
          </cell>
          <cell r="BD745">
            <v>0</v>
          </cell>
          <cell r="BE745">
            <v>0</v>
          </cell>
          <cell r="BG745">
            <v>0</v>
          </cell>
          <cell r="BH745">
            <v>0</v>
          </cell>
          <cell r="BI745">
            <v>0</v>
          </cell>
          <cell r="BJ745">
            <v>0</v>
          </cell>
          <cell r="BK745">
            <v>0</v>
          </cell>
          <cell r="BM745">
            <v>0</v>
          </cell>
          <cell r="BN745">
            <v>0</v>
          </cell>
          <cell r="BO745">
            <v>0</v>
          </cell>
          <cell r="BP745">
            <v>0</v>
          </cell>
          <cell r="BQ745">
            <v>0</v>
          </cell>
          <cell r="BS745">
            <v>0</v>
          </cell>
          <cell r="BT745">
            <v>0</v>
          </cell>
          <cell r="BU745">
            <v>0</v>
          </cell>
          <cell r="BV745">
            <v>0</v>
          </cell>
          <cell r="BW745">
            <v>0</v>
          </cell>
          <cell r="BY745">
            <v>0</v>
          </cell>
          <cell r="BZ745">
            <v>0</v>
          </cell>
          <cell r="CA745">
            <v>0</v>
          </cell>
          <cell r="CB745">
            <v>0</v>
          </cell>
          <cell r="CC745">
            <v>0</v>
          </cell>
          <cell r="CD745">
            <v>0</v>
          </cell>
          <cell r="CE745">
            <v>0</v>
          </cell>
          <cell r="CF745">
            <v>0</v>
          </cell>
          <cell r="CH745">
            <v>0</v>
          </cell>
          <cell r="CJ745">
            <v>0</v>
          </cell>
          <cell r="CL745">
            <v>0</v>
          </cell>
          <cell r="CN745">
            <v>0</v>
          </cell>
          <cell r="CP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cell r="DX745">
            <v>0</v>
          </cell>
          <cell r="DY745">
            <v>0</v>
          </cell>
          <cell r="DZ745">
            <v>0</v>
          </cell>
          <cell r="EA745">
            <v>0</v>
          </cell>
          <cell r="EB745">
            <v>0</v>
          </cell>
          <cell r="EC745" t="str">
            <v>OK</v>
          </cell>
          <cell r="EE745">
            <v>839</v>
          </cell>
          <cell r="EF745">
            <v>36077000</v>
          </cell>
        </row>
        <row r="746">
          <cell r="F746" t="str">
            <v>2.63.01</v>
          </cell>
          <cell r="G746" t="str">
            <v>Trồng cỏ lá gừng 种?</v>
          </cell>
          <cell r="H746" t="str">
            <v>m2</v>
          </cell>
          <cell r="I746">
            <v>839</v>
          </cell>
          <cell r="J746">
            <v>44600</v>
          </cell>
          <cell r="K746">
            <v>37419400</v>
          </cell>
          <cell r="L746">
            <v>839</v>
          </cell>
          <cell r="M746">
            <v>43000</v>
          </cell>
          <cell r="N746">
            <v>36077000</v>
          </cell>
          <cell r="P746">
            <v>0</v>
          </cell>
          <cell r="Q746">
            <v>0</v>
          </cell>
          <cell r="R746">
            <v>0</v>
          </cell>
          <cell r="S746">
            <v>839</v>
          </cell>
          <cell r="T746">
            <v>36077000</v>
          </cell>
          <cell r="U746">
            <v>1</v>
          </cell>
          <cell r="V746">
            <v>839</v>
          </cell>
          <cell r="X746">
            <v>0</v>
          </cell>
          <cell r="AR746">
            <v>0</v>
          </cell>
          <cell r="CD746">
            <v>0</v>
          </cell>
          <cell r="CE746" t="str">
            <v>OK</v>
          </cell>
          <cell r="CF746">
            <v>0</v>
          </cell>
          <cell r="CH746">
            <v>0</v>
          </cell>
          <cell r="CJ746">
            <v>0</v>
          </cell>
          <cell r="CL746">
            <v>0</v>
          </cell>
          <cell r="CN746">
            <v>0</v>
          </cell>
          <cell r="CP746">
            <v>0</v>
          </cell>
          <cell r="CR746">
            <v>0</v>
          </cell>
          <cell r="CS746">
            <v>0</v>
          </cell>
          <cell r="CT746">
            <v>0</v>
          </cell>
          <cell r="CU746">
            <v>0</v>
          </cell>
          <cell r="CV746">
            <v>0</v>
          </cell>
          <cell r="CW746">
            <v>0</v>
          </cell>
          <cell r="CX746">
            <v>0</v>
          </cell>
          <cell r="CY746">
            <v>0</v>
          </cell>
          <cell r="CZ746">
            <v>0</v>
          </cell>
          <cell r="DA746">
            <v>0</v>
          </cell>
          <cell r="DB746">
            <v>0</v>
          </cell>
          <cell r="DC746">
            <v>0</v>
          </cell>
          <cell r="DD746">
            <v>0</v>
          </cell>
          <cell r="DE746">
            <v>0</v>
          </cell>
          <cell r="DF746">
            <v>0</v>
          </cell>
          <cell r="DG746">
            <v>0</v>
          </cell>
          <cell r="DH746">
            <v>0</v>
          </cell>
          <cell r="DI746">
            <v>0</v>
          </cell>
          <cell r="DJ746">
            <v>0</v>
          </cell>
          <cell r="DK746">
            <v>0</v>
          </cell>
          <cell r="DL746">
            <v>0</v>
          </cell>
          <cell r="DM746">
            <v>0</v>
          </cell>
          <cell r="DN746">
            <v>0</v>
          </cell>
          <cell r="DO746">
            <v>0</v>
          </cell>
          <cell r="DP746">
            <v>0</v>
          </cell>
          <cell r="DQ746">
            <v>0</v>
          </cell>
          <cell r="DR746">
            <v>0</v>
          </cell>
          <cell r="DS746">
            <v>0</v>
          </cell>
          <cell r="DT746">
            <v>0</v>
          </cell>
          <cell r="DU746">
            <v>0</v>
          </cell>
          <cell r="DV746">
            <v>0</v>
          </cell>
          <cell r="DW746">
            <v>0</v>
          </cell>
          <cell r="DX746">
            <v>0</v>
          </cell>
          <cell r="DY746">
            <v>0</v>
          </cell>
          <cell r="DZ746">
            <v>0</v>
          </cell>
          <cell r="EA746">
            <v>0</v>
          </cell>
          <cell r="EB746">
            <v>0</v>
          </cell>
          <cell r="EC746" t="str">
            <v>OK</v>
          </cell>
          <cell r="EE746">
            <v>839</v>
          </cell>
          <cell r="EF746">
            <v>36077000</v>
          </cell>
        </row>
        <row r="747">
          <cell r="G747" t="str">
            <v xml:space="preserve"> </v>
          </cell>
          <cell r="H747" t="str">
            <v xml:space="preserve"> </v>
          </cell>
          <cell r="I747">
            <v>0</v>
          </cell>
          <cell r="J747" t="str">
            <v xml:space="preserve"> </v>
          </cell>
          <cell r="K747">
            <v>0</v>
          </cell>
          <cell r="L747">
            <v>0</v>
          </cell>
          <cell r="N747">
            <v>0</v>
          </cell>
          <cell r="P747">
            <v>0</v>
          </cell>
          <cell r="Q747">
            <v>0</v>
          </cell>
          <cell r="R747">
            <v>0</v>
          </cell>
          <cell r="S747">
            <v>0</v>
          </cell>
          <cell r="T747">
            <v>0</v>
          </cell>
          <cell r="U747">
            <v>0</v>
          </cell>
          <cell r="V747">
            <v>0</v>
          </cell>
          <cell r="X747">
            <v>0</v>
          </cell>
          <cell r="AR747">
            <v>0</v>
          </cell>
          <cell r="CD747">
            <v>0</v>
          </cell>
          <cell r="CE747" t="str">
            <v>OK</v>
          </cell>
          <cell r="CF747">
            <v>0</v>
          </cell>
          <cell r="CH747">
            <v>0</v>
          </cell>
          <cell r="CJ747">
            <v>0</v>
          </cell>
          <cell r="CL747">
            <v>0</v>
          </cell>
          <cell r="CN747">
            <v>0</v>
          </cell>
          <cell r="CP747">
            <v>0</v>
          </cell>
          <cell r="CR747">
            <v>0</v>
          </cell>
          <cell r="CS747">
            <v>0</v>
          </cell>
          <cell r="CT747">
            <v>0</v>
          </cell>
          <cell r="CU747">
            <v>0</v>
          </cell>
          <cell r="CV747">
            <v>0</v>
          </cell>
          <cell r="CW747">
            <v>0</v>
          </cell>
          <cell r="CX747">
            <v>0</v>
          </cell>
          <cell r="CY747">
            <v>0</v>
          </cell>
          <cell r="CZ747">
            <v>0</v>
          </cell>
          <cell r="DA747">
            <v>0</v>
          </cell>
          <cell r="DB747">
            <v>0</v>
          </cell>
          <cell r="DC747">
            <v>0</v>
          </cell>
          <cell r="DD747">
            <v>0</v>
          </cell>
          <cell r="DE747">
            <v>0</v>
          </cell>
          <cell r="DF747">
            <v>0</v>
          </cell>
          <cell r="DG747">
            <v>0</v>
          </cell>
          <cell r="DH747">
            <v>0</v>
          </cell>
          <cell r="DI747">
            <v>0</v>
          </cell>
          <cell r="DJ747">
            <v>0</v>
          </cell>
          <cell r="DK747">
            <v>0</v>
          </cell>
          <cell r="DL747">
            <v>0</v>
          </cell>
          <cell r="DM747">
            <v>0</v>
          </cell>
          <cell r="DN747">
            <v>0</v>
          </cell>
          <cell r="DO747">
            <v>0</v>
          </cell>
          <cell r="DP747">
            <v>0</v>
          </cell>
          <cell r="DQ747">
            <v>0</v>
          </cell>
          <cell r="DR747">
            <v>0</v>
          </cell>
          <cell r="DS747">
            <v>0</v>
          </cell>
          <cell r="DT747">
            <v>0</v>
          </cell>
          <cell r="DU747">
            <v>0</v>
          </cell>
          <cell r="DV747">
            <v>0</v>
          </cell>
          <cell r="DW747">
            <v>0</v>
          </cell>
          <cell r="DX747">
            <v>0</v>
          </cell>
          <cell r="DY747">
            <v>0</v>
          </cell>
          <cell r="DZ747">
            <v>0</v>
          </cell>
          <cell r="EA747">
            <v>0</v>
          </cell>
          <cell r="EB747">
            <v>0</v>
          </cell>
          <cell r="EC747" t="str">
            <v>OK</v>
          </cell>
          <cell r="EE747">
            <v>0</v>
          </cell>
          <cell r="EF747">
            <v>0</v>
          </cell>
        </row>
        <row r="748">
          <cell r="EC748" t="str">
            <v>OK</v>
          </cell>
        </row>
        <row r="749">
          <cell r="F749" t="str">
            <v>2.71.</v>
          </cell>
          <cell r="G749" t="str">
            <v>Công tác Sơn nước</v>
          </cell>
          <cell r="K749">
            <v>879517060.81369174</v>
          </cell>
          <cell r="L749">
            <v>21930.773299999993</v>
          </cell>
          <cell r="N749">
            <v>751662762.19999969</v>
          </cell>
          <cell r="P749">
            <v>0</v>
          </cell>
          <cell r="Q749">
            <v>0</v>
          </cell>
          <cell r="R749">
            <v>0</v>
          </cell>
          <cell r="S749">
            <v>21930.773299999993</v>
          </cell>
          <cell r="T749">
            <v>751662762.19999969</v>
          </cell>
          <cell r="V749">
            <v>21930.773299999993</v>
          </cell>
          <cell r="X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U749">
            <v>0</v>
          </cell>
          <cell r="AV749">
            <v>0</v>
          </cell>
          <cell r="AW749">
            <v>0</v>
          </cell>
          <cell r="AX749">
            <v>0</v>
          </cell>
          <cell r="AY749">
            <v>0</v>
          </cell>
          <cell r="BA749">
            <v>0</v>
          </cell>
          <cell r="BB749">
            <v>0</v>
          </cell>
          <cell r="BC749">
            <v>0</v>
          </cell>
          <cell r="BD749">
            <v>0</v>
          </cell>
          <cell r="BE749">
            <v>0</v>
          </cell>
          <cell r="BG749">
            <v>0</v>
          </cell>
          <cell r="BH749">
            <v>0</v>
          </cell>
          <cell r="BI749">
            <v>0</v>
          </cell>
          <cell r="BJ749">
            <v>0</v>
          </cell>
          <cell r="BK749">
            <v>0</v>
          </cell>
          <cell r="BM749">
            <v>0</v>
          </cell>
          <cell r="BN749">
            <v>0</v>
          </cell>
          <cell r="BO749">
            <v>0</v>
          </cell>
          <cell r="BP749">
            <v>0</v>
          </cell>
          <cell r="BQ749">
            <v>0</v>
          </cell>
          <cell r="BS749">
            <v>0</v>
          </cell>
          <cell r="BT749">
            <v>0</v>
          </cell>
          <cell r="BU749">
            <v>0</v>
          </cell>
          <cell r="BV749">
            <v>0</v>
          </cell>
          <cell r="BW749">
            <v>0</v>
          </cell>
          <cell r="BY749">
            <v>0</v>
          </cell>
          <cell r="BZ749">
            <v>0</v>
          </cell>
          <cell r="CA749">
            <v>0</v>
          </cell>
          <cell r="CB749">
            <v>0</v>
          </cell>
          <cell r="CC749">
            <v>0</v>
          </cell>
          <cell r="CD749">
            <v>0</v>
          </cell>
          <cell r="CE749">
            <v>0</v>
          </cell>
          <cell r="CF749">
            <v>0</v>
          </cell>
          <cell r="CH749">
            <v>0</v>
          </cell>
          <cell r="CJ749">
            <v>0</v>
          </cell>
          <cell r="CL749">
            <v>0</v>
          </cell>
          <cell r="CN749">
            <v>0</v>
          </cell>
          <cell r="CP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cell r="DX749">
            <v>0</v>
          </cell>
          <cell r="DY749">
            <v>0</v>
          </cell>
          <cell r="DZ749">
            <v>0</v>
          </cell>
          <cell r="EA749">
            <v>0</v>
          </cell>
          <cell r="EB749">
            <v>0</v>
          </cell>
          <cell r="EC749" t="str">
            <v>OK</v>
          </cell>
          <cell r="EE749">
            <v>21930.773299999993</v>
          </cell>
          <cell r="EF749">
            <v>751662762.19999969</v>
          </cell>
        </row>
        <row r="750">
          <cell r="F750" t="str">
            <v>2.71.01</v>
          </cell>
          <cell r="G750" t="str">
            <v>Matit 批土</v>
          </cell>
          <cell r="H750" t="str">
            <v>m2</v>
          </cell>
          <cell r="I750">
            <v>10876.909149999996</v>
          </cell>
          <cell r="J750">
            <v>22026.48</v>
          </cell>
          <cell r="K750">
            <v>239580021.85429192</v>
          </cell>
          <cell r="L750">
            <v>10876.909149999996</v>
          </cell>
          <cell r="N750">
            <v>0</v>
          </cell>
          <cell r="P750">
            <v>0</v>
          </cell>
          <cell r="Q750">
            <v>0</v>
          </cell>
          <cell r="R750">
            <v>0</v>
          </cell>
          <cell r="S750">
            <v>10876.909149999996</v>
          </cell>
          <cell r="T750">
            <v>0</v>
          </cell>
          <cell r="U750">
            <v>0</v>
          </cell>
          <cell r="V750">
            <v>10876.909149999996</v>
          </cell>
          <cell r="X750">
            <v>0</v>
          </cell>
          <cell r="AR750">
            <v>0</v>
          </cell>
          <cell r="CD750">
            <v>0</v>
          </cell>
          <cell r="CE750" t="str">
            <v>OK</v>
          </cell>
          <cell r="CF750">
            <v>0</v>
          </cell>
          <cell r="CH750">
            <v>0</v>
          </cell>
          <cell r="CJ750">
            <v>0</v>
          </cell>
          <cell r="CL750">
            <v>0</v>
          </cell>
          <cell r="CN750">
            <v>0</v>
          </cell>
          <cell r="CP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cell r="DX750">
            <v>0</v>
          </cell>
          <cell r="DY750">
            <v>0</v>
          </cell>
          <cell r="DZ750">
            <v>0</v>
          </cell>
          <cell r="EA750">
            <v>0</v>
          </cell>
          <cell r="EB750">
            <v>0</v>
          </cell>
          <cell r="EC750" t="str">
            <v>OK</v>
          </cell>
          <cell r="EE750">
            <v>10876.909149999996</v>
          </cell>
          <cell r="EF750">
            <v>0</v>
          </cell>
        </row>
        <row r="751">
          <cell r="F751" t="str">
            <v>2.71.02</v>
          </cell>
          <cell r="G751" t="str">
            <v>Sơn nước 水泥漆</v>
          </cell>
          <cell r="H751" t="str">
            <v>m2</v>
          </cell>
          <cell r="I751">
            <v>10876.909149999996</v>
          </cell>
          <cell r="J751">
            <v>57540</v>
          </cell>
          <cell r="K751">
            <v>625857352.49099982</v>
          </cell>
          <cell r="L751">
            <v>10876.909149999996</v>
          </cell>
          <cell r="M751">
            <v>68000</v>
          </cell>
          <cell r="N751">
            <v>739629822.19999969</v>
          </cell>
          <cell r="P751">
            <v>0</v>
          </cell>
          <cell r="Q751">
            <v>0</v>
          </cell>
          <cell r="R751">
            <v>0</v>
          </cell>
          <cell r="S751">
            <v>10876.909149999996</v>
          </cell>
          <cell r="T751">
            <v>739629822.19999969</v>
          </cell>
          <cell r="U751">
            <v>1</v>
          </cell>
          <cell r="V751">
            <v>10876.909149999996</v>
          </cell>
          <cell r="X751">
            <v>0</v>
          </cell>
          <cell r="AR751">
            <v>0</v>
          </cell>
          <cell r="CD751">
            <v>0</v>
          </cell>
          <cell r="CE751" t="str">
            <v>OK</v>
          </cell>
          <cell r="CF751">
            <v>0</v>
          </cell>
          <cell r="CH751">
            <v>0</v>
          </cell>
          <cell r="CJ751">
            <v>0</v>
          </cell>
          <cell r="CL751">
            <v>0</v>
          </cell>
          <cell r="CN751">
            <v>0</v>
          </cell>
          <cell r="CP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cell r="DX751">
            <v>0</v>
          </cell>
          <cell r="DY751">
            <v>0</v>
          </cell>
          <cell r="DZ751">
            <v>0</v>
          </cell>
          <cell r="EA751">
            <v>0</v>
          </cell>
          <cell r="EB751">
            <v>0</v>
          </cell>
          <cell r="EC751" t="str">
            <v>OK</v>
          </cell>
          <cell r="EE751">
            <v>10876.909149999996</v>
          </cell>
          <cell r="EF751">
            <v>739629822.19999969</v>
          </cell>
        </row>
        <row r="752">
          <cell r="F752" t="str">
            <v>2.71.03</v>
          </cell>
          <cell r="G752" t="str">
            <v>Sơn nước + matic tường 水漆</v>
          </cell>
          <cell r="H752" t="str">
            <v>m2</v>
          </cell>
          <cell r="I752">
            <v>176.95499999999998</v>
          </cell>
          <cell r="J752">
            <v>79566.48</v>
          </cell>
          <cell r="K752">
            <v>14079686.468399998</v>
          </cell>
          <cell r="L752">
            <v>176.95499999999998</v>
          </cell>
          <cell r="M752">
            <v>68000</v>
          </cell>
          <cell r="N752">
            <v>12032939.999999998</v>
          </cell>
          <cell r="P752">
            <v>0</v>
          </cell>
          <cell r="Q752">
            <v>0</v>
          </cell>
          <cell r="R752">
            <v>0</v>
          </cell>
          <cell r="S752">
            <v>176.95499999999998</v>
          </cell>
          <cell r="T752">
            <v>12032939.999999998</v>
          </cell>
          <cell r="U752">
            <v>1</v>
          </cell>
          <cell r="V752">
            <v>176.95499999999998</v>
          </cell>
          <cell r="X752">
            <v>0</v>
          </cell>
          <cell r="AR752">
            <v>0</v>
          </cell>
          <cell r="CD752">
            <v>0</v>
          </cell>
          <cell r="CE752" t="str">
            <v>OK</v>
          </cell>
          <cell r="CF752">
            <v>0</v>
          </cell>
          <cell r="CH752">
            <v>0</v>
          </cell>
          <cell r="CJ752">
            <v>0</v>
          </cell>
          <cell r="CL752">
            <v>0</v>
          </cell>
          <cell r="CN752">
            <v>0</v>
          </cell>
          <cell r="CP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cell r="DX752">
            <v>0</v>
          </cell>
          <cell r="DY752">
            <v>0</v>
          </cell>
          <cell r="DZ752">
            <v>0</v>
          </cell>
          <cell r="EA752">
            <v>0</v>
          </cell>
          <cell r="EB752">
            <v>0</v>
          </cell>
          <cell r="EC752" t="str">
            <v>OK</v>
          </cell>
          <cell r="EE752">
            <v>176.95499999999998</v>
          </cell>
          <cell r="EF752">
            <v>12032939.999999998</v>
          </cell>
        </row>
        <row r="753">
          <cell r="F753" t="str">
            <v>VO-2.71.01</v>
          </cell>
          <cell r="G753" t="str">
            <v xml:space="preserve"> </v>
          </cell>
          <cell r="H753" t="str">
            <v xml:space="preserve"> </v>
          </cell>
          <cell r="I753">
            <v>0</v>
          </cell>
          <cell r="J753" t="str">
            <v xml:space="preserve"> </v>
          </cell>
          <cell r="K753">
            <v>0</v>
          </cell>
          <cell r="L753">
            <v>0</v>
          </cell>
          <cell r="N753">
            <v>0</v>
          </cell>
          <cell r="P753">
            <v>0</v>
          </cell>
          <cell r="Q753">
            <v>0</v>
          </cell>
          <cell r="R753">
            <v>0</v>
          </cell>
          <cell r="S753">
            <v>0</v>
          </cell>
          <cell r="T753">
            <v>0</v>
          </cell>
          <cell r="U753">
            <v>0</v>
          </cell>
          <cell r="V753">
            <v>0</v>
          </cell>
          <cell r="X753">
            <v>0</v>
          </cell>
          <cell r="AR753">
            <v>0</v>
          </cell>
          <cell r="CD753">
            <v>0</v>
          </cell>
          <cell r="CE753" t="str">
            <v>OK</v>
          </cell>
          <cell r="CF753">
            <v>0</v>
          </cell>
          <cell r="CH753">
            <v>0</v>
          </cell>
          <cell r="CJ753">
            <v>0</v>
          </cell>
          <cell r="CL753">
            <v>0</v>
          </cell>
          <cell r="CN753">
            <v>0</v>
          </cell>
          <cell r="CP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cell r="DX753">
            <v>0</v>
          </cell>
          <cell r="DY753">
            <v>0</v>
          </cell>
          <cell r="DZ753">
            <v>0</v>
          </cell>
          <cell r="EA753">
            <v>0</v>
          </cell>
          <cell r="EB753">
            <v>0</v>
          </cell>
          <cell r="EC753" t="str">
            <v>OK</v>
          </cell>
          <cell r="EE753">
            <v>0</v>
          </cell>
          <cell r="EF753">
            <v>0</v>
          </cell>
        </row>
        <row r="754">
          <cell r="F754" t="str">
            <v>VO-2.71.02</v>
          </cell>
          <cell r="G754" t="str">
            <v xml:space="preserve"> </v>
          </cell>
          <cell r="H754" t="str">
            <v xml:space="preserve"> </v>
          </cell>
          <cell r="I754">
            <v>0</v>
          </cell>
          <cell r="J754" t="str">
            <v xml:space="preserve"> </v>
          </cell>
          <cell r="K754">
            <v>0</v>
          </cell>
          <cell r="L754">
            <v>0</v>
          </cell>
          <cell r="N754">
            <v>0</v>
          </cell>
          <cell r="P754">
            <v>0</v>
          </cell>
          <cell r="Q754">
            <v>0</v>
          </cell>
          <cell r="R754">
            <v>0</v>
          </cell>
          <cell r="S754">
            <v>0</v>
          </cell>
          <cell r="T754">
            <v>0</v>
          </cell>
          <cell r="U754">
            <v>0</v>
          </cell>
          <cell r="V754">
            <v>0</v>
          </cell>
          <cell r="X754">
            <v>0</v>
          </cell>
          <cell r="AR754">
            <v>0</v>
          </cell>
          <cell r="CD754">
            <v>0</v>
          </cell>
          <cell r="CE754" t="str">
            <v>OK</v>
          </cell>
          <cell r="CF754">
            <v>0</v>
          </cell>
          <cell r="CH754">
            <v>0</v>
          </cell>
          <cell r="CJ754">
            <v>0</v>
          </cell>
          <cell r="CL754">
            <v>0</v>
          </cell>
          <cell r="CN754">
            <v>0</v>
          </cell>
          <cell r="CP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cell r="DX754">
            <v>0</v>
          </cell>
          <cell r="DY754">
            <v>0</v>
          </cell>
          <cell r="DZ754">
            <v>0</v>
          </cell>
          <cell r="EA754">
            <v>0</v>
          </cell>
          <cell r="EB754">
            <v>0</v>
          </cell>
          <cell r="EC754" t="str">
            <v>OK</v>
          </cell>
          <cell r="EE754">
            <v>0</v>
          </cell>
          <cell r="EF754">
            <v>0</v>
          </cell>
        </row>
        <row r="755">
          <cell r="G755" t="str">
            <v xml:space="preserve"> </v>
          </cell>
          <cell r="H755" t="str">
            <v xml:space="preserve"> </v>
          </cell>
          <cell r="I755">
            <v>0</v>
          </cell>
          <cell r="J755" t="str">
            <v xml:space="preserve"> </v>
          </cell>
          <cell r="K755">
            <v>0</v>
          </cell>
          <cell r="L755">
            <v>0</v>
          </cell>
          <cell r="N755">
            <v>0</v>
          </cell>
          <cell r="P755">
            <v>0</v>
          </cell>
          <cell r="Q755">
            <v>0</v>
          </cell>
          <cell r="R755">
            <v>0</v>
          </cell>
          <cell r="S755">
            <v>0</v>
          </cell>
          <cell r="T755">
            <v>0</v>
          </cell>
          <cell r="U755">
            <v>0</v>
          </cell>
          <cell r="V755">
            <v>0</v>
          </cell>
          <cell r="X755">
            <v>0</v>
          </cell>
          <cell r="AR755">
            <v>0</v>
          </cell>
          <cell r="CD755">
            <v>0</v>
          </cell>
          <cell r="CE755" t="str">
            <v>OK</v>
          </cell>
          <cell r="CF755">
            <v>0</v>
          </cell>
          <cell r="CH755">
            <v>0</v>
          </cell>
          <cell r="CJ755">
            <v>0</v>
          </cell>
          <cell r="CL755">
            <v>0</v>
          </cell>
          <cell r="CN755">
            <v>0</v>
          </cell>
          <cell r="CP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cell r="DX755">
            <v>0</v>
          </cell>
          <cell r="DY755">
            <v>0</v>
          </cell>
          <cell r="DZ755">
            <v>0</v>
          </cell>
          <cell r="EA755">
            <v>0</v>
          </cell>
          <cell r="EB755">
            <v>0</v>
          </cell>
          <cell r="EC755" t="str">
            <v>OK</v>
          </cell>
          <cell r="EE755">
            <v>0</v>
          </cell>
          <cell r="EF755">
            <v>0</v>
          </cell>
        </row>
        <row r="756">
          <cell r="EC756" t="str">
            <v>OK</v>
          </cell>
        </row>
        <row r="757">
          <cell r="F757" t="str">
            <v>2.75.</v>
          </cell>
          <cell r="G757" t="str">
            <v>Vách ngăn</v>
          </cell>
          <cell r="K757">
            <v>5887200.0000000009</v>
          </cell>
          <cell r="L757">
            <v>4.8000000000000007</v>
          </cell>
          <cell r="N757">
            <v>7200000.0000000009</v>
          </cell>
          <cell r="P757">
            <v>0</v>
          </cell>
          <cell r="Q757">
            <v>0</v>
          </cell>
          <cell r="R757">
            <v>0</v>
          </cell>
          <cell r="S757">
            <v>4.8000000000000007</v>
          </cell>
          <cell r="T757">
            <v>7200000.0000000009</v>
          </cell>
          <cell r="V757">
            <v>4.8000000000000007</v>
          </cell>
          <cell r="X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U757">
            <v>0</v>
          </cell>
          <cell r="AV757">
            <v>0</v>
          </cell>
          <cell r="AW757">
            <v>0</v>
          </cell>
          <cell r="AX757">
            <v>0</v>
          </cell>
          <cell r="AY757">
            <v>0</v>
          </cell>
          <cell r="BA757">
            <v>0</v>
          </cell>
          <cell r="BB757">
            <v>0</v>
          </cell>
          <cell r="BC757">
            <v>0</v>
          </cell>
          <cell r="BD757">
            <v>0</v>
          </cell>
          <cell r="BE757">
            <v>0</v>
          </cell>
          <cell r="BG757">
            <v>0</v>
          </cell>
          <cell r="BH757">
            <v>0</v>
          </cell>
          <cell r="BI757">
            <v>0</v>
          </cell>
          <cell r="BJ757">
            <v>0</v>
          </cell>
          <cell r="BK757">
            <v>0</v>
          </cell>
          <cell r="BM757">
            <v>0</v>
          </cell>
          <cell r="BN757">
            <v>0</v>
          </cell>
          <cell r="BO757">
            <v>0</v>
          </cell>
          <cell r="BP757">
            <v>0</v>
          </cell>
          <cell r="BQ757">
            <v>0</v>
          </cell>
          <cell r="BS757">
            <v>0</v>
          </cell>
          <cell r="BT757">
            <v>0</v>
          </cell>
          <cell r="BU757">
            <v>0</v>
          </cell>
          <cell r="BV757">
            <v>0</v>
          </cell>
          <cell r="BW757">
            <v>0</v>
          </cell>
          <cell r="BY757">
            <v>0</v>
          </cell>
          <cell r="BZ757">
            <v>0</v>
          </cell>
          <cell r="CA757">
            <v>0</v>
          </cell>
          <cell r="CB757">
            <v>0</v>
          </cell>
          <cell r="CC757">
            <v>0</v>
          </cell>
          <cell r="CD757">
            <v>0</v>
          </cell>
          <cell r="CE757">
            <v>0</v>
          </cell>
          <cell r="CF757">
            <v>0</v>
          </cell>
          <cell r="CH757">
            <v>0</v>
          </cell>
          <cell r="CJ757">
            <v>0</v>
          </cell>
          <cell r="CL757">
            <v>0</v>
          </cell>
          <cell r="CN757">
            <v>0</v>
          </cell>
          <cell r="CP757">
            <v>0</v>
          </cell>
          <cell r="CR757">
            <v>0</v>
          </cell>
          <cell r="CS757">
            <v>0</v>
          </cell>
          <cell r="CT757">
            <v>0</v>
          </cell>
          <cell r="CU757">
            <v>0</v>
          </cell>
          <cell r="CV757">
            <v>0</v>
          </cell>
          <cell r="CW757">
            <v>0</v>
          </cell>
          <cell r="CX757">
            <v>0</v>
          </cell>
          <cell r="CY757">
            <v>0</v>
          </cell>
          <cell r="CZ757">
            <v>0</v>
          </cell>
          <cell r="DA757">
            <v>0</v>
          </cell>
          <cell r="DB757">
            <v>0</v>
          </cell>
          <cell r="DC757">
            <v>0</v>
          </cell>
          <cell r="DD757">
            <v>0</v>
          </cell>
          <cell r="DE757">
            <v>0</v>
          </cell>
          <cell r="DF757">
            <v>0</v>
          </cell>
          <cell r="DG757">
            <v>0</v>
          </cell>
          <cell r="DH757">
            <v>0</v>
          </cell>
          <cell r="DI757">
            <v>0</v>
          </cell>
          <cell r="DJ757">
            <v>0</v>
          </cell>
          <cell r="DK757">
            <v>0</v>
          </cell>
          <cell r="DL757">
            <v>0</v>
          </cell>
          <cell r="DM757">
            <v>0</v>
          </cell>
          <cell r="DN757">
            <v>0</v>
          </cell>
          <cell r="DO757">
            <v>0</v>
          </cell>
          <cell r="DP757">
            <v>0</v>
          </cell>
          <cell r="DQ757">
            <v>0</v>
          </cell>
          <cell r="DR757">
            <v>0</v>
          </cell>
          <cell r="DS757">
            <v>0</v>
          </cell>
          <cell r="DT757">
            <v>0</v>
          </cell>
          <cell r="DU757">
            <v>0</v>
          </cell>
          <cell r="DV757">
            <v>0</v>
          </cell>
          <cell r="DW757">
            <v>0</v>
          </cell>
          <cell r="DX757">
            <v>0</v>
          </cell>
          <cell r="DY757">
            <v>0</v>
          </cell>
          <cell r="DZ757">
            <v>0</v>
          </cell>
          <cell r="EA757">
            <v>0</v>
          </cell>
          <cell r="EB757">
            <v>0</v>
          </cell>
          <cell r="EC757" t="str">
            <v>OK</v>
          </cell>
          <cell r="EE757">
            <v>4.8000000000000007</v>
          </cell>
          <cell r="EF757">
            <v>7200000.0000000009</v>
          </cell>
        </row>
        <row r="758">
          <cell r="F758" t="str">
            <v>2.75.01</v>
          </cell>
          <cell r="G758" t="str">
            <v>Vách ngăn WC 厕所隔间</v>
          </cell>
          <cell r="H758" t="str">
            <v>m2</v>
          </cell>
          <cell r="I758">
            <v>4.8000000000000007</v>
          </cell>
          <cell r="J758">
            <v>1226500</v>
          </cell>
          <cell r="K758">
            <v>5887200.0000000009</v>
          </cell>
          <cell r="L758">
            <v>4.8000000000000007</v>
          </cell>
          <cell r="M758">
            <v>1500000</v>
          </cell>
          <cell r="N758">
            <v>7200000.0000000009</v>
          </cell>
          <cell r="P758">
            <v>0</v>
          </cell>
          <cell r="Q758">
            <v>0</v>
          </cell>
          <cell r="R758">
            <v>0</v>
          </cell>
          <cell r="S758">
            <v>4.8000000000000007</v>
          </cell>
          <cell r="T758">
            <v>7200000.0000000009</v>
          </cell>
          <cell r="U758">
            <v>1</v>
          </cell>
          <cell r="V758">
            <v>4.8000000000000007</v>
          </cell>
          <cell r="X758">
            <v>0</v>
          </cell>
          <cell r="AR758">
            <v>0</v>
          </cell>
          <cell r="CD758">
            <v>0</v>
          </cell>
          <cell r="CE758" t="str">
            <v>OK</v>
          </cell>
          <cell r="CF758">
            <v>0</v>
          </cell>
          <cell r="CH758">
            <v>0</v>
          </cell>
          <cell r="CJ758">
            <v>0</v>
          </cell>
          <cell r="CL758">
            <v>0</v>
          </cell>
          <cell r="CN758">
            <v>0</v>
          </cell>
          <cell r="CP758">
            <v>0</v>
          </cell>
          <cell r="CR758">
            <v>0</v>
          </cell>
          <cell r="CS758">
            <v>0</v>
          </cell>
          <cell r="CT758">
            <v>0</v>
          </cell>
          <cell r="CU758">
            <v>0</v>
          </cell>
          <cell r="CV758">
            <v>0</v>
          </cell>
          <cell r="CW758">
            <v>0</v>
          </cell>
          <cell r="CX758">
            <v>0</v>
          </cell>
          <cell r="CY758">
            <v>0</v>
          </cell>
          <cell r="CZ758">
            <v>0</v>
          </cell>
          <cell r="DA758">
            <v>0</v>
          </cell>
          <cell r="DB758">
            <v>0</v>
          </cell>
          <cell r="DC758">
            <v>0</v>
          </cell>
          <cell r="DD758">
            <v>0</v>
          </cell>
          <cell r="DE758">
            <v>0</v>
          </cell>
          <cell r="DF758">
            <v>0</v>
          </cell>
          <cell r="DG758">
            <v>0</v>
          </cell>
          <cell r="DH758">
            <v>0</v>
          </cell>
          <cell r="DI758">
            <v>0</v>
          </cell>
          <cell r="DJ758">
            <v>0</v>
          </cell>
          <cell r="DK758">
            <v>0</v>
          </cell>
          <cell r="DL758">
            <v>0</v>
          </cell>
          <cell r="DM758">
            <v>0</v>
          </cell>
          <cell r="DN758">
            <v>0</v>
          </cell>
          <cell r="DO758">
            <v>0</v>
          </cell>
          <cell r="DP758">
            <v>0</v>
          </cell>
          <cell r="DQ758">
            <v>0</v>
          </cell>
          <cell r="DR758">
            <v>0</v>
          </cell>
          <cell r="DS758">
            <v>0</v>
          </cell>
          <cell r="DT758">
            <v>0</v>
          </cell>
          <cell r="DU758">
            <v>0</v>
          </cell>
          <cell r="DV758">
            <v>0</v>
          </cell>
          <cell r="DW758">
            <v>0</v>
          </cell>
          <cell r="DX758">
            <v>0</v>
          </cell>
          <cell r="DY758">
            <v>0</v>
          </cell>
          <cell r="DZ758">
            <v>0</v>
          </cell>
          <cell r="EA758">
            <v>0</v>
          </cell>
          <cell r="EB758">
            <v>0</v>
          </cell>
          <cell r="EC758" t="str">
            <v>OK</v>
          </cell>
          <cell r="EE758">
            <v>4.8000000000000007</v>
          </cell>
          <cell r="EF758">
            <v>7200000.0000000009</v>
          </cell>
        </row>
        <row r="759">
          <cell r="G759" t="str">
            <v xml:space="preserve"> </v>
          </cell>
          <cell r="H759" t="str">
            <v xml:space="preserve"> </v>
          </cell>
          <cell r="I759">
            <v>0</v>
          </cell>
          <cell r="J759" t="str">
            <v xml:space="preserve"> </v>
          </cell>
          <cell r="K759">
            <v>0</v>
          </cell>
          <cell r="L759">
            <v>0</v>
          </cell>
          <cell r="N759">
            <v>0</v>
          </cell>
          <cell r="P759">
            <v>0</v>
          </cell>
          <cell r="Q759">
            <v>0</v>
          </cell>
          <cell r="R759">
            <v>0</v>
          </cell>
          <cell r="S759">
            <v>0</v>
          </cell>
          <cell r="T759">
            <v>0</v>
          </cell>
          <cell r="U759">
            <v>0</v>
          </cell>
          <cell r="V759">
            <v>0</v>
          </cell>
          <cell r="X759">
            <v>0</v>
          </cell>
          <cell r="AR759">
            <v>0</v>
          </cell>
          <cell r="CD759">
            <v>0</v>
          </cell>
          <cell r="CE759" t="str">
            <v>OK</v>
          </cell>
          <cell r="CF759">
            <v>0</v>
          </cell>
          <cell r="CH759">
            <v>0</v>
          </cell>
          <cell r="CJ759">
            <v>0</v>
          </cell>
          <cell r="CL759">
            <v>0</v>
          </cell>
          <cell r="CN759">
            <v>0</v>
          </cell>
          <cell r="CP759">
            <v>0</v>
          </cell>
          <cell r="CR759">
            <v>0</v>
          </cell>
          <cell r="CS759">
            <v>0</v>
          </cell>
          <cell r="CT759">
            <v>0</v>
          </cell>
          <cell r="CU759">
            <v>0</v>
          </cell>
          <cell r="CV759">
            <v>0</v>
          </cell>
          <cell r="CW759">
            <v>0</v>
          </cell>
          <cell r="CX759">
            <v>0</v>
          </cell>
          <cell r="CY759">
            <v>0</v>
          </cell>
          <cell r="CZ759">
            <v>0</v>
          </cell>
          <cell r="DA759">
            <v>0</v>
          </cell>
          <cell r="DB759">
            <v>0</v>
          </cell>
          <cell r="DC759">
            <v>0</v>
          </cell>
          <cell r="DD759">
            <v>0</v>
          </cell>
          <cell r="DE759">
            <v>0</v>
          </cell>
          <cell r="DF759">
            <v>0</v>
          </cell>
          <cell r="DG759">
            <v>0</v>
          </cell>
          <cell r="DH759">
            <v>0</v>
          </cell>
          <cell r="DI759">
            <v>0</v>
          </cell>
          <cell r="DJ759">
            <v>0</v>
          </cell>
          <cell r="DK759">
            <v>0</v>
          </cell>
          <cell r="DL759">
            <v>0</v>
          </cell>
          <cell r="DM759">
            <v>0</v>
          </cell>
          <cell r="DN759">
            <v>0</v>
          </cell>
          <cell r="DO759">
            <v>0</v>
          </cell>
          <cell r="DP759">
            <v>0</v>
          </cell>
          <cell r="DQ759">
            <v>0</v>
          </cell>
          <cell r="DR759">
            <v>0</v>
          </cell>
          <cell r="DS759">
            <v>0</v>
          </cell>
          <cell r="DT759">
            <v>0</v>
          </cell>
          <cell r="DU759">
            <v>0</v>
          </cell>
          <cell r="DV759">
            <v>0</v>
          </cell>
          <cell r="DW759">
            <v>0</v>
          </cell>
          <cell r="DX759">
            <v>0</v>
          </cell>
          <cell r="DY759">
            <v>0</v>
          </cell>
          <cell r="DZ759">
            <v>0</v>
          </cell>
          <cell r="EA759">
            <v>0</v>
          </cell>
          <cell r="EB759">
            <v>0</v>
          </cell>
          <cell r="EC759" t="str">
            <v>OK</v>
          </cell>
          <cell r="EE759">
            <v>0</v>
          </cell>
          <cell r="EF759">
            <v>0</v>
          </cell>
        </row>
        <row r="760">
          <cell r="EC760" t="str">
            <v>OK</v>
          </cell>
        </row>
        <row r="761">
          <cell r="F761" t="str">
            <v>2.76.</v>
          </cell>
          <cell r="G761" t="str">
            <v>Trần, Vách Thạch Cao</v>
          </cell>
          <cell r="K761">
            <v>120297098.74590001</v>
          </cell>
          <cell r="L761">
            <v>599.38763700000004</v>
          </cell>
          <cell r="N761">
            <v>107889774.66</v>
          </cell>
          <cell r="P761">
            <v>0</v>
          </cell>
          <cell r="Q761">
            <v>0</v>
          </cell>
          <cell r="R761">
            <v>0</v>
          </cell>
          <cell r="S761">
            <v>599.38763700000004</v>
          </cell>
          <cell r="T761">
            <v>107889774.66</v>
          </cell>
          <cell r="V761">
            <v>599.38763700000004</v>
          </cell>
          <cell r="X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U761">
            <v>0</v>
          </cell>
          <cell r="AV761">
            <v>0</v>
          </cell>
          <cell r="AW761">
            <v>0</v>
          </cell>
          <cell r="AX761">
            <v>0</v>
          </cell>
          <cell r="AY761">
            <v>0</v>
          </cell>
          <cell r="BA761">
            <v>0</v>
          </cell>
          <cell r="BB761">
            <v>0</v>
          </cell>
          <cell r="BC761">
            <v>0</v>
          </cell>
          <cell r="BD761">
            <v>0</v>
          </cell>
          <cell r="BE761">
            <v>0</v>
          </cell>
          <cell r="BG761">
            <v>0</v>
          </cell>
          <cell r="BH761">
            <v>0</v>
          </cell>
          <cell r="BI761">
            <v>0</v>
          </cell>
          <cell r="BJ761">
            <v>0</v>
          </cell>
          <cell r="BK761">
            <v>0</v>
          </cell>
          <cell r="BM761">
            <v>0</v>
          </cell>
          <cell r="BN761">
            <v>0</v>
          </cell>
          <cell r="BO761">
            <v>0</v>
          </cell>
          <cell r="BP761">
            <v>0</v>
          </cell>
          <cell r="BQ761">
            <v>0</v>
          </cell>
          <cell r="BS761">
            <v>0</v>
          </cell>
          <cell r="BT761">
            <v>0</v>
          </cell>
          <cell r="BU761">
            <v>0</v>
          </cell>
          <cell r="BV761">
            <v>0</v>
          </cell>
          <cell r="BW761">
            <v>0</v>
          </cell>
          <cell r="BY761">
            <v>0</v>
          </cell>
          <cell r="BZ761">
            <v>0</v>
          </cell>
          <cell r="CA761">
            <v>0</v>
          </cell>
          <cell r="CB761">
            <v>0</v>
          </cell>
          <cell r="CC761">
            <v>0</v>
          </cell>
          <cell r="CD761">
            <v>0</v>
          </cell>
          <cell r="CE761">
            <v>0</v>
          </cell>
          <cell r="CF761">
            <v>0</v>
          </cell>
          <cell r="CH761">
            <v>0</v>
          </cell>
          <cell r="CJ761">
            <v>0</v>
          </cell>
          <cell r="CL761">
            <v>0</v>
          </cell>
          <cell r="CN761">
            <v>0</v>
          </cell>
          <cell r="CP761">
            <v>0</v>
          </cell>
          <cell r="CR761">
            <v>0</v>
          </cell>
          <cell r="CS761">
            <v>0</v>
          </cell>
          <cell r="CT761">
            <v>0</v>
          </cell>
          <cell r="CU761">
            <v>0</v>
          </cell>
          <cell r="CV761">
            <v>0</v>
          </cell>
          <cell r="CW761">
            <v>0</v>
          </cell>
          <cell r="CX761">
            <v>0</v>
          </cell>
          <cell r="CY761">
            <v>0</v>
          </cell>
          <cell r="CZ761">
            <v>0</v>
          </cell>
          <cell r="DA761">
            <v>0</v>
          </cell>
          <cell r="DB761">
            <v>0</v>
          </cell>
          <cell r="DC761">
            <v>0</v>
          </cell>
          <cell r="DD761">
            <v>0</v>
          </cell>
          <cell r="DE761">
            <v>0</v>
          </cell>
          <cell r="DF761">
            <v>0</v>
          </cell>
          <cell r="DG761">
            <v>0</v>
          </cell>
          <cell r="DH761">
            <v>0</v>
          </cell>
          <cell r="DI761">
            <v>0</v>
          </cell>
          <cell r="DJ761">
            <v>0</v>
          </cell>
          <cell r="DK761">
            <v>0</v>
          </cell>
          <cell r="DL761">
            <v>0</v>
          </cell>
          <cell r="DM761">
            <v>0</v>
          </cell>
          <cell r="DN761">
            <v>0</v>
          </cell>
          <cell r="DO761">
            <v>0</v>
          </cell>
          <cell r="DP761">
            <v>0</v>
          </cell>
          <cell r="DQ761">
            <v>0</v>
          </cell>
          <cell r="DR761">
            <v>0</v>
          </cell>
          <cell r="DS761">
            <v>0</v>
          </cell>
          <cell r="DT761">
            <v>0</v>
          </cell>
          <cell r="DU761">
            <v>0</v>
          </cell>
          <cell r="DV761">
            <v>0</v>
          </cell>
          <cell r="DW761">
            <v>0</v>
          </cell>
          <cell r="DX761">
            <v>0</v>
          </cell>
          <cell r="DY761">
            <v>0</v>
          </cell>
          <cell r="DZ761">
            <v>0</v>
          </cell>
          <cell r="EA761">
            <v>0</v>
          </cell>
          <cell r="EB761">
            <v>0</v>
          </cell>
          <cell r="EC761" t="str">
            <v>OK</v>
          </cell>
          <cell r="EE761">
            <v>599.38763700000004</v>
          </cell>
          <cell r="EF761">
            <v>107889774.66</v>
          </cell>
        </row>
        <row r="762">
          <cell r="F762" t="str">
            <v>2.76.01</v>
          </cell>
          <cell r="G762" t="str">
            <v>Đóng trần thạch cao khung nổi (ceamboard) 天花板</v>
          </cell>
          <cell r="H762" t="str">
            <v>m2</v>
          </cell>
          <cell r="I762">
            <v>300.64899100000002</v>
          </cell>
          <cell r="J762">
            <v>200700</v>
          </cell>
          <cell r="K762">
            <v>60340252.493700005</v>
          </cell>
          <cell r="L762">
            <v>300.64899100000002</v>
          </cell>
          <cell r="M762">
            <v>180000</v>
          </cell>
          <cell r="N762">
            <v>54116818.380000003</v>
          </cell>
          <cell r="P762">
            <v>0</v>
          </cell>
          <cell r="Q762">
            <v>0</v>
          </cell>
          <cell r="R762">
            <v>0</v>
          </cell>
          <cell r="S762">
            <v>300.64899100000002</v>
          </cell>
          <cell r="T762">
            <v>54116818.380000003</v>
          </cell>
          <cell r="U762">
            <v>1</v>
          </cell>
          <cell r="V762">
            <v>300.64899100000002</v>
          </cell>
          <cell r="X762">
            <v>0</v>
          </cell>
          <cell r="AR762">
            <v>0</v>
          </cell>
          <cell r="CD762">
            <v>0</v>
          </cell>
          <cell r="CE762" t="str">
            <v>OK</v>
          </cell>
          <cell r="CF762">
            <v>0</v>
          </cell>
          <cell r="CH762">
            <v>0</v>
          </cell>
          <cell r="CJ762">
            <v>0</v>
          </cell>
          <cell r="CL762">
            <v>0</v>
          </cell>
          <cell r="CN762">
            <v>0</v>
          </cell>
          <cell r="CP762">
            <v>0</v>
          </cell>
          <cell r="CR762">
            <v>0</v>
          </cell>
          <cell r="CS762">
            <v>0</v>
          </cell>
          <cell r="CT762">
            <v>0</v>
          </cell>
          <cell r="CU762">
            <v>0</v>
          </cell>
          <cell r="CV762">
            <v>0</v>
          </cell>
          <cell r="CW762">
            <v>0</v>
          </cell>
          <cell r="CX762">
            <v>0</v>
          </cell>
          <cell r="CY762">
            <v>0</v>
          </cell>
          <cell r="CZ762">
            <v>0</v>
          </cell>
          <cell r="DA762">
            <v>0</v>
          </cell>
          <cell r="DB762">
            <v>0</v>
          </cell>
          <cell r="DC762">
            <v>0</v>
          </cell>
          <cell r="DD762">
            <v>0</v>
          </cell>
          <cell r="DE762">
            <v>0</v>
          </cell>
          <cell r="DF762">
            <v>0</v>
          </cell>
          <cell r="DG762">
            <v>0</v>
          </cell>
          <cell r="DH762">
            <v>0</v>
          </cell>
          <cell r="DI762">
            <v>0</v>
          </cell>
          <cell r="DJ762">
            <v>0</v>
          </cell>
          <cell r="DK762">
            <v>0</v>
          </cell>
          <cell r="DL762">
            <v>0</v>
          </cell>
          <cell r="DM762">
            <v>0</v>
          </cell>
          <cell r="DN762">
            <v>0</v>
          </cell>
          <cell r="DO762">
            <v>0</v>
          </cell>
          <cell r="DP762">
            <v>0</v>
          </cell>
          <cell r="DQ762">
            <v>0</v>
          </cell>
          <cell r="DR762">
            <v>0</v>
          </cell>
          <cell r="DS762">
            <v>0</v>
          </cell>
          <cell r="DT762">
            <v>0</v>
          </cell>
          <cell r="DU762">
            <v>0</v>
          </cell>
          <cell r="DV762">
            <v>0</v>
          </cell>
          <cell r="DW762">
            <v>0</v>
          </cell>
          <cell r="DX762">
            <v>0</v>
          </cell>
          <cell r="DY762">
            <v>0</v>
          </cell>
          <cell r="DZ762">
            <v>0</v>
          </cell>
          <cell r="EA762">
            <v>0</v>
          </cell>
          <cell r="EB762">
            <v>0</v>
          </cell>
          <cell r="EC762" t="str">
            <v>OK</v>
          </cell>
          <cell r="EE762">
            <v>300.64899100000002</v>
          </cell>
          <cell r="EF762">
            <v>54116818.380000003</v>
          </cell>
        </row>
        <row r="763">
          <cell r="F763" t="str">
            <v>2.76.02</v>
          </cell>
          <cell r="G763" t="str">
            <v xml:space="preserve">Đóng trần thạch cao khung nổi (ceamboard) khu văn phòng </v>
          </cell>
          <cell r="H763" t="str">
            <v>m2</v>
          </cell>
          <cell r="I763">
            <v>298.73864600000002</v>
          </cell>
          <cell r="J763">
            <v>200700</v>
          </cell>
          <cell r="K763">
            <v>59956846.2522</v>
          </cell>
          <cell r="L763">
            <v>298.73864600000002</v>
          </cell>
          <cell r="M763">
            <v>180000</v>
          </cell>
          <cell r="N763">
            <v>53772956.280000001</v>
          </cell>
          <cell r="P763">
            <v>0</v>
          </cell>
          <cell r="Q763">
            <v>0</v>
          </cell>
          <cell r="R763">
            <v>0</v>
          </cell>
          <cell r="S763">
            <v>298.73864600000002</v>
          </cell>
          <cell r="T763">
            <v>53772956.280000001</v>
          </cell>
          <cell r="U763">
            <v>1</v>
          </cell>
          <cell r="V763">
            <v>298.73864600000002</v>
          </cell>
          <cell r="X763">
            <v>0</v>
          </cell>
          <cell r="AR763">
            <v>0</v>
          </cell>
          <cell r="CD763">
            <v>0</v>
          </cell>
          <cell r="CE763" t="str">
            <v>OK</v>
          </cell>
          <cell r="CF763">
            <v>0</v>
          </cell>
          <cell r="CH763">
            <v>0</v>
          </cell>
          <cell r="CJ763">
            <v>0</v>
          </cell>
          <cell r="CL763">
            <v>0</v>
          </cell>
          <cell r="CN763">
            <v>0</v>
          </cell>
          <cell r="CP763">
            <v>0</v>
          </cell>
          <cell r="CR763">
            <v>0</v>
          </cell>
          <cell r="CS763">
            <v>0</v>
          </cell>
          <cell r="CT763">
            <v>0</v>
          </cell>
          <cell r="CU763">
            <v>0</v>
          </cell>
          <cell r="CV763">
            <v>0</v>
          </cell>
          <cell r="CW763">
            <v>0</v>
          </cell>
          <cell r="CX763">
            <v>0</v>
          </cell>
          <cell r="CY763">
            <v>0</v>
          </cell>
          <cell r="CZ763">
            <v>0</v>
          </cell>
          <cell r="DA763">
            <v>0</v>
          </cell>
          <cell r="DB763">
            <v>0</v>
          </cell>
          <cell r="DC763">
            <v>0</v>
          </cell>
          <cell r="DD763">
            <v>0</v>
          </cell>
          <cell r="DE763">
            <v>0</v>
          </cell>
          <cell r="DF763">
            <v>0</v>
          </cell>
          <cell r="DG763">
            <v>0</v>
          </cell>
          <cell r="DH763">
            <v>0</v>
          </cell>
          <cell r="DI763">
            <v>0</v>
          </cell>
          <cell r="DJ763">
            <v>0</v>
          </cell>
          <cell r="DK763">
            <v>0</v>
          </cell>
          <cell r="DL763">
            <v>0</v>
          </cell>
          <cell r="DM763">
            <v>0</v>
          </cell>
          <cell r="DN763">
            <v>0</v>
          </cell>
          <cell r="DO763">
            <v>0</v>
          </cell>
          <cell r="DP763">
            <v>0</v>
          </cell>
          <cell r="DQ763">
            <v>0</v>
          </cell>
          <cell r="DR763">
            <v>0</v>
          </cell>
          <cell r="DS763">
            <v>0</v>
          </cell>
          <cell r="DT763">
            <v>0</v>
          </cell>
          <cell r="DU763">
            <v>0</v>
          </cell>
          <cell r="DV763">
            <v>0</v>
          </cell>
          <cell r="DW763">
            <v>0</v>
          </cell>
          <cell r="DX763">
            <v>0</v>
          </cell>
          <cell r="DY763">
            <v>0</v>
          </cell>
          <cell r="DZ763">
            <v>0</v>
          </cell>
          <cell r="EA763">
            <v>0</v>
          </cell>
          <cell r="EB763">
            <v>0</v>
          </cell>
          <cell r="EC763" t="str">
            <v>OK</v>
          </cell>
          <cell r="EE763">
            <v>298.73864600000002</v>
          </cell>
          <cell r="EF763">
            <v>53772956.280000001</v>
          </cell>
        </row>
        <row r="764">
          <cell r="G764" t="str">
            <v xml:space="preserve"> </v>
          </cell>
          <cell r="H764" t="str">
            <v xml:space="preserve"> </v>
          </cell>
          <cell r="I764">
            <v>0</v>
          </cell>
          <cell r="J764" t="str">
            <v xml:space="preserve"> </v>
          </cell>
          <cell r="K764">
            <v>0</v>
          </cell>
          <cell r="L764">
            <v>0</v>
          </cell>
          <cell r="N764">
            <v>0</v>
          </cell>
          <cell r="P764">
            <v>0</v>
          </cell>
          <cell r="Q764">
            <v>0</v>
          </cell>
          <cell r="R764">
            <v>0</v>
          </cell>
          <cell r="S764">
            <v>0</v>
          </cell>
          <cell r="T764">
            <v>0</v>
          </cell>
          <cell r="U764">
            <v>0</v>
          </cell>
          <cell r="V764">
            <v>0</v>
          </cell>
          <cell r="X764">
            <v>0</v>
          </cell>
          <cell r="AR764">
            <v>0</v>
          </cell>
          <cell r="CD764">
            <v>0</v>
          </cell>
          <cell r="CE764" t="str">
            <v>OK</v>
          </cell>
          <cell r="CF764">
            <v>0</v>
          </cell>
          <cell r="CH764">
            <v>0</v>
          </cell>
          <cell r="CJ764">
            <v>0</v>
          </cell>
          <cell r="CL764">
            <v>0</v>
          </cell>
          <cell r="CN764">
            <v>0</v>
          </cell>
          <cell r="CP764">
            <v>0</v>
          </cell>
          <cell r="CR764">
            <v>0</v>
          </cell>
          <cell r="CS764">
            <v>0</v>
          </cell>
          <cell r="CT764">
            <v>0</v>
          </cell>
          <cell r="CU764">
            <v>0</v>
          </cell>
          <cell r="CV764">
            <v>0</v>
          </cell>
          <cell r="CW764">
            <v>0</v>
          </cell>
          <cell r="CX764">
            <v>0</v>
          </cell>
          <cell r="CY764">
            <v>0</v>
          </cell>
          <cell r="CZ764">
            <v>0</v>
          </cell>
          <cell r="DA764">
            <v>0</v>
          </cell>
          <cell r="DB764">
            <v>0</v>
          </cell>
          <cell r="DC764">
            <v>0</v>
          </cell>
          <cell r="DD764">
            <v>0</v>
          </cell>
          <cell r="DE764">
            <v>0</v>
          </cell>
          <cell r="DF764">
            <v>0</v>
          </cell>
          <cell r="DG764">
            <v>0</v>
          </cell>
          <cell r="DH764">
            <v>0</v>
          </cell>
          <cell r="DI764">
            <v>0</v>
          </cell>
          <cell r="DJ764">
            <v>0</v>
          </cell>
          <cell r="DK764">
            <v>0</v>
          </cell>
          <cell r="DL764">
            <v>0</v>
          </cell>
          <cell r="DM764">
            <v>0</v>
          </cell>
          <cell r="DN764">
            <v>0</v>
          </cell>
          <cell r="DO764">
            <v>0</v>
          </cell>
          <cell r="DP764">
            <v>0</v>
          </cell>
          <cell r="DQ764">
            <v>0</v>
          </cell>
          <cell r="DR764">
            <v>0</v>
          </cell>
          <cell r="DS764">
            <v>0</v>
          </cell>
          <cell r="DT764">
            <v>0</v>
          </cell>
          <cell r="DU764">
            <v>0</v>
          </cell>
          <cell r="DV764">
            <v>0</v>
          </cell>
          <cell r="DW764">
            <v>0</v>
          </cell>
          <cell r="DX764">
            <v>0</v>
          </cell>
          <cell r="DY764">
            <v>0</v>
          </cell>
          <cell r="DZ764">
            <v>0</v>
          </cell>
          <cell r="EA764">
            <v>0</v>
          </cell>
          <cell r="EB764">
            <v>0</v>
          </cell>
          <cell r="EC764" t="str">
            <v>OK</v>
          </cell>
          <cell r="EE764">
            <v>0</v>
          </cell>
          <cell r="EF764">
            <v>0</v>
          </cell>
        </row>
        <row r="765">
          <cell r="EC765" t="str">
            <v>OK</v>
          </cell>
        </row>
        <row r="766">
          <cell r="F766" t="str">
            <v>VO-2.86.</v>
          </cell>
          <cell r="G766" t="str">
            <v>VO-THANG MÁY</v>
          </cell>
          <cell r="K766">
            <v>0</v>
          </cell>
          <cell r="N766">
            <v>0</v>
          </cell>
          <cell r="P766">
            <v>0</v>
          </cell>
          <cell r="Q766">
            <v>0</v>
          </cell>
          <cell r="R766">
            <v>0</v>
          </cell>
          <cell r="S766">
            <v>0</v>
          </cell>
          <cell r="T766">
            <v>0</v>
          </cell>
          <cell r="V766">
            <v>0</v>
          </cell>
          <cell r="X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U766">
            <v>0</v>
          </cell>
          <cell r="AV766">
            <v>0</v>
          </cell>
          <cell r="AW766">
            <v>0</v>
          </cell>
          <cell r="AX766">
            <v>0</v>
          </cell>
          <cell r="AY766">
            <v>0</v>
          </cell>
          <cell r="BA766">
            <v>0</v>
          </cell>
          <cell r="BB766">
            <v>0</v>
          </cell>
          <cell r="BC766">
            <v>0</v>
          </cell>
          <cell r="BD766">
            <v>0</v>
          </cell>
          <cell r="BE766">
            <v>0</v>
          </cell>
          <cell r="BG766">
            <v>0</v>
          </cell>
          <cell r="BH766">
            <v>0</v>
          </cell>
          <cell r="BI766">
            <v>0</v>
          </cell>
          <cell r="BJ766">
            <v>0</v>
          </cell>
          <cell r="BK766">
            <v>0</v>
          </cell>
          <cell r="BM766">
            <v>0</v>
          </cell>
          <cell r="BN766">
            <v>0</v>
          </cell>
          <cell r="BO766">
            <v>0</v>
          </cell>
          <cell r="BP766">
            <v>0</v>
          </cell>
          <cell r="BQ766">
            <v>0</v>
          </cell>
          <cell r="BS766">
            <v>0</v>
          </cell>
          <cell r="BT766">
            <v>0</v>
          </cell>
          <cell r="BU766">
            <v>0</v>
          </cell>
          <cell r="BV766">
            <v>0</v>
          </cell>
          <cell r="BW766">
            <v>0</v>
          </cell>
          <cell r="BY766">
            <v>0</v>
          </cell>
          <cell r="BZ766">
            <v>0</v>
          </cell>
          <cell r="CA766">
            <v>0</v>
          </cell>
          <cell r="CB766">
            <v>0</v>
          </cell>
          <cell r="CC766">
            <v>0</v>
          </cell>
          <cell r="CD766">
            <v>0</v>
          </cell>
          <cell r="CE766">
            <v>0</v>
          </cell>
          <cell r="CF766">
            <v>0</v>
          </cell>
          <cell r="CH766">
            <v>0</v>
          </cell>
          <cell r="CJ766">
            <v>0</v>
          </cell>
          <cell r="CL766">
            <v>0</v>
          </cell>
          <cell r="CN766">
            <v>0</v>
          </cell>
          <cell r="CP766">
            <v>0</v>
          </cell>
          <cell r="CR766">
            <v>0</v>
          </cell>
          <cell r="CS766">
            <v>0</v>
          </cell>
          <cell r="CT766">
            <v>0</v>
          </cell>
          <cell r="CU766">
            <v>0</v>
          </cell>
          <cell r="CV766">
            <v>0</v>
          </cell>
          <cell r="CW766">
            <v>0</v>
          </cell>
          <cell r="CX766">
            <v>0</v>
          </cell>
          <cell r="CY766">
            <v>0</v>
          </cell>
          <cell r="CZ766">
            <v>0</v>
          </cell>
          <cell r="DA766">
            <v>0</v>
          </cell>
          <cell r="DB766">
            <v>0</v>
          </cell>
          <cell r="DC766">
            <v>0</v>
          </cell>
          <cell r="DD766">
            <v>0</v>
          </cell>
          <cell r="DE766">
            <v>0</v>
          </cell>
          <cell r="DF766">
            <v>0</v>
          </cell>
          <cell r="DG766">
            <v>0</v>
          </cell>
          <cell r="DH766">
            <v>0</v>
          </cell>
          <cell r="DI766">
            <v>0</v>
          </cell>
          <cell r="DJ766">
            <v>0</v>
          </cell>
          <cell r="DK766">
            <v>0</v>
          </cell>
          <cell r="DL766">
            <v>0</v>
          </cell>
          <cell r="DM766">
            <v>0</v>
          </cell>
          <cell r="DN766">
            <v>0</v>
          </cell>
          <cell r="DO766">
            <v>0</v>
          </cell>
          <cell r="DP766">
            <v>0</v>
          </cell>
          <cell r="DQ766">
            <v>0</v>
          </cell>
          <cell r="DR766">
            <v>0</v>
          </cell>
          <cell r="DS766">
            <v>0</v>
          </cell>
          <cell r="DT766">
            <v>0</v>
          </cell>
          <cell r="DU766">
            <v>0</v>
          </cell>
          <cell r="DV766">
            <v>0</v>
          </cell>
          <cell r="DW766">
            <v>0</v>
          </cell>
          <cell r="DX766">
            <v>0</v>
          </cell>
          <cell r="DY766">
            <v>0</v>
          </cell>
          <cell r="DZ766">
            <v>0</v>
          </cell>
          <cell r="EA766">
            <v>0</v>
          </cell>
          <cell r="EB766">
            <v>0</v>
          </cell>
          <cell r="EC766" t="str">
            <v>OK</v>
          </cell>
          <cell r="EE766">
            <v>0</v>
          </cell>
          <cell r="EF766">
            <v>0</v>
          </cell>
        </row>
        <row r="767">
          <cell r="F767" t="str">
            <v>VO-2.86.01</v>
          </cell>
          <cell r="G767" t="str">
            <v xml:space="preserve"> </v>
          </cell>
          <cell r="H767" t="str">
            <v xml:space="preserve"> </v>
          </cell>
          <cell r="I767">
            <v>0</v>
          </cell>
          <cell r="J767" t="str">
            <v xml:space="preserve"> </v>
          </cell>
          <cell r="K767">
            <v>0</v>
          </cell>
          <cell r="L767">
            <v>0</v>
          </cell>
          <cell r="N767">
            <v>0</v>
          </cell>
          <cell r="O767" t="str">
            <v>Thang máy F3, F4
(Giá cty Đông Dương)</v>
          </cell>
          <cell r="P767">
            <v>0</v>
          </cell>
          <cell r="Q767">
            <v>0</v>
          </cell>
          <cell r="R767">
            <v>0</v>
          </cell>
          <cell r="S767">
            <v>0</v>
          </cell>
          <cell r="T767">
            <v>0</v>
          </cell>
          <cell r="U767">
            <v>0</v>
          </cell>
          <cell r="V767">
            <v>0</v>
          </cell>
          <cell r="X767">
            <v>0</v>
          </cell>
          <cell r="AR767">
            <v>0</v>
          </cell>
          <cell r="AU767">
            <v>0</v>
          </cell>
          <cell r="CD767">
            <v>0</v>
          </cell>
          <cell r="CE767" t="str">
            <v>OK</v>
          </cell>
          <cell r="CF767">
            <v>0</v>
          </cell>
          <cell r="CH767">
            <v>0</v>
          </cell>
          <cell r="CJ767">
            <v>0</v>
          </cell>
          <cell r="CL767">
            <v>0</v>
          </cell>
          <cell r="CN767">
            <v>0</v>
          </cell>
          <cell r="CP767">
            <v>0</v>
          </cell>
          <cell r="CR767">
            <v>0</v>
          </cell>
          <cell r="CS767">
            <v>0</v>
          </cell>
          <cell r="CT767">
            <v>0</v>
          </cell>
          <cell r="CU767">
            <v>0</v>
          </cell>
          <cell r="CV767">
            <v>0</v>
          </cell>
          <cell r="CW767">
            <v>0</v>
          </cell>
          <cell r="CX767">
            <v>0</v>
          </cell>
          <cell r="CY767">
            <v>0</v>
          </cell>
          <cell r="CZ767">
            <v>0</v>
          </cell>
          <cell r="DA767">
            <v>0</v>
          </cell>
          <cell r="DB767">
            <v>0</v>
          </cell>
          <cell r="DC767">
            <v>0</v>
          </cell>
          <cell r="DD767">
            <v>0</v>
          </cell>
          <cell r="DE767">
            <v>0</v>
          </cell>
          <cell r="DF767">
            <v>0</v>
          </cell>
          <cell r="DG767">
            <v>0</v>
          </cell>
          <cell r="DH767">
            <v>0</v>
          </cell>
          <cell r="DI767">
            <v>0</v>
          </cell>
          <cell r="DJ767">
            <v>0</v>
          </cell>
          <cell r="DK767">
            <v>0</v>
          </cell>
          <cell r="DL767">
            <v>0</v>
          </cell>
          <cell r="DM767">
            <v>0</v>
          </cell>
          <cell r="DN767">
            <v>0</v>
          </cell>
          <cell r="DO767">
            <v>0</v>
          </cell>
          <cell r="DP767">
            <v>0</v>
          </cell>
          <cell r="DQ767">
            <v>0</v>
          </cell>
          <cell r="DR767">
            <v>0</v>
          </cell>
          <cell r="DS767">
            <v>0</v>
          </cell>
          <cell r="DT767">
            <v>0</v>
          </cell>
          <cell r="DU767">
            <v>0</v>
          </cell>
          <cell r="DV767">
            <v>0</v>
          </cell>
          <cell r="DW767">
            <v>0</v>
          </cell>
          <cell r="DX767">
            <v>0</v>
          </cell>
          <cell r="DY767">
            <v>0</v>
          </cell>
          <cell r="DZ767">
            <v>0</v>
          </cell>
          <cell r="EA767">
            <v>0</v>
          </cell>
          <cell r="EB767">
            <v>0</v>
          </cell>
          <cell r="EC767" t="str">
            <v>OK</v>
          </cell>
          <cell r="EE767">
            <v>0</v>
          </cell>
          <cell r="EF767">
            <v>0</v>
          </cell>
        </row>
        <row r="768">
          <cell r="F768" t="str">
            <v>VO-2.86.02</v>
          </cell>
          <cell r="G768" t="str">
            <v xml:space="preserve"> </v>
          </cell>
          <cell r="H768" t="str">
            <v xml:space="preserve"> </v>
          </cell>
          <cell r="I768">
            <v>0</v>
          </cell>
          <cell r="J768" t="str">
            <v xml:space="preserve"> </v>
          </cell>
          <cell r="K768">
            <v>0</v>
          </cell>
          <cell r="L768">
            <v>0</v>
          </cell>
          <cell r="N768">
            <v>0</v>
          </cell>
          <cell r="O768" t="str">
            <v>Thang máy F1, F2
(Giá cty Đông Dương)</v>
          </cell>
          <cell r="P768">
            <v>0</v>
          </cell>
          <cell r="Q768">
            <v>0</v>
          </cell>
          <cell r="R768">
            <v>0</v>
          </cell>
          <cell r="S768">
            <v>0</v>
          </cell>
          <cell r="T768">
            <v>0</v>
          </cell>
          <cell r="U768">
            <v>0</v>
          </cell>
          <cell r="V768">
            <v>0</v>
          </cell>
          <cell r="X768">
            <v>0</v>
          </cell>
          <cell r="AR768">
            <v>0</v>
          </cell>
          <cell r="AU768">
            <v>0</v>
          </cell>
          <cell r="CD768">
            <v>0</v>
          </cell>
          <cell r="CE768" t="str">
            <v>OK</v>
          </cell>
          <cell r="CF768">
            <v>0</v>
          </cell>
          <cell r="CH768">
            <v>0</v>
          </cell>
          <cell r="CJ768">
            <v>0</v>
          </cell>
          <cell r="CL768">
            <v>0</v>
          </cell>
          <cell r="CN768">
            <v>0</v>
          </cell>
          <cell r="CP768">
            <v>0</v>
          </cell>
          <cell r="CR768">
            <v>0</v>
          </cell>
          <cell r="CS768">
            <v>0</v>
          </cell>
          <cell r="CT768">
            <v>0</v>
          </cell>
          <cell r="CU768">
            <v>0</v>
          </cell>
          <cell r="CV768">
            <v>0</v>
          </cell>
          <cell r="CW768">
            <v>0</v>
          </cell>
          <cell r="CX768">
            <v>0</v>
          </cell>
          <cell r="CY768">
            <v>0</v>
          </cell>
          <cell r="CZ768">
            <v>0</v>
          </cell>
          <cell r="DA768">
            <v>0</v>
          </cell>
          <cell r="DB768">
            <v>0</v>
          </cell>
          <cell r="DC768">
            <v>0</v>
          </cell>
          <cell r="DD768">
            <v>0</v>
          </cell>
          <cell r="DE768">
            <v>0</v>
          </cell>
          <cell r="DF768">
            <v>0</v>
          </cell>
          <cell r="DG768">
            <v>0</v>
          </cell>
          <cell r="DH768">
            <v>0</v>
          </cell>
          <cell r="DI768">
            <v>0</v>
          </cell>
          <cell r="DJ768">
            <v>0</v>
          </cell>
          <cell r="DK768">
            <v>0</v>
          </cell>
          <cell r="DL768">
            <v>0</v>
          </cell>
          <cell r="DM768">
            <v>0</v>
          </cell>
          <cell r="DN768">
            <v>0</v>
          </cell>
          <cell r="DO768">
            <v>0</v>
          </cell>
          <cell r="DP768">
            <v>0</v>
          </cell>
          <cell r="DQ768">
            <v>0</v>
          </cell>
          <cell r="DR768">
            <v>0</v>
          </cell>
          <cell r="DS768">
            <v>0</v>
          </cell>
          <cell r="DT768">
            <v>0</v>
          </cell>
          <cell r="DU768">
            <v>0</v>
          </cell>
          <cell r="DV768">
            <v>0</v>
          </cell>
          <cell r="DW768">
            <v>0</v>
          </cell>
          <cell r="DX768">
            <v>0</v>
          </cell>
          <cell r="DY768">
            <v>0</v>
          </cell>
          <cell r="DZ768">
            <v>0</v>
          </cell>
          <cell r="EA768">
            <v>0</v>
          </cell>
          <cell r="EB768">
            <v>0</v>
          </cell>
          <cell r="EC768" t="str">
            <v>OK</v>
          </cell>
          <cell r="EE768">
            <v>0</v>
          </cell>
          <cell r="EF768">
            <v>0</v>
          </cell>
        </row>
        <row r="769">
          <cell r="F769" t="str">
            <v>VO-2.86.03</v>
          </cell>
          <cell r="G769" t="str">
            <v xml:space="preserve"> </v>
          </cell>
          <cell r="H769" t="str">
            <v xml:space="preserve"> </v>
          </cell>
          <cell r="I769">
            <v>0</v>
          </cell>
          <cell r="J769" t="str">
            <v xml:space="preserve"> </v>
          </cell>
          <cell r="K769">
            <v>0</v>
          </cell>
          <cell r="L769">
            <v>0</v>
          </cell>
          <cell r="N769">
            <v>0</v>
          </cell>
          <cell r="O769" t="str">
            <v>Nova</v>
          </cell>
          <cell r="P769">
            <v>0</v>
          </cell>
          <cell r="Q769">
            <v>0</v>
          </cell>
          <cell r="R769">
            <v>0</v>
          </cell>
          <cell r="S769">
            <v>0</v>
          </cell>
          <cell r="T769">
            <v>0</v>
          </cell>
          <cell r="U769">
            <v>0</v>
          </cell>
          <cell r="V769">
            <v>0</v>
          </cell>
          <cell r="X769">
            <v>0</v>
          </cell>
          <cell r="AR769">
            <v>0</v>
          </cell>
          <cell r="AV769">
            <v>0</v>
          </cell>
          <cell r="CD769">
            <v>0</v>
          </cell>
          <cell r="CE769" t="str">
            <v>OK</v>
          </cell>
          <cell r="CF769">
            <v>0</v>
          </cell>
          <cell r="CH769">
            <v>0</v>
          </cell>
          <cell r="CJ769">
            <v>0</v>
          </cell>
          <cell r="CL769">
            <v>0</v>
          </cell>
          <cell r="CN769">
            <v>0</v>
          </cell>
          <cell r="CP769">
            <v>0</v>
          </cell>
          <cell r="CR769">
            <v>0</v>
          </cell>
          <cell r="CS769">
            <v>0</v>
          </cell>
          <cell r="CT769">
            <v>0</v>
          </cell>
          <cell r="CU769">
            <v>0</v>
          </cell>
          <cell r="CV769">
            <v>0</v>
          </cell>
          <cell r="CW769">
            <v>0</v>
          </cell>
          <cell r="CX769">
            <v>0</v>
          </cell>
          <cell r="CY769">
            <v>0</v>
          </cell>
          <cell r="CZ769">
            <v>0</v>
          </cell>
          <cell r="DA769">
            <v>0</v>
          </cell>
          <cell r="DB769">
            <v>0</v>
          </cell>
          <cell r="DC769">
            <v>0</v>
          </cell>
          <cell r="DD769">
            <v>0</v>
          </cell>
          <cell r="DE769">
            <v>0</v>
          </cell>
          <cell r="DF769">
            <v>0</v>
          </cell>
          <cell r="DG769">
            <v>0</v>
          </cell>
          <cell r="DH769">
            <v>0</v>
          </cell>
          <cell r="DI769">
            <v>0</v>
          </cell>
          <cell r="DJ769">
            <v>0</v>
          </cell>
          <cell r="DK769">
            <v>0</v>
          </cell>
          <cell r="DL769">
            <v>0</v>
          </cell>
          <cell r="DM769">
            <v>0</v>
          </cell>
          <cell r="DN769">
            <v>0</v>
          </cell>
          <cell r="DO769">
            <v>0</v>
          </cell>
          <cell r="DP769">
            <v>0</v>
          </cell>
          <cell r="DQ769">
            <v>0</v>
          </cell>
          <cell r="DR769">
            <v>0</v>
          </cell>
          <cell r="DS769">
            <v>0</v>
          </cell>
          <cell r="DT769">
            <v>0</v>
          </cell>
          <cell r="DU769">
            <v>0</v>
          </cell>
          <cell r="DV769">
            <v>0</v>
          </cell>
          <cell r="DW769">
            <v>0</v>
          </cell>
          <cell r="DX769">
            <v>0</v>
          </cell>
          <cell r="DY769">
            <v>0</v>
          </cell>
          <cell r="DZ769">
            <v>0</v>
          </cell>
          <cell r="EA769">
            <v>0</v>
          </cell>
          <cell r="EB769">
            <v>0</v>
          </cell>
          <cell r="EC769" t="str">
            <v>OK</v>
          </cell>
          <cell r="EE769">
            <v>0</v>
          </cell>
          <cell r="EF769">
            <v>0</v>
          </cell>
        </row>
        <row r="770">
          <cell r="G770" t="str">
            <v xml:space="preserve"> </v>
          </cell>
          <cell r="H770" t="str">
            <v xml:space="preserve"> </v>
          </cell>
          <cell r="I770">
            <v>0</v>
          </cell>
          <cell r="J770" t="str">
            <v xml:space="preserve"> </v>
          </cell>
          <cell r="K770">
            <v>0</v>
          </cell>
          <cell r="L770">
            <v>0</v>
          </cell>
          <cell r="N770">
            <v>0</v>
          </cell>
          <cell r="O770" t="str">
            <v>Nova</v>
          </cell>
          <cell r="P770">
            <v>0</v>
          </cell>
          <cell r="Q770">
            <v>0</v>
          </cell>
          <cell r="R770">
            <v>0</v>
          </cell>
          <cell r="S770">
            <v>0</v>
          </cell>
          <cell r="T770">
            <v>0</v>
          </cell>
          <cell r="U770">
            <v>0</v>
          </cell>
          <cell r="V770">
            <v>0</v>
          </cell>
          <cell r="X770">
            <v>0</v>
          </cell>
          <cell r="AR770">
            <v>0</v>
          </cell>
          <cell r="AV770">
            <v>0</v>
          </cell>
          <cell r="CD770">
            <v>0</v>
          </cell>
          <cell r="CE770" t="str">
            <v>OK</v>
          </cell>
          <cell r="CF770">
            <v>0</v>
          </cell>
          <cell r="CH770">
            <v>0</v>
          </cell>
          <cell r="CJ770">
            <v>0</v>
          </cell>
          <cell r="CL770">
            <v>0</v>
          </cell>
          <cell r="CN770">
            <v>0</v>
          </cell>
          <cell r="CP770">
            <v>0</v>
          </cell>
          <cell r="CR770">
            <v>0</v>
          </cell>
          <cell r="CS770">
            <v>0</v>
          </cell>
          <cell r="CT770">
            <v>0</v>
          </cell>
          <cell r="CU770">
            <v>0</v>
          </cell>
          <cell r="CV770">
            <v>0</v>
          </cell>
          <cell r="CW770">
            <v>0</v>
          </cell>
          <cell r="CX770">
            <v>0</v>
          </cell>
          <cell r="CY770">
            <v>0</v>
          </cell>
          <cell r="CZ770">
            <v>0</v>
          </cell>
          <cell r="DA770">
            <v>0</v>
          </cell>
          <cell r="DB770">
            <v>0</v>
          </cell>
          <cell r="DC770">
            <v>0</v>
          </cell>
          <cell r="DD770">
            <v>0</v>
          </cell>
          <cell r="DE770">
            <v>0</v>
          </cell>
          <cell r="DF770">
            <v>0</v>
          </cell>
          <cell r="DG770">
            <v>0</v>
          </cell>
          <cell r="DH770">
            <v>0</v>
          </cell>
          <cell r="DI770">
            <v>0</v>
          </cell>
          <cell r="DJ770">
            <v>0</v>
          </cell>
          <cell r="DK770">
            <v>0</v>
          </cell>
          <cell r="DL770">
            <v>0</v>
          </cell>
          <cell r="DM770">
            <v>0</v>
          </cell>
          <cell r="DN770">
            <v>0</v>
          </cell>
          <cell r="DO770">
            <v>0</v>
          </cell>
          <cell r="DP770">
            <v>0</v>
          </cell>
          <cell r="DQ770">
            <v>0</v>
          </cell>
          <cell r="DR770">
            <v>0</v>
          </cell>
          <cell r="DS770">
            <v>0</v>
          </cell>
          <cell r="DT770">
            <v>0</v>
          </cell>
          <cell r="DU770">
            <v>0</v>
          </cell>
          <cell r="DV770">
            <v>0</v>
          </cell>
          <cell r="DW770">
            <v>0</v>
          </cell>
          <cell r="DX770">
            <v>0</v>
          </cell>
          <cell r="DY770">
            <v>0</v>
          </cell>
          <cell r="DZ770">
            <v>0</v>
          </cell>
          <cell r="EA770">
            <v>0</v>
          </cell>
          <cell r="EB770">
            <v>0</v>
          </cell>
          <cell r="EC770" t="str">
            <v>OK</v>
          </cell>
          <cell r="EE770">
            <v>0</v>
          </cell>
          <cell r="EF770">
            <v>0</v>
          </cell>
        </row>
        <row r="771">
          <cell r="EC771" t="str">
            <v>OK</v>
          </cell>
        </row>
        <row r="772">
          <cell r="EC772" t="str">
            <v>OK</v>
          </cell>
        </row>
        <row r="773">
          <cell r="F773" t="str">
            <v>A.3</v>
          </cell>
          <cell r="G773" t="str">
            <v>KHÁC / OTHER</v>
          </cell>
          <cell r="K773">
            <v>747482000</v>
          </cell>
          <cell r="L773">
            <v>1277</v>
          </cell>
          <cell r="N773">
            <v>618601000</v>
          </cell>
          <cell r="P773">
            <v>0</v>
          </cell>
          <cell r="Q773">
            <v>0</v>
          </cell>
          <cell r="R773">
            <v>0</v>
          </cell>
          <cell r="S773">
            <v>1277</v>
          </cell>
          <cell r="T773">
            <v>618601000</v>
          </cell>
          <cell r="V773">
            <v>1277</v>
          </cell>
          <cell r="X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U773">
            <v>2059</v>
          </cell>
          <cell r="AV773">
            <v>0</v>
          </cell>
          <cell r="AW773">
            <v>0</v>
          </cell>
          <cell r="AX773">
            <v>0</v>
          </cell>
          <cell r="AY773">
            <v>0</v>
          </cell>
          <cell r="BA773">
            <v>0</v>
          </cell>
          <cell r="BB773">
            <v>0</v>
          </cell>
          <cell r="BC773">
            <v>0</v>
          </cell>
          <cell r="BD773">
            <v>0</v>
          </cell>
          <cell r="BE773">
            <v>0</v>
          </cell>
          <cell r="BG773">
            <v>0</v>
          </cell>
          <cell r="BH773">
            <v>0</v>
          </cell>
          <cell r="BI773">
            <v>0</v>
          </cell>
          <cell r="BJ773">
            <v>0</v>
          </cell>
          <cell r="BK773">
            <v>0</v>
          </cell>
          <cell r="BM773">
            <v>0</v>
          </cell>
          <cell r="BN773">
            <v>0</v>
          </cell>
          <cell r="BO773">
            <v>0</v>
          </cell>
          <cell r="BP773">
            <v>0</v>
          </cell>
          <cell r="BQ773">
            <v>0</v>
          </cell>
          <cell r="BS773">
            <v>0</v>
          </cell>
          <cell r="BT773">
            <v>0</v>
          </cell>
          <cell r="BU773">
            <v>0</v>
          </cell>
          <cell r="BV773">
            <v>0</v>
          </cell>
          <cell r="BW773">
            <v>0</v>
          </cell>
          <cell r="BY773">
            <v>0</v>
          </cell>
          <cell r="BZ773">
            <v>0</v>
          </cell>
          <cell r="CA773">
            <v>0</v>
          </cell>
          <cell r="CB773">
            <v>0</v>
          </cell>
          <cell r="CC773">
            <v>0</v>
          </cell>
          <cell r="CD773">
            <v>2059</v>
          </cell>
          <cell r="CE773">
            <v>0</v>
          </cell>
          <cell r="CF773">
            <v>0</v>
          </cell>
          <cell r="CH773">
            <v>0</v>
          </cell>
          <cell r="CJ773">
            <v>0</v>
          </cell>
          <cell r="CL773">
            <v>0</v>
          </cell>
          <cell r="CN773">
            <v>0</v>
          </cell>
          <cell r="CP773">
            <v>0</v>
          </cell>
          <cell r="CR773">
            <v>0</v>
          </cell>
          <cell r="CS773">
            <v>0</v>
          </cell>
          <cell r="CT773">
            <v>0</v>
          </cell>
          <cell r="CU773">
            <v>0</v>
          </cell>
          <cell r="CV773">
            <v>0</v>
          </cell>
          <cell r="CW773">
            <v>0</v>
          </cell>
          <cell r="CX773">
            <v>0</v>
          </cell>
          <cell r="CY773">
            <v>0</v>
          </cell>
          <cell r="CZ773">
            <v>0</v>
          </cell>
          <cell r="DA773">
            <v>0</v>
          </cell>
          <cell r="DB773">
            <v>0</v>
          </cell>
          <cell r="DC773">
            <v>0</v>
          </cell>
          <cell r="DD773">
            <v>0</v>
          </cell>
          <cell r="DE773">
            <v>0</v>
          </cell>
          <cell r="DF773">
            <v>0</v>
          </cell>
          <cell r="DG773">
            <v>0</v>
          </cell>
          <cell r="DH773">
            <v>0</v>
          </cell>
          <cell r="DI773">
            <v>0</v>
          </cell>
          <cell r="DJ773">
            <v>0</v>
          </cell>
          <cell r="DK773">
            <v>0</v>
          </cell>
          <cell r="DL773">
            <v>0</v>
          </cell>
          <cell r="DM773">
            <v>0</v>
          </cell>
          <cell r="DN773">
            <v>0</v>
          </cell>
          <cell r="DO773">
            <v>0</v>
          </cell>
          <cell r="DP773">
            <v>0</v>
          </cell>
          <cell r="DQ773">
            <v>0</v>
          </cell>
          <cell r="DR773">
            <v>0</v>
          </cell>
          <cell r="DS773">
            <v>0</v>
          </cell>
          <cell r="DT773">
            <v>0</v>
          </cell>
          <cell r="DU773">
            <v>0</v>
          </cell>
          <cell r="DV773">
            <v>0</v>
          </cell>
          <cell r="DW773">
            <v>0</v>
          </cell>
          <cell r="DX773">
            <v>0</v>
          </cell>
          <cell r="DY773">
            <v>0</v>
          </cell>
          <cell r="DZ773">
            <v>0</v>
          </cell>
          <cell r="EA773">
            <v>0</v>
          </cell>
          <cell r="EB773">
            <v>0</v>
          </cell>
          <cell r="EC773" t="str">
            <v>OK</v>
          </cell>
          <cell r="EE773">
            <v>-782</v>
          </cell>
          <cell r="EF773">
            <v>618601000</v>
          </cell>
        </row>
        <row r="774">
          <cell r="F774" t="str">
            <v>2.91.</v>
          </cell>
          <cell r="G774" t="str">
            <v>KHÁC</v>
          </cell>
          <cell r="K774">
            <v>157482000</v>
          </cell>
          <cell r="L774">
            <v>1272</v>
          </cell>
          <cell r="N774">
            <v>128601000</v>
          </cell>
          <cell r="P774">
            <v>0</v>
          </cell>
          <cell r="Q774">
            <v>0</v>
          </cell>
          <cell r="R774">
            <v>0</v>
          </cell>
          <cell r="S774">
            <v>1272</v>
          </cell>
          <cell r="T774">
            <v>128601000</v>
          </cell>
          <cell r="V774">
            <v>1272</v>
          </cell>
          <cell r="X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U774">
            <v>2056</v>
          </cell>
          <cell r="AV774">
            <v>0</v>
          </cell>
          <cell r="AW774">
            <v>0</v>
          </cell>
          <cell r="AX774">
            <v>0</v>
          </cell>
          <cell r="AY774">
            <v>0</v>
          </cell>
          <cell r="BA774">
            <v>0</v>
          </cell>
          <cell r="BB774">
            <v>0</v>
          </cell>
          <cell r="BC774">
            <v>0</v>
          </cell>
          <cell r="BD774">
            <v>0</v>
          </cell>
          <cell r="BE774">
            <v>0</v>
          </cell>
          <cell r="BG774">
            <v>0</v>
          </cell>
          <cell r="BH774">
            <v>0</v>
          </cell>
          <cell r="BI774">
            <v>0</v>
          </cell>
          <cell r="BJ774">
            <v>0</v>
          </cell>
          <cell r="BK774">
            <v>0</v>
          </cell>
          <cell r="BM774">
            <v>0</v>
          </cell>
          <cell r="BN774">
            <v>0</v>
          </cell>
          <cell r="BO774">
            <v>0</v>
          </cell>
          <cell r="BP774">
            <v>0</v>
          </cell>
          <cell r="BQ774">
            <v>0</v>
          </cell>
          <cell r="BS774">
            <v>0</v>
          </cell>
          <cell r="BT774">
            <v>0</v>
          </cell>
          <cell r="BU774">
            <v>0</v>
          </cell>
          <cell r="BV774">
            <v>0</v>
          </cell>
          <cell r="BW774">
            <v>0</v>
          </cell>
          <cell r="BY774">
            <v>0</v>
          </cell>
          <cell r="BZ774">
            <v>0</v>
          </cell>
          <cell r="CA774">
            <v>0</v>
          </cell>
          <cell r="CB774">
            <v>0</v>
          </cell>
          <cell r="CC774">
            <v>0</v>
          </cell>
          <cell r="CD774">
            <v>2056</v>
          </cell>
          <cell r="CE774">
            <v>0</v>
          </cell>
          <cell r="CF774">
            <v>0</v>
          </cell>
          <cell r="CH774">
            <v>0</v>
          </cell>
          <cell r="CJ774">
            <v>0</v>
          </cell>
          <cell r="CL774">
            <v>0</v>
          </cell>
          <cell r="CN774">
            <v>0</v>
          </cell>
          <cell r="CP774">
            <v>0</v>
          </cell>
          <cell r="CR774">
            <v>0</v>
          </cell>
          <cell r="CS774">
            <v>0</v>
          </cell>
          <cell r="CT774">
            <v>0</v>
          </cell>
          <cell r="CU774">
            <v>0</v>
          </cell>
          <cell r="CV774">
            <v>0</v>
          </cell>
          <cell r="CW774">
            <v>0</v>
          </cell>
          <cell r="CX774">
            <v>0</v>
          </cell>
          <cell r="CY774">
            <v>0</v>
          </cell>
          <cell r="CZ774">
            <v>0</v>
          </cell>
          <cell r="DA774">
            <v>0</v>
          </cell>
          <cell r="DB774">
            <v>0</v>
          </cell>
          <cell r="DC774">
            <v>0</v>
          </cell>
          <cell r="DD774">
            <v>0</v>
          </cell>
          <cell r="DE774">
            <v>0</v>
          </cell>
          <cell r="DF774">
            <v>0</v>
          </cell>
          <cell r="DG774">
            <v>0</v>
          </cell>
          <cell r="DH774">
            <v>0</v>
          </cell>
          <cell r="DI774">
            <v>0</v>
          </cell>
          <cell r="DJ774">
            <v>0</v>
          </cell>
          <cell r="DK774">
            <v>0</v>
          </cell>
          <cell r="DL774">
            <v>0</v>
          </cell>
          <cell r="DM774">
            <v>0</v>
          </cell>
          <cell r="DN774">
            <v>0</v>
          </cell>
          <cell r="DO774">
            <v>0</v>
          </cell>
          <cell r="DP774">
            <v>0</v>
          </cell>
          <cell r="DQ774">
            <v>0</v>
          </cell>
          <cell r="DR774">
            <v>0</v>
          </cell>
          <cell r="DS774">
            <v>0</v>
          </cell>
          <cell r="DT774">
            <v>0</v>
          </cell>
          <cell r="DU774">
            <v>0</v>
          </cell>
          <cell r="DV774">
            <v>0</v>
          </cell>
          <cell r="DW774">
            <v>0</v>
          </cell>
          <cell r="DX774">
            <v>0</v>
          </cell>
          <cell r="DY774">
            <v>0</v>
          </cell>
          <cell r="DZ774">
            <v>0</v>
          </cell>
          <cell r="EA774">
            <v>0</v>
          </cell>
          <cell r="EB774">
            <v>0</v>
          </cell>
          <cell r="EC774" t="str">
            <v>OK</v>
          </cell>
          <cell r="EE774">
            <v>-784</v>
          </cell>
          <cell r="EF774">
            <v>128601000</v>
          </cell>
        </row>
        <row r="775">
          <cell r="F775" t="str">
            <v>2.91.01</v>
          </cell>
          <cell r="G775" t="str">
            <v>CCLD lam Z bê tông l=0,8m 混泥土百叶 l=0,8m</v>
          </cell>
          <cell r="H775" t="str">
            <v>cái</v>
          </cell>
          <cell r="I775">
            <v>1216</v>
          </cell>
          <cell r="J775">
            <v>102000</v>
          </cell>
          <cell r="K775">
            <v>124032000</v>
          </cell>
          <cell r="L775">
            <v>1216</v>
          </cell>
          <cell r="M775">
            <v>81000</v>
          </cell>
          <cell r="N775">
            <v>98496000</v>
          </cell>
          <cell r="P775">
            <v>0</v>
          </cell>
          <cell r="Q775">
            <v>0</v>
          </cell>
          <cell r="R775">
            <v>0</v>
          </cell>
          <cell r="S775">
            <v>1216</v>
          </cell>
          <cell r="T775">
            <v>98496000</v>
          </cell>
          <cell r="U775">
            <v>1</v>
          </cell>
          <cell r="V775">
            <v>1216</v>
          </cell>
          <cell r="X775">
            <v>0</v>
          </cell>
          <cell r="AR775">
            <v>0</v>
          </cell>
          <cell r="AU775">
            <v>1216</v>
          </cell>
          <cell r="CD775">
            <v>1216</v>
          </cell>
          <cell r="CE775" t="str">
            <v>OK</v>
          </cell>
          <cell r="CF775">
            <v>0</v>
          </cell>
          <cell r="CH775">
            <v>0</v>
          </cell>
          <cell r="CJ775">
            <v>0</v>
          </cell>
          <cell r="CL775">
            <v>0</v>
          </cell>
          <cell r="CN775">
            <v>0</v>
          </cell>
          <cell r="CP775">
            <v>0</v>
          </cell>
          <cell r="CR775">
            <v>0</v>
          </cell>
          <cell r="CS775">
            <v>0</v>
          </cell>
          <cell r="CT775">
            <v>0</v>
          </cell>
          <cell r="CU775">
            <v>0</v>
          </cell>
          <cell r="CV775">
            <v>0</v>
          </cell>
          <cell r="CW775">
            <v>0</v>
          </cell>
          <cell r="CX775">
            <v>0</v>
          </cell>
          <cell r="CY775">
            <v>0</v>
          </cell>
          <cell r="CZ775">
            <v>0</v>
          </cell>
          <cell r="DA775">
            <v>0</v>
          </cell>
          <cell r="DB775">
            <v>0</v>
          </cell>
          <cell r="DC775">
            <v>0</v>
          </cell>
          <cell r="DD775">
            <v>0</v>
          </cell>
          <cell r="DE775">
            <v>0</v>
          </cell>
          <cell r="DF775">
            <v>0</v>
          </cell>
          <cell r="DG775">
            <v>0</v>
          </cell>
          <cell r="DH775">
            <v>0</v>
          </cell>
          <cell r="DI775">
            <v>0</v>
          </cell>
          <cell r="DJ775">
            <v>0</v>
          </cell>
          <cell r="DK775">
            <v>0</v>
          </cell>
          <cell r="DL775">
            <v>0</v>
          </cell>
          <cell r="DM775">
            <v>0</v>
          </cell>
          <cell r="DN775">
            <v>0</v>
          </cell>
          <cell r="DO775">
            <v>0</v>
          </cell>
          <cell r="DP775">
            <v>0</v>
          </cell>
          <cell r="DQ775">
            <v>0</v>
          </cell>
          <cell r="DR775">
            <v>0</v>
          </cell>
          <cell r="DS775">
            <v>0</v>
          </cell>
          <cell r="DT775">
            <v>0</v>
          </cell>
          <cell r="DU775">
            <v>0</v>
          </cell>
          <cell r="DV775">
            <v>0</v>
          </cell>
          <cell r="DW775">
            <v>0</v>
          </cell>
          <cell r="DX775">
            <v>0</v>
          </cell>
          <cell r="DY775">
            <v>0</v>
          </cell>
          <cell r="DZ775">
            <v>0</v>
          </cell>
          <cell r="EA775">
            <v>0</v>
          </cell>
          <cell r="EB775">
            <v>0</v>
          </cell>
          <cell r="EC775" t="str">
            <v>OK</v>
          </cell>
          <cell r="EE775">
            <v>0</v>
          </cell>
          <cell r="EF775">
            <v>98496000</v>
          </cell>
        </row>
        <row r="776">
          <cell r="F776" t="str">
            <v>2.91.02</v>
          </cell>
          <cell r="G776" t="str">
            <v>Bể hồi chuyển màng nước 膜水回转水池</v>
          </cell>
          <cell r="H776" t="str">
            <v>m3</v>
          </cell>
          <cell r="I776">
            <v>10</v>
          </cell>
          <cell r="J776">
            <v>3345000</v>
          </cell>
          <cell r="K776">
            <v>33450000</v>
          </cell>
          <cell r="L776">
            <v>10</v>
          </cell>
          <cell r="M776">
            <v>3010500</v>
          </cell>
          <cell r="N776">
            <v>30105000</v>
          </cell>
          <cell r="P776">
            <v>0</v>
          </cell>
          <cell r="Q776">
            <v>0</v>
          </cell>
          <cell r="R776">
            <v>0</v>
          </cell>
          <cell r="S776">
            <v>10</v>
          </cell>
          <cell r="T776">
            <v>30105000</v>
          </cell>
          <cell r="U776">
            <v>1</v>
          </cell>
          <cell r="V776">
            <v>10</v>
          </cell>
          <cell r="X776">
            <v>0</v>
          </cell>
          <cell r="AR776">
            <v>0</v>
          </cell>
          <cell r="CD776">
            <v>0</v>
          </cell>
          <cell r="CE776" t="str">
            <v>OK</v>
          </cell>
          <cell r="CF776">
            <v>0</v>
          </cell>
          <cell r="CH776">
            <v>0</v>
          </cell>
          <cell r="CJ776">
            <v>0</v>
          </cell>
          <cell r="CL776">
            <v>0</v>
          </cell>
          <cell r="CN776">
            <v>0</v>
          </cell>
          <cell r="CP776">
            <v>0</v>
          </cell>
          <cell r="CR776">
            <v>0</v>
          </cell>
          <cell r="CS776">
            <v>0</v>
          </cell>
          <cell r="CT776">
            <v>0</v>
          </cell>
          <cell r="CU776">
            <v>0</v>
          </cell>
          <cell r="CV776">
            <v>0</v>
          </cell>
          <cell r="CW776">
            <v>0</v>
          </cell>
          <cell r="CX776">
            <v>0</v>
          </cell>
          <cell r="CY776">
            <v>0</v>
          </cell>
          <cell r="CZ776">
            <v>0</v>
          </cell>
          <cell r="DA776">
            <v>0</v>
          </cell>
          <cell r="DB776">
            <v>0</v>
          </cell>
          <cell r="DC776">
            <v>0</v>
          </cell>
          <cell r="DD776">
            <v>0</v>
          </cell>
          <cell r="DE776">
            <v>0</v>
          </cell>
          <cell r="DF776">
            <v>0</v>
          </cell>
          <cell r="DG776">
            <v>0</v>
          </cell>
          <cell r="DH776">
            <v>0</v>
          </cell>
          <cell r="DI776">
            <v>0</v>
          </cell>
          <cell r="DJ776">
            <v>0</v>
          </cell>
          <cell r="DK776">
            <v>0</v>
          </cell>
          <cell r="DL776">
            <v>0</v>
          </cell>
          <cell r="DM776">
            <v>0</v>
          </cell>
          <cell r="DN776">
            <v>0</v>
          </cell>
          <cell r="DO776">
            <v>0</v>
          </cell>
          <cell r="DP776">
            <v>0</v>
          </cell>
          <cell r="DQ776">
            <v>0</v>
          </cell>
          <cell r="DR776">
            <v>0</v>
          </cell>
          <cell r="DS776">
            <v>0</v>
          </cell>
          <cell r="DT776">
            <v>0</v>
          </cell>
          <cell r="DU776">
            <v>0</v>
          </cell>
          <cell r="DV776">
            <v>0</v>
          </cell>
          <cell r="DW776">
            <v>0</v>
          </cell>
          <cell r="DX776">
            <v>0</v>
          </cell>
          <cell r="DY776">
            <v>0</v>
          </cell>
          <cell r="DZ776">
            <v>0</v>
          </cell>
          <cell r="EA776">
            <v>0</v>
          </cell>
          <cell r="EB776">
            <v>0</v>
          </cell>
          <cell r="EC776" t="str">
            <v>OK</v>
          </cell>
          <cell r="EE776">
            <v>10</v>
          </cell>
          <cell r="EF776">
            <v>30105000</v>
          </cell>
        </row>
        <row r="777">
          <cell r="F777" t="str">
            <v>2.91.03</v>
          </cell>
          <cell r="G777" t="str">
            <v xml:space="preserve">Quạt hút Qh1 kích thước 1,4m x1,4m </v>
          </cell>
          <cell r="H777" t="str">
            <v>lot</v>
          </cell>
          <cell r="I777">
            <v>34</v>
          </cell>
          <cell r="J777">
            <v>0</v>
          </cell>
          <cell r="K777">
            <v>0</v>
          </cell>
          <cell r="L777">
            <v>34</v>
          </cell>
          <cell r="N777">
            <v>0</v>
          </cell>
          <cell r="P777">
            <v>0</v>
          </cell>
          <cell r="Q777">
            <v>0</v>
          </cell>
          <cell r="R777">
            <v>0</v>
          </cell>
          <cell r="S777">
            <v>34</v>
          </cell>
          <cell r="T777">
            <v>0</v>
          </cell>
          <cell r="U777">
            <v>0</v>
          </cell>
          <cell r="V777">
            <v>34</v>
          </cell>
          <cell r="X777">
            <v>0</v>
          </cell>
          <cell r="AR777">
            <v>0</v>
          </cell>
          <cell r="CD777">
            <v>0</v>
          </cell>
          <cell r="CE777" t="str">
            <v>OK</v>
          </cell>
          <cell r="CF777">
            <v>0</v>
          </cell>
          <cell r="CH777">
            <v>0</v>
          </cell>
          <cell r="CJ777">
            <v>0</v>
          </cell>
          <cell r="CL777">
            <v>0</v>
          </cell>
          <cell r="CN777">
            <v>0</v>
          </cell>
          <cell r="CP777">
            <v>0</v>
          </cell>
          <cell r="CR777">
            <v>0</v>
          </cell>
          <cell r="CS777">
            <v>0</v>
          </cell>
          <cell r="CT777">
            <v>0</v>
          </cell>
          <cell r="CU777">
            <v>0</v>
          </cell>
          <cell r="CV777">
            <v>0</v>
          </cell>
          <cell r="CW777">
            <v>0</v>
          </cell>
          <cell r="CX777">
            <v>0</v>
          </cell>
          <cell r="CY777">
            <v>0</v>
          </cell>
          <cell r="CZ777">
            <v>0</v>
          </cell>
          <cell r="DA777">
            <v>0</v>
          </cell>
          <cell r="DB777">
            <v>0</v>
          </cell>
          <cell r="DC777">
            <v>0</v>
          </cell>
          <cell r="DD777">
            <v>0</v>
          </cell>
          <cell r="DE777">
            <v>0</v>
          </cell>
          <cell r="DF777">
            <v>0</v>
          </cell>
          <cell r="DG777">
            <v>0</v>
          </cell>
          <cell r="DH777">
            <v>0</v>
          </cell>
          <cell r="DI777">
            <v>0</v>
          </cell>
          <cell r="DJ777">
            <v>0</v>
          </cell>
          <cell r="DK777">
            <v>0</v>
          </cell>
          <cell r="DL777">
            <v>0</v>
          </cell>
          <cell r="DM777">
            <v>0</v>
          </cell>
          <cell r="DN777">
            <v>0</v>
          </cell>
          <cell r="DO777">
            <v>0</v>
          </cell>
          <cell r="DP777">
            <v>0</v>
          </cell>
          <cell r="DQ777">
            <v>0</v>
          </cell>
          <cell r="DR777">
            <v>0</v>
          </cell>
          <cell r="DS777">
            <v>0</v>
          </cell>
          <cell r="DT777">
            <v>0</v>
          </cell>
          <cell r="DU777">
            <v>0</v>
          </cell>
          <cell r="DV777">
            <v>0</v>
          </cell>
          <cell r="DW777">
            <v>0</v>
          </cell>
          <cell r="DX777">
            <v>0</v>
          </cell>
          <cell r="DY777">
            <v>0</v>
          </cell>
          <cell r="DZ777">
            <v>0</v>
          </cell>
          <cell r="EA777">
            <v>0</v>
          </cell>
          <cell r="EB777">
            <v>0</v>
          </cell>
          <cell r="EC777" t="str">
            <v>OK</v>
          </cell>
          <cell r="EE777">
            <v>34</v>
          </cell>
          <cell r="EF777">
            <v>0</v>
          </cell>
        </row>
        <row r="778">
          <cell r="F778" t="str">
            <v>2.91.04</v>
          </cell>
          <cell r="G778" t="str">
            <v xml:space="preserve">Quạt hút Qh2 kích thước 0,6m x0,6m </v>
          </cell>
          <cell r="H778" t="str">
            <v>lot</v>
          </cell>
          <cell r="I778">
            <v>12</v>
          </cell>
          <cell r="J778">
            <v>0</v>
          </cell>
          <cell r="K778">
            <v>0</v>
          </cell>
          <cell r="L778">
            <v>12</v>
          </cell>
          <cell r="N778">
            <v>0</v>
          </cell>
          <cell r="P778">
            <v>0</v>
          </cell>
          <cell r="Q778">
            <v>0</v>
          </cell>
          <cell r="R778">
            <v>0</v>
          </cell>
          <cell r="S778">
            <v>12</v>
          </cell>
          <cell r="T778">
            <v>0</v>
          </cell>
          <cell r="U778">
            <v>0</v>
          </cell>
          <cell r="V778">
            <v>12</v>
          </cell>
          <cell r="X778">
            <v>0</v>
          </cell>
          <cell r="AR778">
            <v>0</v>
          </cell>
          <cell r="CD778">
            <v>0</v>
          </cell>
          <cell r="CE778" t="str">
            <v>OK</v>
          </cell>
          <cell r="CF778">
            <v>0</v>
          </cell>
          <cell r="CH778">
            <v>0</v>
          </cell>
          <cell r="CJ778">
            <v>0</v>
          </cell>
          <cell r="CL778">
            <v>0</v>
          </cell>
          <cell r="CN778">
            <v>0</v>
          </cell>
          <cell r="CP778">
            <v>0</v>
          </cell>
          <cell r="CR778">
            <v>0</v>
          </cell>
          <cell r="CS778">
            <v>0</v>
          </cell>
          <cell r="CT778">
            <v>0</v>
          </cell>
          <cell r="CU778">
            <v>0</v>
          </cell>
          <cell r="CV778">
            <v>0</v>
          </cell>
          <cell r="CW778">
            <v>0</v>
          </cell>
          <cell r="CX778">
            <v>0</v>
          </cell>
          <cell r="CY778">
            <v>0</v>
          </cell>
          <cell r="CZ778">
            <v>0</v>
          </cell>
          <cell r="DA778">
            <v>0</v>
          </cell>
          <cell r="DB778">
            <v>0</v>
          </cell>
          <cell r="DC778">
            <v>0</v>
          </cell>
          <cell r="DD778">
            <v>0</v>
          </cell>
          <cell r="DE778">
            <v>0</v>
          </cell>
          <cell r="DF778">
            <v>0</v>
          </cell>
          <cell r="DG778">
            <v>0</v>
          </cell>
          <cell r="DH778">
            <v>0</v>
          </cell>
          <cell r="DI778">
            <v>0</v>
          </cell>
          <cell r="DJ778">
            <v>0</v>
          </cell>
          <cell r="DK778">
            <v>0</v>
          </cell>
          <cell r="DL778">
            <v>0</v>
          </cell>
          <cell r="DM778">
            <v>0</v>
          </cell>
          <cell r="DN778">
            <v>0</v>
          </cell>
          <cell r="DO778">
            <v>0</v>
          </cell>
          <cell r="DP778">
            <v>0</v>
          </cell>
          <cell r="DQ778">
            <v>0</v>
          </cell>
          <cell r="DR778">
            <v>0</v>
          </cell>
          <cell r="DS778">
            <v>0</v>
          </cell>
          <cell r="DT778">
            <v>0</v>
          </cell>
          <cell r="DU778">
            <v>0</v>
          </cell>
          <cell r="DV778">
            <v>0</v>
          </cell>
          <cell r="DW778">
            <v>0</v>
          </cell>
          <cell r="DX778">
            <v>0</v>
          </cell>
          <cell r="DY778">
            <v>0</v>
          </cell>
          <cell r="DZ778">
            <v>0</v>
          </cell>
          <cell r="EA778">
            <v>0</v>
          </cell>
          <cell r="EB778">
            <v>0</v>
          </cell>
          <cell r="EC778" t="str">
            <v>OK</v>
          </cell>
          <cell r="EE778">
            <v>12</v>
          </cell>
          <cell r="EF778">
            <v>0</v>
          </cell>
        </row>
        <row r="779">
          <cell r="F779" t="str">
            <v>2.91.05</v>
          </cell>
          <cell r="G779" t="str">
            <v xml:space="preserve">Thiết bị vệ sinh </v>
          </cell>
          <cell r="H779" t="str">
            <v>lot</v>
          </cell>
          <cell r="I779">
            <v>0</v>
          </cell>
          <cell r="J779">
            <v>0</v>
          </cell>
          <cell r="K779">
            <v>0</v>
          </cell>
          <cell r="L779">
            <v>0</v>
          </cell>
          <cell r="N779">
            <v>0</v>
          </cell>
          <cell r="P779">
            <v>0</v>
          </cell>
          <cell r="Q779">
            <v>0</v>
          </cell>
          <cell r="R779">
            <v>0</v>
          </cell>
          <cell r="S779">
            <v>0</v>
          </cell>
          <cell r="T779">
            <v>0</v>
          </cell>
          <cell r="U779">
            <v>0</v>
          </cell>
          <cell r="V779">
            <v>0</v>
          </cell>
          <cell r="X779">
            <v>0</v>
          </cell>
          <cell r="AR779">
            <v>0</v>
          </cell>
          <cell r="CD779">
            <v>0</v>
          </cell>
          <cell r="CE779" t="str">
            <v>OK</v>
          </cell>
          <cell r="CF779">
            <v>0</v>
          </cell>
          <cell r="CH779">
            <v>0</v>
          </cell>
          <cell r="CJ779">
            <v>0</v>
          </cell>
          <cell r="CL779">
            <v>0</v>
          </cell>
          <cell r="CN779">
            <v>0</v>
          </cell>
          <cell r="CP779">
            <v>0</v>
          </cell>
          <cell r="CR779">
            <v>0</v>
          </cell>
          <cell r="CS779">
            <v>0</v>
          </cell>
          <cell r="CT779">
            <v>0</v>
          </cell>
          <cell r="CU779">
            <v>0</v>
          </cell>
          <cell r="CV779">
            <v>0</v>
          </cell>
          <cell r="CW779">
            <v>0</v>
          </cell>
          <cell r="CX779">
            <v>0</v>
          </cell>
          <cell r="CY779">
            <v>0</v>
          </cell>
          <cell r="CZ779">
            <v>0</v>
          </cell>
          <cell r="DA779">
            <v>0</v>
          </cell>
          <cell r="DB779">
            <v>0</v>
          </cell>
          <cell r="DC779">
            <v>0</v>
          </cell>
          <cell r="DD779">
            <v>0</v>
          </cell>
          <cell r="DE779">
            <v>0</v>
          </cell>
          <cell r="DF779">
            <v>0</v>
          </cell>
          <cell r="DG779">
            <v>0</v>
          </cell>
          <cell r="DH779">
            <v>0</v>
          </cell>
          <cell r="DI779">
            <v>0</v>
          </cell>
          <cell r="DJ779">
            <v>0</v>
          </cell>
          <cell r="DK779">
            <v>0</v>
          </cell>
          <cell r="DL779">
            <v>0</v>
          </cell>
          <cell r="DM779">
            <v>0</v>
          </cell>
          <cell r="DN779">
            <v>0</v>
          </cell>
          <cell r="DO779">
            <v>0</v>
          </cell>
          <cell r="DP779">
            <v>0</v>
          </cell>
          <cell r="DQ779">
            <v>0</v>
          </cell>
          <cell r="DR779">
            <v>0</v>
          </cell>
          <cell r="DS779">
            <v>0</v>
          </cell>
          <cell r="DT779">
            <v>0</v>
          </cell>
          <cell r="DU779">
            <v>0</v>
          </cell>
          <cell r="DV779">
            <v>0</v>
          </cell>
          <cell r="DW779">
            <v>0</v>
          </cell>
          <cell r="DX779">
            <v>0</v>
          </cell>
          <cell r="DY779">
            <v>0</v>
          </cell>
          <cell r="DZ779">
            <v>0</v>
          </cell>
          <cell r="EA779">
            <v>0</v>
          </cell>
          <cell r="EB779">
            <v>0</v>
          </cell>
          <cell r="EC779" t="str">
            <v>OK</v>
          </cell>
          <cell r="EE779">
            <v>0</v>
          </cell>
          <cell r="EF779">
            <v>0</v>
          </cell>
        </row>
        <row r="780">
          <cell r="F780" t="str">
            <v>2.91.06</v>
          </cell>
          <cell r="G780" t="str">
            <v xml:space="preserve">Thang máy </v>
          </cell>
          <cell r="H780" t="str">
            <v>lot</v>
          </cell>
          <cell r="I780">
            <v>0</v>
          </cell>
          <cell r="J780">
            <v>0</v>
          </cell>
          <cell r="K780">
            <v>0</v>
          </cell>
          <cell r="L780">
            <v>0</v>
          </cell>
          <cell r="N780">
            <v>0</v>
          </cell>
          <cell r="P780">
            <v>0</v>
          </cell>
          <cell r="Q780">
            <v>0</v>
          </cell>
          <cell r="R780">
            <v>0</v>
          </cell>
          <cell r="S780">
            <v>0</v>
          </cell>
          <cell r="T780">
            <v>0</v>
          </cell>
          <cell r="U780">
            <v>0</v>
          </cell>
          <cell r="V780">
            <v>0</v>
          </cell>
          <cell r="X780">
            <v>0</v>
          </cell>
          <cell r="AR780">
            <v>0</v>
          </cell>
          <cell r="CD780">
            <v>0</v>
          </cell>
          <cell r="CE780" t="str">
            <v>OK</v>
          </cell>
          <cell r="CF780">
            <v>0</v>
          </cell>
          <cell r="CH780">
            <v>0</v>
          </cell>
          <cell r="CJ780">
            <v>0</v>
          </cell>
          <cell r="CL780">
            <v>0</v>
          </cell>
          <cell r="CN780">
            <v>0</v>
          </cell>
          <cell r="CP780">
            <v>0</v>
          </cell>
          <cell r="CR780">
            <v>0</v>
          </cell>
          <cell r="CS780">
            <v>0</v>
          </cell>
          <cell r="CT780">
            <v>0</v>
          </cell>
          <cell r="CU780">
            <v>0</v>
          </cell>
          <cell r="CV780">
            <v>0</v>
          </cell>
          <cell r="CW780">
            <v>0</v>
          </cell>
          <cell r="CX780">
            <v>0</v>
          </cell>
          <cell r="CY780">
            <v>0</v>
          </cell>
          <cell r="CZ780">
            <v>0</v>
          </cell>
          <cell r="DA780">
            <v>0</v>
          </cell>
          <cell r="DB780">
            <v>0</v>
          </cell>
          <cell r="DC780">
            <v>0</v>
          </cell>
          <cell r="DD780">
            <v>0</v>
          </cell>
          <cell r="DE780">
            <v>0</v>
          </cell>
          <cell r="DF780">
            <v>0</v>
          </cell>
          <cell r="DG780">
            <v>0</v>
          </cell>
          <cell r="DH780">
            <v>0</v>
          </cell>
          <cell r="DI780">
            <v>0</v>
          </cell>
          <cell r="DJ780">
            <v>0</v>
          </cell>
          <cell r="DK780">
            <v>0</v>
          </cell>
          <cell r="DL780">
            <v>0</v>
          </cell>
          <cell r="DM780">
            <v>0</v>
          </cell>
          <cell r="DN780">
            <v>0</v>
          </cell>
          <cell r="DO780">
            <v>0</v>
          </cell>
          <cell r="DP780">
            <v>0</v>
          </cell>
          <cell r="DQ780">
            <v>0</v>
          </cell>
          <cell r="DR780">
            <v>0</v>
          </cell>
          <cell r="DS780">
            <v>0</v>
          </cell>
          <cell r="DT780">
            <v>0</v>
          </cell>
          <cell r="DU780">
            <v>0</v>
          </cell>
          <cell r="DV780">
            <v>0</v>
          </cell>
          <cell r="DW780">
            <v>0</v>
          </cell>
          <cell r="DX780">
            <v>0</v>
          </cell>
          <cell r="DY780">
            <v>0</v>
          </cell>
          <cell r="DZ780">
            <v>0</v>
          </cell>
          <cell r="EA780">
            <v>0</v>
          </cell>
          <cell r="EB780">
            <v>0</v>
          </cell>
          <cell r="EC780" t="str">
            <v>OK</v>
          </cell>
          <cell r="EE780">
            <v>0</v>
          </cell>
          <cell r="EF780">
            <v>0</v>
          </cell>
        </row>
        <row r="781">
          <cell r="F781" t="str">
            <v>VO-2.91.01</v>
          </cell>
          <cell r="G781" t="str">
            <v xml:space="preserve"> </v>
          </cell>
          <cell r="H781" t="str">
            <v xml:space="preserve"> </v>
          </cell>
          <cell r="I781">
            <v>0</v>
          </cell>
          <cell r="J781" t="str">
            <v xml:space="preserve"> </v>
          </cell>
          <cell r="K781">
            <v>0</v>
          </cell>
          <cell r="L781">
            <v>0</v>
          </cell>
          <cell r="M781">
            <v>81000</v>
          </cell>
          <cell r="N781">
            <v>0</v>
          </cell>
          <cell r="P781">
            <v>0</v>
          </cell>
          <cell r="Q781">
            <v>0</v>
          </cell>
          <cell r="R781">
            <v>0</v>
          </cell>
          <cell r="S781">
            <v>0</v>
          </cell>
          <cell r="T781">
            <v>0</v>
          </cell>
          <cell r="U781">
            <v>0</v>
          </cell>
          <cell r="V781">
            <v>0</v>
          </cell>
          <cell r="X781">
            <v>0</v>
          </cell>
          <cell r="AR781">
            <v>0</v>
          </cell>
          <cell r="AU781">
            <v>1440</v>
          </cell>
          <cell r="CD781">
            <v>1440</v>
          </cell>
          <cell r="CE781" t="str">
            <v>Failse</v>
          </cell>
          <cell r="CF781">
            <v>0</v>
          </cell>
          <cell r="CH781">
            <v>0</v>
          </cell>
          <cell r="CJ781">
            <v>0</v>
          </cell>
          <cell r="CL781">
            <v>0</v>
          </cell>
          <cell r="CN781">
            <v>0</v>
          </cell>
          <cell r="CP781">
            <v>0</v>
          </cell>
          <cell r="CR781">
            <v>0</v>
          </cell>
          <cell r="CS781">
            <v>0</v>
          </cell>
          <cell r="CT781">
            <v>0</v>
          </cell>
          <cell r="CU781">
            <v>0</v>
          </cell>
          <cell r="CV781">
            <v>0</v>
          </cell>
          <cell r="CW781">
            <v>0</v>
          </cell>
          <cell r="CX781">
            <v>0</v>
          </cell>
          <cell r="CY781">
            <v>0</v>
          </cell>
          <cell r="CZ781">
            <v>0</v>
          </cell>
          <cell r="DA781">
            <v>0</v>
          </cell>
          <cell r="DB781">
            <v>0</v>
          </cell>
          <cell r="DC781">
            <v>0</v>
          </cell>
          <cell r="DD781">
            <v>0</v>
          </cell>
          <cell r="DE781">
            <v>0</v>
          </cell>
          <cell r="DF781">
            <v>0</v>
          </cell>
          <cell r="DG781">
            <v>0</v>
          </cell>
          <cell r="DH781">
            <v>0</v>
          </cell>
          <cell r="DI781">
            <v>0</v>
          </cell>
          <cell r="DJ781">
            <v>0</v>
          </cell>
          <cell r="DK781">
            <v>0</v>
          </cell>
          <cell r="DL781">
            <v>0</v>
          </cell>
          <cell r="DM781">
            <v>0</v>
          </cell>
          <cell r="DN781">
            <v>0</v>
          </cell>
          <cell r="DO781">
            <v>0</v>
          </cell>
          <cell r="DP781">
            <v>0</v>
          </cell>
          <cell r="DQ781">
            <v>0</v>
          </cell>
          <cell r="DR781">
            <v>0</v>
          </cell>
          <cell r="DS781">
            <v>0</v>
          </cell>
          <cell r="DT781">
            <v>0</v>
          </cell>
          <cell r="DU781">
            <v>0</v>
          </cell>
          <cell r="DV781">
            <v>0</v>
          </cell>
          <cell r="DW781">
            <v>0</v>
          </cell>
          <cell r="DX781">
            <v>0</v>
          </cell>
          <cell r="DY781">
            <v>0</v>
          </cell>
          <cell r="DZ781">
            <v>0</v>
          </cell>
          <cell r="EA781">
            <v>0</v>
          </cell>
          <cell r="EB781">
            <v>0</v>
          </cell>
          <cell r="EC781" t="str">
            <v>OK</v>
          </cell>
          <cell r="EE781">
            <v>-1440</v>
          </cell>
          <cell r="EF781">
            <v>0</v>
          </cell>
        </row>
        <row r="782">
          <cell r="F782" t="str">
            <v>VO-2.91.02</v>
          </cell>
          <cell r="G782" t="str">
            <v xml:space="preserve"> </v>
          </cell>
          <cell r="H782" t="str">
            <v xml:space="preserve"> </v>
          </cell>
          <cell r="I782">
            <v>0</v>
          </cell>
          <cell r="J782" t="str">
            <v xml:space="preserve"> </v>
          </cell>
          <cell r="K782">
            <v>0</v>
          </cell>
          <cell r="L782">
            <v>0</v>
          </cell>
          <cell r="M782">
            <v>81000</v>
          </cell>
          <cell r="N782">
            <v>0</v>
          </cell>
          <cell r="P782">
            <v>0</v>
          </cell>
          <cell r="Q782">
            <v>0</v>
          </cell>
          <cell r="R782">
            <v>0</v>
          </cell>
          <cell r="S782">
            <v>0</v>
          </cell>
          <cell r="T782">
            <v>0</v>
          </cell>
          <cell r="U782">
            <v>0</v>
          </cell>
          <cell r="V782">
            <v>0</v>
          </cell>
          <cell r="X782">
            <v>0</v>
          </cell>
          <cell r="AR782">
            <v>0</v>
          </cell>
          <cell r="AU782">
            <v>-600</v>
          </cell>
          <cell r="CD782">
            <v>-600</v>
          </cell>
          <cell r="CE782" t="str">
            <v>OK</v>
          </cell>
          <cell r="CF782">
            <v>0</v>
          </cell>
          <cell r="CH782">
            <v>0</v>
          </cell>
          <cell r="CJ782">
            <v>0</v>
          </cell>
          <cell r="CL782">
            <v>0</v>
          </cell>
          <cell r="CN782">
            <v>0</v>
          </cell>
          <cell r="CP782">
            <v>0</v>
          </cell>
          <cell r="CR782">
            <v>0</v>
          </cell>
          <cell r="CS782">
            <v>0</v>
          </cell>
          <cell r="CT782">
            <v>0</v>
          </cell>
          <cell r="CU782">
            <v>0</v>
          </cell>
          <cell r="CV782">
            <v>0</v>
          </cell>
          <cell r="CW782">
            <v>0</v>
          </cell>
          <cell r="CX782">
            <v>0</v>
          </cell>
          <cell r="CY782">
            <v>0</v>
          </cell>
          <cell r="CZ782">
            <v>0</v>
          </cell>
          <cell r="DA782">
            <v>0</v>
          </cell>
          <cell r="DB782">
            <v>0</v>
          </cell>
          <cell r="DC782">
            <v>0</v>
          </cell>
          <cell r="DD782">
            <v>0</v>
          </cell>
          <cell r="DE782">
            <v>0</v>
          </cell>
          <cell r="DF782">
            <v>0</v>
          </cell>
          <cell r="DG782">
            <v>0</v>
          </cell>
          <cell r="DH782">
            <v>0</v>
          </cell>
          <cell r="DI782">
            <v>0</v>
          </cell>
          <cell r="DJ782">
            <v>0</v>
          </cell>
          <cell r="DK782">
            <v>0</v>
          </cell>
          <cell r="DL782">
            <v>0</v>
          </cell>
          <cell r="DM782">
            <v>0</v>
          </cell>
          <cell r="DN782">
            <v>0</v>
          </cell>
          <cell r="DO782">
            <v>0</v>
          </cell>
          <cell r="DP782">
            <v>0</v>
          </cell>
          <cell r="DQ782">
            <v>0</v>
          </cell>
          <cell r="DR782">
            <v>0</v>
          </cell>
          <cell r="DS782">
            <v>0</v>
          </cell>
          <cell r="DT782">
            <v>0</v>
          </cell>
          <cell r="DU782">
            <v>0</v>
          </cell>
          <cell r="DV782">
            <v>0</v>
          </cell>
          <cell r="DW782">
            <v>0</v>
          </cell>
          <cell r="DX782">
            <v>0</v>
          </cell>
          <cell r="DY782">
            <v>0</v>
          </cell>
          <cell r="DZ782">
            <v>0</v>
          </cell>
          <cell r="EA782">
            <v>0</v>
          </cell>
          <cell r="EB782">
            <v>0</v>
          </cell>
          <cell r="EC782" t="str">
            <v>OK</v>
          </cell>
          <cell r="EE782">
            <v>600</v>
          </cell>
          <cell r="EF782">
            <v>0</v>
          </cell>
        </row>
        <row r="783">
          <cell r="G783" t="str">
            <v xml:space="preserve"> </v>
          </cell>
          <cell r="H783" t="str">
            <v xml:space="preserve"> </v>
          </cell>
          <cell r="I783">
            <v>0</v>
          </cell>
          <cell r="J783" t="str">
            <v xml:space="preserve"> </v>
          </cell>
          <cell r="K783">
            <v>0</v>
          </cell>
          <cell r="L783">
            <v>0</v>
          </cell>
          <cell r="N783">
            <v>0</v>
          </cell>
          <cell r="P783">
            <v>0</v>
          </cell>
          <cell r="Q783">
            <v>0</v>
          </cell>
          <cell r="R783">
            <v>0</v>
          </cell>
          <cell r="S783">
            <v>0</v>
          </cell>
          <cell r="T783">
            <v>0</v>
          </cell>
          <cell r="U783">
            <v>0</v>
          </cell>
          <cell r="V783">
            <v>0</v>
          </cell>
          <cell r="X783">
            <v>0</v>
          </cell>
          <cell r="AR783">
            <v>0</v>
          </cell>
          <cell r="CD783">
            <v>0</v>
          </cell>
          <cell r="CE783" t="str">
            <v>OK</v>
          </cell>
          <cell r="CF783">
            <v>0</v>
          </cell>
          <cell r="CH783">
            <v>0</v>
          </cell>
          <cell r="CJ783">
            <v>0</v>
          </cell>
          <cell r="CL783">
            <v>0</v>
          </cell>
          <cell r="CN783">
            <v>0</v>
          </cell>
          <cell r="CP783">
            <v>0</v>
          </cell>
          <cell r="CR783">
            <v>0</v>
          </cell>
          <cell r="CS783">
            <v>0</v>
          </cell>
          <cell r="CT783">
            <v>0</v>
          </cell>
          <cell r="CU783">
            <v>0</v>
          </cell>
          <cell r="CV783">
            <v>0</v>
          </cell>
          <cell r="CW783">
            <v>0</v>
          </cell>
          <cell r="CX783">
            <v>0</v>
          </cell>
          <cell r="CY783">
            <v>0</v>
          </cell>
          <cell r="CZ783">
            <v>0</v>
          </cell>
          <cell r="DA783">
            <v>0</v>
          </cell>
          <cell r="DB783">
            <v>0</v>
          </cell>
          <cell r="DC783">
            <v>0</v>
          </cell>
          <cell r="DD783">
            <v>0</v>
          </cell>
          <cell r="DE783">
            <v>0</v>
          </cell>
          <cell r="DF783">
            <v>0</v>
          </cell>
          <cell r="DG783">
            <v>0</v>
          </cell>
          <cell r="DH783">
            <v>0</v>
          </cell>
          <cell r="DI783">
            <v>0</v>
          </cell>
          <cell r="DJ783">
            <v>0</v>
          </cell>
          <cell r="DK783">
            <v>0</v>
          </cell>
          <cell r="DL783">
            <v>0</v>
          </cell>
          <cell r="DM783">
            <v>0</v>
          </cell>
          <cell r="DN783">
            <v>0</v>
          </cell>
          <cell r="DO783">
            <v>0</v>
          </cell>
          <cell r="DP783">
            <v>0</v>
          </cell>
          <cell r="DQ783">
            <v>0</v>
          </cell>
          <cell r="DR783">
            <v>0</v>
          </cell>
          <cell r="DS783">
            <v>0</v>
          </cell>
          <cell r="DT783">
            <v>0</v>
          </cell>
          <cell r="DU783">
            <v>0</v>
          </cell>
          <cell r="DV783">
            <v>0</v>
          </cell>
          <cell r="DW783">
            <v>0</v>
          </cell>
          <cell r="DX783">
            <v>0</v>
          </cell>
          <cell r="DY783">
            <v>0</v>
          </cell>
          <cell r="DZ783">
            <v>0</v>
          </cell>
          <cell r="EA783">
            <v>0</v>
          </cell>
          <cell r="EB783">
            <v>0</v>
          </cell>
          <cell r="EC783" t="str">
            <v>OK</v>
          </cell>
          <cell r="EE783">
            <v>0</v>
          </cell>
          <cell r="EF783">
            <v>0</v>
          </cell>
        </row>
        <row r="784">
          <cell r="EC784" t="str">
            <v>OK</v>
          </cell>
        </row>
        <row r="785">
          <cell r="F785" t="str">
            <v>2.92.</v>
          </cell>
          <cell r="G785" t="str">
            <v>PRE</v>
          </cell>
          <cell r="K785">
            <v>590000000</v>
          </cell>
          <cell r="L785">
            <v>5</v>
          </cell>
          <cell r="N785">
            <v>490000000</v>
          </cell>
          <cell r="P785">
            <v>0</v>
          </cell>
          <cell r="Q785">
            <v>0</v>
          </cell>
          <cell r="R785">
            <v>0</v>
          </cell>
          <cell r="S785">
            <v>5</v>
          </cell>
          <cell r="T785">
            <v>490000000</v>
          </cell>
          <cell r="V785">
            <v>5</v>
          </cell>
          <cell r="X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U785">
            <v>3</v>
          </cell>
          <cell r="AV785">
            <v>0</v>
          </cell>
          <cell r="AW785">
            <v>0</v>
          </cell>
          <cell r="AX785">
            <v>0</v>
          </cell>
          <cell r="AY785">
            <v>0</v>
          </cell>
          <cell r="BA785">
            <v>0</v>
          </cell>
          <cell r="BB785">
            <v>0</v>
          </cell>
          <cell r="BC785">
            <v>0</v>
          </cell>
          <cell r="BD785">
            <v>0</v>
          </cell>
          <cell r="BE785">
            <v>0</v>
          </cell>
          <cell r="BG785">
            <v>0</v>
          </cell>
          <cell r="BH785">
            <v>0</v>
          </cell>
          <cell r="BI785">
            <v>0</v>
          </cell>
          <cell r="BJ785">
            <v>0</v>
          </cell>
          <cell r="BK785">
            <v>0</v>
          </cell>
          <cell r="BM785">
            <v>0</v>
          </cell>
          <cell r="BN785">
            <v>0</v>
          </cell>
          <cell r="BO785">
            <v>0</v>
          </cell>
          <cell r="BP785">
            <v>0</v>
          </cell>
          <cell r="BQ785">
            <v>0</v>
          </cell>
          <cell r="BS785">
            <v>0</v>
          </cell>
          <cell r="BT785">
            <v>0</v>
          </cell>
          <cell r="BU785">
            <v>0</v>
          </cell>
          <cell r="BV785">
            <v>0</v>
          </cell>
          <cell r="BW785">
            <v>0</v>
          </cell>
          <cell r="BY785">
            <v>0</v>
          </cell>
          <cell r="BZ785">
            <v>0</v>
          </cell>
          <cell r="CA785">
            <v>0</v>
          </cell>
          <cell r="CB785">
            <v>0</v>
          </cell>
          <cell r="CC785">
            <v>0</v>
          </cell>
          <cell r="CD785">
            <v>3</v>
          </cell>
          <cell r="CE785">
            <v>0</v>
          </cell>
          <cell r="CF785">
            <v>0</v>
          </cell>
          <cell r="CH785">
            <v>0</v>
          </cell>
          <cell r="CJ785">
            <v>0</v>
          </cell>
          <cell r="CL785">
            <v>0</v>
          </cell>
          <cell r="CN785">
            <v>0</v>
          </cell>
          <cell r="CP785">
            <v>0</v>
          </cell>
          <cell r="CR785">
            <v>0</v>
          </cell>
          <cell r="CS785">
            <v>0</v>
          </cell>
          <cell r="CT785">
            <v>0</v>
          </cell>
          <cell r="CU785">
            <v>0</v>
          </cell>
          <cell r="CV785">
            <v>0</v>
          </cell>
          <cell r="CW785">
            <v>0</v>
          </cell>
          <cell r="CX785">
            <v>0</v>
          </cell>
          <cell r="CY785">
            <v>0</v>
          </cell>
          <cell r="CZ785">
            <v>0</v>
          </cell>
          <cell r="DA785">
            <v>0</v>
          </cell>
          <cell r="DB785">
            <v>0</v>
          </cell>
          <cell r="DC785">
            <v>0</v>
          </cell>
          <cell r="DD785">
            <v>0</v>
          </cell>
          <cell r="DE785">
            <v>0</v>
          </cell>
          <cell r="DF785">
            <v>0</v>
          </cell>
          <cell r="DG785">
            <v>0</v>
          </cell>
          <cell r="DH785">
            <v>0</v>
          </cell>
          <cell r="DI785">
            <v>0</v>
          </cell>
          <cell r="DJ785">
            <v>0</v>
          </cell>
          <cell r="DK785">
            <v>0</v>
          </cell>
          <cell r="DL785">
            <v>0</v>
          </cell>
          <cell r="DM785">
            <v>0</v>
          </cell>
          <cell r="DN785">
            <v>0</v>
          </cell>
          <cell r="DO785">
            <v>0</v>
          </cell>
          <cell r="DP785">
            <v>0</v>
          </cell>
          <cell r="DQ785">
            <v>0</v>
          </cell>
          <cell r="DR785">
            <v>0</v>
          </cell>
          <cell r="DS785">
            <v>0</v>
          </cell>
          <cell r="DT785">
            <v>0</v>
          </cell>
          <cell r="DU785">
            <v>0</v>
          </cell>
          <cell r="DV785">
            <v>0</v>
          </cell>
          <cell r="DW785">
            <v>0</v>
          </cell>
          <cell r="DX785">
            <v>0</v>
          </cell>
          <cell r="DY785">
            <v>0</v>
          </cell>
          <cell r="DZ785">
            <v>0</v>
          </cell>
          <cell r="EA785">
            <v>0</v>
          </cell>
          <cell r="EB785">
            <v>0</v>
          </cell>
          <cell r="EC785" t="str">
            <v>OK</v>
          </cell>
          <cell r="EE785">
            <v>2</v>
          </cell>
          <cell r="EF785">
            <v>490000000</v>
          </cell>
        </row>
        <row r="786">
          <cell r="F786" t="str">
            <v>2.92.01</v>
          </cell>
          <cell r="G786" t="str">
            <v>THIẾT KẾ PHÒNG CHÁY CHỮA CHÁY 设计消防</v>
          </cell>
          <cell r="H786" t="str">
            <v>bộ</v>
          </cell>
          <cell r="I786">
            <v>1</v>
          </cell>
          <cell r="J786">
            <v>150000000</v>
          </cell>
          <cell r="K786">
            <v>150000000</v>
          </cell>
          <cell r="L786">
            <v>1</v>
          </cell>
          <cell r="M786">
            <v>150000000</v>
          </cell>
          <cell r="N786">
            <v>150000000</v>
          </cell>
          <cell r="P786">
            <v>0</v>
          </cell>
          <cell r="Q786">
            <v>0</v>
          </cell>
          <cell r="R786">
            <v>0</v>
          </cell>
          <cell r="S786">
            <v>1</v>
          </cell>
          <cell r="T786">
            <v>150000000</v>
          </cell>
          <cell r="U786">
            <v>1</v>
          </cell>
          <cell r="V786">
            <v>1</v>
          </cell>
          <cell r="X786">
            <v>0</v>
          </cell>
          <cell r="AR786">
            <v>0</v>
          </cell>
          <cell r="AU786">
            <v>1</v>
          </cell>
          <cell r="CD786">
            <v>1</v>
          </cell>
          <cell r="CE786" t="str">
            <v>OK</v>
          </cell>
          <cell r="CF786">
            <v>0</v>
          </cell>
          <cell r="CH786">
            <v>0</v>
          </cell>
          <cell r="CJ786">
            <v>0</v>
          </cell>
          <cell r="CL786">
            <v>0</v>
          </cell>
          <cell r="CN786">
            <v>0</v>
          </cell>
          <cell r="CP786">
            <v>0</v>
          </cell>
          <cell r="CR786">
            <v>0</v>
          </cell>
          <cell r="CS786">
            <v>0</v>
          </cell>
          <cell r="CT786">
            <v>0</v>
          </cell>
          <cell r="CU786">
            <v>0</v>
          </cell>
          <cell r="CV786">
            <v>0</v>
          </cell>
          <cell r="CW786">
            <v>0</v>
          </cell>
          <cell r="CX786">
            <v>0</v>
          </cell>
          <cell r="CY786">
            <v>0</v>
          </cell>
          <cell r="CZ786">
            <v>0</v>
          </cell>
          <cell r="DA786">
            <v>0</v>
          </cell>
          <cell r="DB786">
            <v>0</v>
          </cell>
          <cell r="DC786">
            <v>0</v>
          </cell>
          <cell r="DD786">
            <v>0</v>
          </cell>
          <cell r="DE786">
            <v>0</v>
          </cell>
          <cell r="DF786">
            <v>0</v>
          </cell>
          <cell r="DG786">
            <v>0</v>
          </cell>
          <cell r="DH786">
            <v>0</v>
          </cell>
          <cell r="DI786">
            <v>0</v>
          </cell>
          <cell r="DJ786">
            <v>0</v>
          </cell>
          <cell r="DK786">
            <v>0</v>
          </cell>
          <cell r="DL786">
            <v>0</v>
          </cell>
          <cell r="DM786">
            <v>0</v>
          </cell>
          <cell r="DN786">
            <v>0</v>
          </cell>
          <cell r="DO786">
            <v>0</v>
          </cell>
          <cell r="DP786">
            <v>0</v>
          </cell>
          <cell r="DQ786">
            <v>0</v>
          </cell>
          <cell r="DR786">
            <v>0</v>
          </cell>
          <cell r="DS786">
            <v>0</v>
          </cell>
          <cell r="DT786">
            <v>0</v>
          </cell>
          <cell r="DU786">
            <v>0</v>
          </cell>
          <cell r="DV786">
            <v>0</v>
          </cell>
          <cell r="DW786">
            <v>0</v>
          </cell>
          <cell r="DX786">
            <v>0</v>
          </cell>
          <cell r="DY786">
            <v>0</v>
          </cell>
          <cell r="DZ786">
            <v>0</v>
          </cell>
          <cell r="EA786">
            <v>0</v>
          </cell>
          <cell r="EB786">
            <v>0</v>
          </cell>
          <cell r="EC786" t="str">
            <v>OK</v>
          </cell>
          <cell r="EE786">
            <v>0</v>
          </cell>
          <cell r="EF786">
            <v>150000000</v>
          </cell>
        </row>
        <row r="787">
          <cell r="F787" t="str">
            <v>2.92.02</v>
          </cell>
          <cell r="G787" t="str">
            <v>THẨM DUYỆT PCCC 消防审查</v>
          </cell>
          <cell r="H787" t="str">
            <v>bộ</v>
          </cell>
          <cell r="I787">
            <v>1</v>
          </cell>
          <cell r="J787">
            <v>90000000</v>
          </cell>
          <cell r="K787">
            <v>90000000</v>
          </cell>
          <cell r="L787">
            <v>1</v>
          </cell>
          <cell r="M787">
            <v>40000000</v>
          </cell>
          <cell r="N787">
            <v>40000000</v>
          </cell>
          <cell r="P787">
            <v>0</v>
          </cell>
          <cell r="Q787">
            <v>0</v>
          </cell>
          <cell r="R787">
            <v>0</v>
          </cell>
          <cell r="S787">
            <v>1</v>
          </cell>
          <cell r="T787">
            <v>40000000</v>
          </cell>
          <cell r="U787">
            <v>1</v>
          </cell>
          <cell r="V787">
            <v>1</v>
          </cell>
          <cell r="X787">
            <v>0</v>
          </cell>
          <cell r="AR787">
            <v>0</v>
          </cell>
          <cell r="AU787">
            <v>1</v>
          </cell>
          <cell r="CD787">
            <v>1</v>
          </cell>
          <cell r="CE787" t="str">
            <v>OK</v>
          </cell>
          <cell r="CF787">
            <v>0</v>
          </cell>
          <cell r="CH787">
            <v>0</v>
          </cell>
          <cell r="CJ787">
            <v>0</v>
          </cell>
          <cell r="CL787">
            <v>0</v>
          </cell>
          <cell r="CN787">
            <v>0</v>
          </cell>
          <cell r="CP787">
            <v>0</v>
          </cell>
          <cell r="CR787">
            <v>0</v>
          </cell>
          <cell r="CS787">
            <v>0</v>
          </cell>
          <cell r="CT787">
            <v>0</v>
          </cell>
          <cell r="CU787">
            <v>0</v>
          </cell>
          <cell r="CV787">
            <v>0</v>
          </cell>
          <cell r="CW787">
            <v>0</v>
          </cell>
          <cell r="CX787">
            <v>0</v>
          </cell>
          <cell r="CY787">
            <v>0</v>
          </cell>
          <cell r="CZ787">
            <v>0</v>
          </cell>
          <cell r="DA787">
            <v>0</v>
          </cell>
          <cell r="DB787">
            <v>0</v>
          </cell>
          <cell r="DC787">
            <v>0</v>
          </cell>
          <cell r="DD787">
            <v>0</v>
          </cell>
          <cell r="DE787">
            <v>0</v>
          </cell>
          <cell r="DF787">
            <v>0</v>
          </cell>
          <cell r="DG787">
            <v>0</v>
          </cell>
          <cell r="DH787">
            <v>0</v>
          </cell>
          <cell r="DI787">
            <v>0</v>
          </cell>
          <cell r="DJ787">
            <v>0</v>
          </cell>
          <cell r="DK787">
            <v>0</v>
          </cell>
          <cell r="DL787">
            <v>0</v>
          </cell>
          <cell r="DM787">
            <v>0</v>
          </cell>
          <cell r="DN787">
            <v>0</v>
          </cell>
          <cell r="DO787">
            <v>0</v>
          </cell>
          <cell r="DP787">
            <v>0</v>
          </cell>
          <cell r="DQ787">
            <v>0</v>
          </cell>
          <cell r="DR787">
            <v>0</v>
          </cell>
          <cell r="DS787">
            <v>0</v>
          </cell>
          <cell r="DT787">
            <v>0</v>
          </cell>
          <cell r="DU787">
            <v>0</v>
          </cell>
          <cell r="DV787">
            <v>0</v>
          </cell>
          <cell r="DW787">
            <v>0</v>
          </cell>
          <cell r="DX787">
            <v>0</v>
          </cell>
          <cell r="DY787">
            <v>0</v>
          </cell>
          <cell r="DZ787">
            <v>0</v>
          </cell>
          <cell r="EA787">
            <v>0</v>
          </cell>
          <cell r="EB787">
            <v>0</v>
          </cell>
          <cell r="EC787" t="str">
            <v>OK</v>
          </cell>
          <cell r="EE787">
            <v>0</v>
          </cell>
          <cell r="EF787">
            <v>40000000</v>
          </cell>
        </row>
        <row r="788">
          <cell r="F788" t="str">
            <v>2.92.03</v>
          </cell>
          <cell r="G788" t="str">
            <v>XIN PHÉP XÂY DỰNG 申请建筑执照</v>
          </cell>
          <cell r="H788" t="str">
            <v>bộ</v>
          </cell>
          <cell r="I788">
            <v>1</v>
          </cell>
          <cell r="J788">
            <v>350000000</v>
          </cell>
          <cell r="K788">
            <v>350000000</v>
          </cell>
          <cell r="L788">
            <v>1</v>
          </cell>
          <cell r="M788">
            <v>300000000</v>
          </cell>
          <cell r="N788">
            <v>300000000</v>
          </cell>
          <cell r="P788">
            <v>0</v>
          </cell>
          <cell r="Q788">
            <v>0</v>
          </cell>
          <cell r="R788">
            <v>0</v>
          </cell>
          <cell r="S788">
            <v>1</v>
          </cell>
          <cell r="T788">
            <v>300000000</v>
          </cell>
          <cell r="U788">
            <v>1</v>
          </cell>
          <cell r="V788">
            <v>1</v>
          </cell>
          <cell r="X788">
            <v>0</v>
          </cell>
          <cell r="AR788">
            <v>0</v>
          </cell>
          <cell r="AU788">
            <v>1</v>
          </cell>
          <cell r="CD788">
            <v>1</v>
          </cell>
          <cell r="CE788" t="str">
            <v>OK</v>
          </cell>
          <cell r="CF788">
            <v>0</v>
          </cell>
          <cell r="CH788">
            <v>0</v>
          </cell>
          <cell r="CJ788">
            <v>0</v>
          </cell>
          <cell r="CL788">
            <v>0</v>
          </cell>
          <cell r="CN788">
            <v>0</v>
          </cell>
          <cell r="CP788">
            <v>0</v>
          </cell>
          <cell r="CR788">
            <v>0</v>
          </cell>
          <cell r="CS788">
            <v>0</v>
          </cell>
          <cell r="CT788">
            <v>0</v>
          </cell>
          <cell r="CU788">
            <v>0</v>
          </cell>
          <cell r="CV788">
            <v>0</v>
          </cell>
          <cell r="CW788">
            <v>0</v>
          </cell>
          <cell r="CX788">
            <v>0</v>
          </cell>
          <cell r="CY788">
            <v>0</v>
          </cell>
          <cell r="CZ788">
            <v>0</v>
          </cell>
          <cell r="DA788">
            <v>0</v>
          </cell>
          <cell r="DB788">
            <v>0</v>
          </cell>
          <cell r="DC788">
            <v>0</v>
          </cell>
          <cell r="DD788">
            <v>0</v>
          </cell>
          <cell r="DE788">
            <v>0</v>
          </cell>
          <cell r="DF788">
            <v>0</v>
          </cell>
          <cell r="DG788">
            <v>0</v>
          </cell>
          <cell r="DH788">
            <v>0</v>
          </cell>
          <cell r="DI788">
            <v>0</v>
          </cell>
          <cell r="DJ788">
            <v>0</v>
          </cell>
          <cell r="DK788">
            <v>0</v>
          </cell>
          <cell r="DL788">
            <v>0</v>
          </cell>
          <cell r="DM788">
            <v>0</v>
          </cell>
          <cell r="DN788">
            <v>0</v>
          </cell>
          <cell r="DO788">
            <v>0</v>
          </cell>
          <cell r="DP788">
            <v>0</v>
          </cell>
          <cell r="DQ788">
            <v>0</v>
          </cell>
          <cell r="DR788">
            <v>0</v>
          </cell>
          <cell r="DS788">
            <v>0</v>
          </cell>
          <cell r="DT788">
            <v>0</v>
          </cell>
          <cell r="DU788">
            <v>0</v>
          </cell>
          <cell r="DV788">
            <v>0</v>
          </cell>
          <cell r="DW788">
            <v>0</v>
          </cell>
          <cell r="DX788">
            <v>0</v>
          </cell>
          <cell r="DY788">
            <v>0</v>
          </cell>
          <cell r="DZ788">
            <v>0</v>
          </cell>
          <cell r="EA788">
            <v>0</v>
          </cell>
          <cell r="EB788">
            <v>0</v>
          </cell>
          <cell r="EC788" t="str">
            <v>OK</v>
          </cell>
          <cell r="EE788">
            <v>0</v>
          </cell>
          <cell r="EF788">
            <v>300000000</v>
          </cell>
        </row>
        <row r="789">
          <cell r="F789" t="str">
            <v>2.92.04</v>
          </cell>
          <cell r="G789" t="str">
            <v>HOÀN CÔNG (KHÔNG BAO GỒM SỞ HỮU) 完工使用执照(不含红皮书）</v>
          </cell>
          <cell r="H789" t="str">
            <v>bộ</v>
          </cell>
          <cell r="I789">
            <v>1</v>
          </cell>
          <cell r="J789">
            <v>0</v>
          </cell>
          <cell r="K789">
            <v>0</v>
          </cell>
          <cell r="L789">
            <v>1</v>
          </cell>
          <cell r="N789">
            <v>0</v>
          </cell>
          <cell r="P789">
            <v>0</v>
          </cell>
          <cell r="Q789">
            <v>0</v>
          </cell>
          <cell r="R789">
            <v>0</v>
          </cell>
          <cell r="S789">
            <v>1</v>
          </cell>
          <cell r="T789">
            <v>0</v>
          </cell>
          <cell r="U789">
            <v>0</v>
          </cell>
          <cell r="V789">
            <v>1</v>
          </cell>
          <cell r="X789">
            <v>0</v>
          </cell>
          <cell r="AR789">
            <v>0</v>
          </cell>
          <cell r="CD789">
            <v>0</v>
          </cell>
          <cell r="CE789" t="str">
            <v>OK</v>
          </cell>
          <cell r="CF789">
            <v>0</v>
          </cell>
          <cell r="CH789">
            <v>0</v>
          </cell>
          <cell r="CJ789">
            <v>0</v>
          </cell>
          <cell r="CL789">
            <v>0</v>
          </cell>
          <cell r="CN789">
            <v>0</v>
          </cell>
          <cell r="CP789">
            <v>0</v>
          </cell>
          <cell r="CR789">
            <v>0</v>
          </cell>
          <cell r="CS789">
            <v>0</v>
          </cell>
          <cell r="CT789">
            <v>0</v>
          </cell>
          <cell r="CU789">
            <v>0</v>
          </cell>
          <cell r="CV789">
            <v>0</v>
          </cell>
          <cell r="CW789">
            <v>0</v>
          </cell>
          <cell r="CX789">
            <v>0</v>
          </cell>
          <cell r="CY789">
            <v>0</v>
          </cell>
          <cell r="CZ789">
            <v>0</v>
          </cell>
          <cell r="DA789">
            <v>0</v>
          </cell>
          <cell r="DB789">
            <v>0</v>
          </cell>
          <cell r="DC789">
            <v>0</v>
          </cell>
          <cell r="DD789">
            <v>0</v>
          </cell>
          <cell r="DE789">
            <v>0</v>
          </cell>
          <cell r="DF789">
            <v>0</v>
          </cell>
          <cell r="DG789">
            <v>0</v>
          </cell>
          <cell r="DH789">
            <v>0</v>
          </cell>
          <cell r="DI789">
            <v>0</v>
          </cell>
          <cell r="DJ789">
            <v>0</v>
          </cell>
          <cell r="DK789">
            <v>0</v>
          </cell>
          <cell r="DL789">
            <v>0</v>
          </cell>
          <cell r="DM789">
            <v>0</v>
          </cell>
          <cell r="DN789">
            <v>0</v>
          </cell>
          <cell r="DO789">
            <v>0</v>
          </cell>
          <cell r="DP789">
            <v>0</v>
          </cell>
          <cell r="DQ789">
            <v>0</v>
          </cell>
          <cell r="DR789">
            <v>0</v>
          </cell>
          <cell r="DS789">
            <v>0</v>
          </cell>
          <cell r="DT789">
            <v>0</v>
          </cell>
          <cell r="DU789">
            <v>0</v>
          </cell>
          <cell r="DV789">
            <v>0</v>
          </cell>
          <cell r="DW789">
            <v>0</v>
          </cell>
          <cell r="DX789">
            <v>0</v>
          </cell>
          <cell r="DY789">
            <v>0</v>
          </cell>
          <cell r="DZ789">
            <v>0</v>
          </cell>
          <cell r="EA789">
            <v>0</v>
          </cell>
          <cell r="EB789">
            <v>0</v>
          </cell>
          <cell r="EC789" t="str">
            <v>OK</v>
          </cell>
          <cell r="EE789">
            <v>1</v>
          </cell>
          <cell r="EF789">
            <v>0</v>
          </cell>
        </row>
        <row r="790">
          <cell r="F790" t="str">
            <v>2.92.05</v>
          </cell>
          <cell r="G790" t="str">
            <v>CHI PHÍ THIẾT KẾ</v>
          </cell>
          <cell r="H790" t="str">
            <v>bộ</v>
          </cell>
          <cell r="I790">
            <v>1</v>
          </cell>
          <cell r="J790">
            <v>0</v>
          </cell>
          <cell r="K790">
            <v>0</v>
          </cell>
          <cell r="L790">
            <v>1</v>
          </cell>
          <cell r="N790">
            <v>0</v>
          </cell>
          <cell r="P790">
            <v>0</v>
          </cell>
          <cell r="Q790">
            <v>0</v>
          </cell>
          <cell r="R790">
            <v>0</v>
          </cell>
          <cell r="S790">
            <v>1</v>
          </cell>
          <cell r="T790">
            <v>0</v>
          </cell>
          <cell r="U790">
            <v>0</v>
          </cell>
          <cell r="V790">
            <v>1</v>
          </cell>
          <cell r="X790">
            <v>0</v>
          </cell>
          <cell r="AR790">
            <v>0</v>
          </cell>
          <cell r="CD790">
            <v>0</v>
          </cell>
          <cell r="CE790" t="str">
            <v>OK</v>
          </cell>
          <cell r="CF790">
            <v>0</v>
          </cell>
          <cell r="CH790">
            <v>0</v>
          </cell>
          <cell r="CJ790">
            <v>0</v>
          </cell>
          <cell r="CL790">
            <v>0</v>
          </cell>
          <cell r="CN790">
            <v>0</v>
          </cell>
          <cell r="CP790">
            <v>0</v>
          </cell>
          <cell r="CR790">
            <v>0</v>
          </cell>
          <cell r="CS790">
            <v>0</v>
          </cell>
          <cell r="CT790">
            <v>0</v>
          </cell>
          <cell r="CU790">
            <v>0</v>
          </cell>
          <cell r="CV790">
            <v>0</v>
          </cell>
          <cell r="CW790">
            <v>0</v>
          </cell>
          <cell r="CX790">
            <v>0</v>
          </cell>
          <cell r="CY790">
            <v>0</v>
          </cell>
          <cell r="CZ790">
            <v>0</v>
          </cell>
          <cell r="DA790">
            <v>0</v>
          </cell>
          <cell r="DB790">
            <v>0</v>
          </cell>
          <cell r="DC790">
            <v>0</v>
          </cell>
          <cell r="DD790">
            <v>0</v>
          </cell>
          <cell r="DE790">
            <v>0</v>
          </cell>
          <cell r="DF790">
            <v>0</v>
          </cell>
          <cell r="DG790">
            <v>0</v>
          </cell>
          <cell r="DH790">
            <v>0</v>
          </cell>
          <cell r="DI790">
            <v>0</v>
          </cell>
          <cell r="DJ790">
            <v>0</v>
          </cell>
          <cell r="DK790">
            <v>0</v>
          </cell>
          <cell r="DL790">
            <v>0</v>
          </cell>
          <cell r="DM790">
            <v>0</v>
          </cell>
          <cell r="DN790">
            <v>0</v>
          </cell>
          <cell r="DO790">
            <v>0</v>
          </cell>
          <cell r="DP790">
            <v>0</v>
          </cell>
          <cell r="DQ790">
            <v>0</v>
          </cell>
          <cell r="DR790">
            <v>0</v>
          </cell>
          <cell r="DS790">
            <v>0</v>
          </cell>
          <cell r="DT790">
            <v>0</v>
          </cell>
          <cell r="DU790">
            <v>0</v>
          </cell>
          <cell r="DV790">
            <v>0</v>
          </cell>
          <cell r="DW790">
            <v>0</v>
          </cell>
          <cell r="DX790">
            <v>0</v>
          </cell>
          <cell r="DY790">
            <v>0</v>
          </cell>
          <cell r="DZ790">
            <v>0</v>
          </cell>
          <cell r="EA790">
            <v>0</v>
          </cell>
          <cell r="EB790">
            <v>0</v>
          </cell>
          <cell r="EC790" t="str">
            <v>OK</v>
          </cell>
          <cell r="EE790">
            <v>1</v>
          </cell>
          <cell r="EF790">
            <v>0</v>
          </cell>
        </row>
        <row r="791">
          <cell r="G791" t="str">
            <v xml:space="preserve"> </v>
          </cell>
          <cell r="H791" t="str">
            <v xml:space="preserve"> </v>
          </cell>
          <cell r="I791">
            <v>0</v>
          </cell>
          <cell r="J791" t="str">
            <v xml:space="preserve"> </v>
          </cell>
          <cell r="K791">
            <v>0</v>
          </cell>
          <cell r="L791">
            <v>0</v>
          </cell>
          <cell r="N791">
            <v>0</v>
          </cell>
          <cell r="P791">
            <v>0</v>
          </cell>
          <cell r="Q791">
            <v>0</v>
          </cell>
          <cell r="R791">
            <v>0</v>
          </cell>
          <cell r="S791">
            <v>0</v>
          </cell>
          <cell r="T791">
            <v>0</v>
          </cell>
          <cell r="U791">
            <v>0</v>
          </cell>
          <cell r="V791">
            <v>0</v>
          </cell>
          <cell r="X791">
            <v>0</v>
          </cell>
          <cell r="AR791">
            <v>0</v>
          </cell>
          <cell r="CD791">
            <v>0</v>
          </cell>
          <cell r="CE791" t="str">
            <v>OK</v>
          </cell>
          <cell r="CF791">
            <v>0</v>
          </cell>
          <cell r="CH791">
            <v>0</v>
          </cell>
          <cell r="CJ791">
            <v>0</v>
          </cell>
          <cell r="CL791">
            <v>0</v>
          </cell>
          <cell r="CN791">
            <v>0</v>
          </cell>
          <cell r="CP791">
            <v>0</v>
          </cell>
          <cell r="CR791">
            <v>0</v>
          </cell>
          <cell r="CS791">
            <v>0</v>
          </cell>
          <cell r="CT791">
            <v>0</v>
          </cell>
          <cell r="CU791">
            <v>0</v>
          </cell>
          <cell r="CV791">
            <v>0</v>
          </cell>
          <cell r="CW791">
            <v>0</v>
          </cell>
          <cell r="CX791">
            <v>0</v>
          </cell>
          <cell r="CY791">
            <v>0</v>
          </cell>
          <cell r="CZ791">
            <v>0</v>
          </cell>
          <cell r="DA791">
            <v>0</v>
          </cell>
          <cell r="DB791">
            <v>0</v>
          </cell>
          <cell r="DC791">
            <v>0</v>
          </cell>
          <cell r="DD791">
            <v>0</v>
          </cell>
          <cell r="DE791">
            <v>0</v>
          </cell>
          <cell r="DF791">
            <v>0</v>
          </cell>
          <cell r="DG791">
            <v>0</v>
          </cell>
          <cell r="DH791">
            <v>0</v>
          </cell>
          <cell r="DI791">
            <v>0</v>
          </cell>
          <cell r="DJ791">
            <v>0</v>
          </cell>
          <cell r="DK791">
            <v>0</v>
          </cell>
          <cell r="DL791">
            <v>0</v>
          </cell>
          <cell r="DM791">
            <v>0</v>
          </cell>
          <cell r="DN791">
            <v>0</v>
          </cell>
          <cell r="DO791">
            <v>0</v>
          </cell>
          <cell r="DP791">
            <v>0</v>
          </cell>
          <cell r="DQ791">
            <v>0</v>
          </cell>
          <cell r="DR791">
            <v>0</v>
          </cell>
          <cell r="DS791">
            <v>0</v>
          </cell>
          <cell r="DT791">
            <v>0</v>
          </cell>
          <cell r="DU791">
            <v>0</v>
          </cell>
          <cell r="DV791">
            <v>0</v>
          </cell>
          <cell r="DW791">
            <v>0</v>
          </cell>
          <cell r="DX791">
            <v>0</v>
          </cell>
          <cell r="DY791">
            <v>0</v>
          </cell>
          <cell r="DZ791">
            <v>0</v>
          </cell>
          <cell r="EA791">
            <v>0</v>
          </cell>
          <cell r="EB791">
            <v>0</v>
          </cell>
          <cell r="EC791" t="str">
            <v>OK</v>
          </cell>
          <cell r="EE791">
            <v>0</v>
          </cell>
          <cell r="EF791">
            <v>0</v>
          </cell>
        </row>
        <row r="792">
          <cell r="EC792" t="str">
            <v>OK</v>
          </cell>
        </row>
        <row r="793">
          <cell r="EC793" t="str">
            <v>OK</v>
          </cell>
        </row>
        <row r="794">
          <cell r="F794" t="str">
            <v>A.5</v>
          </cell>
          <cell r="G794" t="str">
            <v>CÁC C.TÁC B.SUNG ĐẤU THẦU THIẾU</v>
          </cell>
          <cell r="K794">
            <v>0</v>
          </cell>
          <cell r="L794">
            <v>2308</v>
          </cell>
          <cell r="N794">
            <v>377780000</v>
          </cell>
          <cell r="P794">
            <v>0</v>
          </cell>
          <cell r="Q794">
            <v>0</v>
          </cell>
          <cell r="R794">
            <v>0</v>
          </cell>
          <cell r="S794">
            <v>2308</v>
          </cell>
          <cell r="T794">
            <v>377780000</v>
          </cell>
          <cell r="V794">
            <v>2308</v>
          </cell>
          <cell r="X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U794">
            <v>0</v>
          </cell>
          <cell r="AV794">
            <v>0</v>
          </cell>
          <cell r="AW794">
            <v>0</v>
          </cell>
          <cell r="AX794">
            <v>0</v>
          </cell>
          <cell r="AY794">
            <v>0</v>
          </cell>
          <cell r="BA794">
            <v>0</v>
          </cell>
          <cell r="BB794">
            <v>0</v>
          </cell>
          <cell r="BC794">
            <v>0</v>
          </cell>
          <cell r="BD794">
            <v>0</v>
          </cell>
          <cell r="BE794">
            <v>0</v>
          </cell>
          <cell r="BG794">
            <v>0</v>
          </cell>
          <cell r="BH794">
            <v>0</v>
          </cell>
          <cell r="BI794">
            <v>0</v>
          </cell>
          <cell r="BJ794">
            <v>0</v>
          </cell>
          <cell r="BK794">
            <v>0</v>
          </cell>
          <cell r="BM794">
            <v>0</v>
          </cell>
          <cell r="BN794">
            <v>0</v>
          </cell>
          <cell r="BO794">
            <v>0</v>
          </cell>
          <cell r="BP794">
            <v>0</v>
          </cell>
          <cell r="BQ794">
            <v>0</v>
          </cell>
          <cell r="BS794">
            <v>0</v>
          </cell>
          <cell r="BT794">
            <v>0</v>
          </cell>
          <cell r="BU794">
            <v>0</v>
          </cell>
          <cell r="BV794">
            <v>0</v>
          </cell>
          <cell r="BW794">
            <v>0</v>
          </cell>
          <cell r="BY794">
            <v>0</v>
          </cell>
          <cell r="BZ794">
            <v>0</v>
          </cell>
          <cell r="CA794">
            <v>0</v>
          </cell>
          <cell r="CB794">
            <v>0</v>
          </cell>
          <cell r="CC794">
            <v>0</v>
          </cell>
          <cell r="CD794">
            <v>0</v>
          </cell>
          <cell r="CE794">
            <v>0</v>
          </cell>
          <cell r="CF794">
            <v>0</v>
          </cell>
          <cell r="CH794">
            <v>0</v>
          </cell>
          <cell r="CJ794">
            <v>0</v>
          </cell>
          <cell r="CL794">
            <v>0</v>
          </cell>
          <cell r="CN794">
            <v>0</v>
          </cell>
          <cell r="CP794">
            <v>0</v>
          </cell>
          <cell r="CR794">
            <v>0</v>
          </cell>
          <cell r="CS794">
            <v>0</v>
          </cell>
          <cell r="CT794">
            <v>0</v>
          </cell>
          <cell r="CU794">
            <v>0</v>
          </cell>
          <cell r="CV794">
            <v>0</v>
          </cell>
          <cell r="CW794">
            <v>0</v>
          </cell>
          <cell r="CX794">
            <v>0</v>
          </cell>
          <cell r="CY794">
            <v>0</v>
          </cell>
          <cell r="CZ794">
            <v>0</v>
          </cell>
          <cell r="DA794">
            <v>0</v>
          </cell>
          <cell r="DB794">
            <v>0</v>
          </cell>
          <cell r="DC794">
            <v>0</v>
          </cell>
          <cell r="DD794">
            <v>0</v>
          </cell>
          <cell r="DE794">
            <v>0</v>
          </cell>
          <cell r="DF794">
            <v>0</v>
          </cell>
          <cell r="DG794">
            <v>0</v>
          </cell>
          <cell r="DH794">
            <v>0</v>
          </cell>
          <cell r="DI794">
            <v>0</v>
          </cell>
          <cell r="DJ794">
            <v>0</v>
          </cell>
          <cell r="DK794">
            <v>0</v>
          </cell>
          <cell r="DL794">
            <v>0</v>
          </cell>
          <cell r="DM794">
            <v>0</v>
          </cell>
          <cell r="DN794">
            <v>0</v>
          </cell>
          <cell r="DO794">
            <v>0</v>
          </cell>
          <cell r="DP794">
            <v>0</v>
          </cell>
          <cell r="DQ794">
            <v>0</v>
          </cell>
          <cell r="DR794">
            <v>0</v>
          </cell>
          <cell r="DS794">
            <v>0</v>
          </cell>
          <cell r="DT794">
            <v>0</v>
          </cell>
          <cell r="DU794">
            <v>0</v>
          </cell>
          <cell r="DV794">
            <v>0</v>
          </cell>
          <cell r="DW794">
            <v>0</v>
          </cell>
          <cell r="DX794">
            <v>0</v>
          </cell>
          <cell r="DY794">
            <v>0</v>
          </cell>
          <cell r="DZ794">
            <v>0</v>
          </cell>
          <cell r="EA794">
            <v>0</v>
          </cell>
          <cell r="EB794">
            <v>0</v>
          </cell>
          <cell r="EC794" t="str">
            <v>OK</v>
          </cell>
          <cell r="EE794">
            <v>2308</v>
          </cell>
          <cell r="EF794">
            <v>377780000</v>
          </cell>
        </row>
        <row r="795">
          <cell r="F795" t="str">
            <v>1.25.</v>
          </cell>
          <cell r="G795" t="str">
            <v>Vải địa kỹ thuật</v>
          </cell>
          <cell r="K795">
            <v>0</v>
          </cell>
          <cell r="L795">
            <v>0</v>
          </cell>
          <cell r="N795">
            <v>0</v>
          </cell>
          <cell r="P795">
            <v>0</v>
          </cell>
          <cell r="Q795">
            <v>0</v>
          </cell>
          <cell r="R795">
            <v>0</v>
          </cell>
          <cell r="S795">
            <v>0</v>
          </cell>
          <cell r="T795">
            <v>0</v>
          </cell>
          <cell r="V795">
            <v>0</v>
          </cell>
          <cell r="X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U795">
            <v>0</v>
          </cell>
          <cell r="AV795">
            <v>0</v>
          </cell>
          <cell r="AW795">
            <v>0</v>
          </cell>
          <cell r="AX795">
            <v>0</v>
          </cell>
          <cell r="AY795">
            <v>0</v>
          </cell>
          <cell r="BA795">
            <v>0</v>
          </cell>
          <cell r="BB795">
            <v>0</v>
          </cell>
          <cell r="BC795">
            <v>0</v>
          </cell>
          <cell r="BD795">
            <v>0</v>
          </cell>
          <cell r="BE795">
            <v>0</v>
          </cell>
          <cell r="BG795">
            <v>0</v>
          </cell>
          <cell r="BH795">
            <v>0</v>
          </cell>
          <cell r="BI795">
            <v>0</v>
          </cell>
          <cell r="BJ795">
            <v>0</v>
          </cell>
          <cell r="BK795">
            <v>0</v>
          </cell>
          <cell r="BM795">
            <v>0</v>
          </cell>
          <cell r="BN795">
            <v>0</v>
          </cell>
          <cell r="BO795">
            <v>0</v>
          </cell>
          <cell r="BP795">
            <v>0</v>
          </cell>
          <cell r="BQ795">
            <v>0</v>
          </cell>
          <cell r="BS795">
            <v>0</v>
          </cell>
          <cell r="BT795">
            <v>0</v>
          </cell>
          <cell r="BU795">
            <v>0</v>
          </cell>
          <cell r="BV795">
            <v>0</v>
          </cell>
          <cell r="BW795">
            <v>0</v>
          </cell>
          <cell r="BY795">
            <v>0</v>
          </cell>
          <cell r="BZ795">
            <v>0</v>
          </cell>
          <cell r="CA795">
            <v>0</v>
          </cell>
          <cell r="CB795">
            <v>0</v>
          </cell>
          <cell r="CC795">
            <v>0</v>
          </cell>
          <cell r="CD795">
            <v>0</v>
          </cell>
          <cell r="CE795">
            <v>0</v>
          </cell>
          <cell r="CF795">
            <v>0</v>
          </cell>
          <cell r="CH795">
            <v>0</v>
          </cell>
          <cell r="CJ795">
            <v>0</v>
          </cell>
          <cell r="CL795">
            <v>0</v>
          </cell>
          <cell r="CN795">
            <v>0</v>
          </cell>
          <cell r="CP795">
            <v>0</v>
          </cell>
          <cell r="CR795">
            <v>0</v>
          </cell>
          <cell r="CS795">
            <v>0</v>
          </cell>
          <cell r="CT795">
            <v>0</v>
          </cell>
          <cell r="CU795">
            <v>0</v>
          </cell>
          <cell r="CV795">
            <v>0</v>
          </cell>
          <cell r="CW795">
            <v>0</v>
          </cell>
          <cell r="CX795">
            <v>0</v>
          </cell>
          <cell r="CY795">
            <v>0</v>
          </cell>
          <cell r="CZ795">
            <v>0</v>
          </cell>
          <cell r="DA795">
            <v>0</v>
          </cell>
          <cell r="DB795">
            <v>0</v>
          </cell>
          <cell r="DC795">
            <v>0</v>
          </cell>
          <cell r="DD795">
            <v>0</v>
          </cell>
          <cell r="DE795">
            <v>0</v>
          </cell>
          <cell r="DF795">
            <v>0</v>
          </cell>
          <cell r="DG795">
            <v>0</v>
          </cell>
          <cell r="DH795">
            <v>0</v>
          </cell>
          <cell r="DI795">
            <v>0</v>
          </cell>
          <cell r="DJ795">
            <v>0</v>
          </cell>
          <cell r="DK795">
            <v>0</v>
          </cell>
          <cell r="DL795">
            <v>0</v>
          </cell>
          <cell r="DM795">
            <v>0</v>
          </cell>
          <cell r="DN795">
            <v>0</v>
          </cell>
          <cell r="DO795">
            <v>0</v>
          </cell>
          <cell r="DP795">
            <v>0</v>
          </cell>
          <cell r="DQ795">
            <v>0</v>
          </cell>
          <cell r="DR795">
            <v>0</v>
          </cell>
          <cell r="DS795">
            <v>0</v>
          </cell>
          <cell r="DT795">
            <v>0</v>
          </cell>
          <cell r="DU795">
            <v>0</v>
          </cell>
          <cell r="DV795">
            <v>0</v>
          </cell>
          <cell r="DW795">
            <v>0</v>
          </cell>
          <cell r="DX795">
            <v>0</v>
          </cell>
          <cell r="DY795">
            <v>0</v>
          </cell>
          <cell r="DZ795">
            <v>0</v>
          </cell>
          <cell r="EA795">
            <v>0</v>
          </cell>
          <cell r="EB795">
            <v>0</v>
          </cell>
          <cell r="EC795" t="str">
            <v>OK</v>
          </cell>
          <cell r="EE795">
            <v>0</v>
          </cell>
          <cell r="EF795">
            <v>0</v>
          </cell>
        </row>
        <row r="796">
          <cell r="F796" t="str">
            <v>1.25.01</v>
          </cell>
          <cell r="G796" t="str">
            <v>Vải địa kỹ thuật</v>
          </cell>
          <cell r="H796" t="str">
            <v>m2</v>
          </cell>
          <cell r="I796">
            <v>0</v>
          </cell>
          <cell r="J796">
            <v>0</v>
          </cell>
          <cell r="K796">
            <v>0</v>
          </cell>
          <cell r="L796">
            <v>0</v>
          </cell>
          <cell r="N796">
            <v>0</v>
          </cell>
          <cell r="P796">
            <v>0</v>
          </cell>
          <cell r="Q796">
            <v>0</v>
          </cell>
          <cell r="R796">
            <v>0</v>
          </cell>
          <cell r="S796">
            <v>0</v>
          </cell>
          <cell r="T796">
            <v>0</v>
          </cell>
          <cell r="U796">
            <v>0</v>
          </cell>
          <cell r="V796">
            <v>0</v>
          </cell>
          <cell r="X796">
            <v>0</v>
          </cell>
          <cell r="AR796">
            <v>0</v>
          </cell>
          <cell r="CD796">
            <v>0</v>
          </cell>
          <cell r="CE796" t="str">
            <v>OK</v>
          </cell>
          <cell r="CF796">
            <v>0</v>
          </cell>
          <cell r="CH796">
            <v>0</v>
          </cell>
          <cell r="CJ796">
            <v>0</v>
          </cell>
          <cell r="CL796">
            <v>0</v>
          </cell>
          <cell r="CN796">
            <v>0</v>
          </cell>
          <cell r="CP796">
            <v>0</v>
          </cell>
          <cell r="CR796">
            <v>0</v>
          </cell>
          <cell r="CS796">
            <v>0</v>
          </cell>
          <cell r="CT796">
            <v>0</v>
          </cell>
          <cell r="CU796">
            <v>0</v>
          </cell>
          <cell r="CV796">
            <v>0</v>
          </cell>
          <cell r="CW796">
            <v>0</v>
          </cell>
          <cell r="CX796">
            <v>0</v>
          </cell>
          <cell r="CY796">
            <v>0</v>
          </cell>
          <cell r="CZ796">
            <v>0</v>
          </cell>
          <cell r="DA796">
            <v>0</v>
          </cell>
          <cell r="DB796">
            <v>0</v>
          </cell>
          <cell r="DC796">
            <v>0</v>
          </cell>
          <cell r="DD796">
            <v>0</v>
          </cell>
          <cell r="DE796">
            <v>0</v>
          </cell>
          <cell r="DF796">
            <v>0</v>
          </cell>
          <cell r="DG796">
            <v>0</v>
          </cell>
          <cell r="DH796">
            <v>0</v>
          </cell>
          <cell r="DI796">
            <v>0</v>
          </cell>
          <cell r="DJ796">
            <v>0</v>
          </cell>
          <cell r="DK796">
            <v>0</v>
          </cell>
          <cell r="DL796">
            <v>0</v>
          </cell>
          <cell r="DM796">
            <v>0</v>
          </cell>
          <cell r="DN796">
            <v>0</v>
          </cell>
          <cell r="DO796">
            <v>0</v>
          </cell>
          <cell r="DP796">
            <v>0</v>
          </cell>
          <cell r="DQ796">
            <v>0</v>
          </cell>
          <cell r="DR796">
            <v>0</v>
          </cell>
          <cell r="DS796">
            <v>0</v>
          </cell>
          <cell r="DT796">
            <v>0</v>
          </cell>
          <cell r="DU796">
            <v>0</v>
          </cell>
          <cell r="DV796">
            <v>0</v>
          </cell>
          <cell r="DW796">
            <v>0</v>
          </cell>
          <cell r="DX796">
            <v>0</v>
          </cell>
          <cell r="DY796">
            <v>0</v>
          </cell>
          <cell r="DZ796">
            <v>0</v>
          </cell>
          <cell r="EA796">
            <v>0</v>
          </cell>
          <cell r="EB796">
            <v>0</v>
          </cell>
          <cell r="EC796" t="str">
            <v>OK</v>
          </cell>
          <cell r="EE796">
            <v>0</v>
          </cell>
          <cell r="EF796">
            <v>0</v>
          </cell>
        </row>
        <row r="797">
          <cell r="G797" t="str">
            <v xml:space="preserve"> </v>
          </cell>
          <cell r="H797" t="str">
            <v xml:space="preserve"> </v>
          </cell>
          <cell r="I797">
            <v>0</v>
          </cell>
          <cell r="J797" t="str">
            <v xml:space="preserve"> </v>
          </cell>
          <cell r="K797">
            <v>0</v>
          </cell>
          <cell r="L797">
            <v>0</v>
          </cell>
          <cell r="N797">
            <v>0</v>
          </cell>
          <cell r="P797">
            <v>0</v>
          </cell>
          <cell r="Q797">
            <v>0</v>
          </cell>
          <cell r="R797">
            <v>0</v>
          </cell>
          <cell r="S797">
            <v>0</v>
          </cell>
          <cell r="T797">
            <v>0</v>
          </cell>
          <cell r="U797">
            <v>0</v>
          </cell>
          <cell r="V797">
            <v>0</v>
          </cell>
          <cell r="X797">
            <v>0</v>
          </cell>
          <cell r="AR797">
            <v>0</v>
          </cell>
          <cell r="CD797">
            <v>0</v>
          </cell>
          <cell r="CE797" t="str">
            <v>OK</v>
          </cell>
          <cell r="CF797">
            <v>0</v>
          </cell>
          <cell r="CH797">
            <v>0</v>
          </cell>
          <cell r="CJ797">
            <v>0</v>
          </cell>
          <cell r="CL797">
            <v>0</v>
          </cell>
          <cell r="CN797">
            <v>0</v>
          </cell>
          <cell r="CP797">
            <v>0</v>
          </cell>
          <cell r="CR797">
            <v>0</v>
          </cell>
          <cell r="CS797">
            <v>0</v>
          </cell>
          <cell r="CT797">
            <v>0</v>
          </cell>
          <cell r="CU797">
            <v>0</v>
          </cell>
          <cell r="CV797">
            <v>0</v>
          </cell>
          <cell r="CW797">
            <v>0</v>
          </cell>
          <cell r="CX797">
            <v>0</v>
          </cell>
          <cell r="CY797">
            <v>0</v>
          </cell>
          <cell r="CZ797">
            <v>0</v>
          </cell>
          <cell r="DA797">
            <v>0</v>
          </cell>
          <cell r="DB797">
            <v>0</v>
          </cell>
          <cell r="DC797">
            <v>0</v>
          </cell>
          <cell r="DD797">
            <v>0</v>
          </cell>
          <cell r="DE797">
            <v>0</v>
          </cell>
          <cell r="DF797">
            <v>0</v>
          </cell>
          <cell r="DG797">
            <v>0</v>
          </cell>
          <cell r="DH797">
            <v>0</v>
          </cell>
          <cell r="DI797">
            <v>0</v>
          </cell>
          <cell r="DJ797">
            <v>0</v>
          </cell>
          <cell r="DK797">
            <v>0</v>
          </cell>
          <cell r="DL797">
            <v>0</v>
          </cell>
          <cell r="DM797">
            <v>0</v>
          </cell>
          <cell r="DN797">
            <v>0</v>
          </cell>
          <cell r="DO797">
            <v>0</v>
          </cell>
          <cell r="DP797">
            <v>0</v>
          </cell>
          <cell r="DQ797">
            <v>0</v>
          </cell>
          <cell r="DR797">
            <v>0</v>
          </cell>
          <cell r="DS797">
            <v>0</v>
          </cell>
          <cell r="DT797">
            <v>0</v>
          </cell>
          <cell r="DU797">
            <v>0</v>
          </cell>
          <cell r="DV797">
            <v>0</v>
          </cell>
          <cell r="DW797">
            <v>0</v>
          </cell>
          <cell r="DX797">
            <v>0</v>
          </cell>
          <cell r="DY797">
            <v>0</v>
          </cell>
          <cell r="DZ797">
            <v>0</v>
          </cell>
          <cell r="EA797">
            <v>0</v>
          </cell>
          <cell r="EB797">
            <v>0</v>
          </cell>
          <cell r="EC797" t="str">
            <v>OK</v>
          </cell>
          <cell r="EE797">
            <v>0</v>
          </cell>
          <cell r="EF797">
            <v>0</v>
          </cell>
        </row>
        <row r="798">
          <cell r="EC798" t="str">
            <v>OK</v>
          </cell>
        </row>
        <row r="799">
          <cell r="F799" t="str">
            <v>1.04.</v>
          </cell>
          <cell r="G799" t="str">
            <v>Mansonry / Nhân công xây tường</v>
          </cell>
          <cell r="K799">
            <v>0</v>
          </cell>
          <cell r="L799">
            <v>1954</v>
          </cell>
          <cell r="N799">
            <v>214940000</v>
          </cell>
          <cell r="P799">
            <v>0</v>
          </cell>
          <cell r="Q799">
            <v>0</v>
          </cell>
          <cell r="R799">
            <v>0</v>
          </cell>
          <cell r="S799">
            <v>1954</v>
          </cell>
          <cell r="T799">
            <v>214940000</v>
          </cell>
          <cell r="V799">
            <v>1954</v>
          </cell>
          <cell r="X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U799">
            <v>0</v>
          </cell>
          <cell r="AV799">
            <v>0</v>
          </cell>
          <cell r="AW799">
            <v>0</v>
          </cell>
          <cell r="AX799">
            <v>0</v>
          </cell>
          <cell r="AY799">
            <v>0</v>
          </cell>
          <cell r="BA799">
            <v>0</v>
          </cell>
          <cell r="BB799">
            <v>0</v>
          </cell>
          <cell r="BC799">
            <v>0</v>
          </cell>
          <cell r="BD799">
            <v>0</v>
          </cell>
          <cell r="BE799">
            <v>0</v>
          </cell>
          <cell r="BG799">
            <v>0</v>
          </cell>
          <cell r="BH799">
            <v>0</v>
          </cell>
          <cell r="BI799">
            <v>0</v>
          </cell>
          <cell r="BJ799">
            <v>0</v>
          </cell>
          <cell r="BK799">
            <v>0</v>
          </cell>
          <cell r="BM799">
            <v>0</v>
          </cell>
          <cell r="BN799">
            <v>0</v>
          </cell>
          <cell r="BO799">
            <v>0</v>
          </cell>
          <cell r="BP799">
            <v>0</v>
          </cell>
          <cell r="BQ799">
            <v>0</v>
          </cell>
          <cell r="BS799">
            <v>0</v>
          </cell>
          <cell r="BT799">
            <v>0</v>
          </cell>
          <cell r="BU799">
            <v>0</v>
          </cell>
          <cell r="BV799">
            <v>0</v>
          </cell>
          <cell r="BW799">
            <v>0</v>
          </cell>
          <cell r="BY799">
            <v>0</v>
          </cell>
          <cell r="BZ799">
            <v>0</v>
          </cell>
          <cell r="CA799">
            <v>0</v>
          </cell>
          <cell r="CB799">
            <v>0</v>
          </cell>
          <cell r="CC799">
            <v>0</v>
          </cell>
          <cell r="CD799">
            <v>0</v>
          </cell>
          <cell r="CE799">
            <v>0</v>
          </cell>
          <cell r="CF799">
            <v>0</v>
          </cell>
          <cell r="CH799">
            <v>0</v>
          </cell>
          <cell r="CJ799">
            <v>0</v>
          </cell>
          <cell r="CL799">
            <v>0</v>
          </cell>
          <cell r="CN799">
            <v>0</v>
          </cell>
          <cell r="CP799">
            <v>0</v>
          </cell>
          <cell r="CR799">
            <v>0</v>
          </cell>
          <cell r="CS799">
            <v>0</v>
          </cell>
          <cell r="CT799">
            <v>0</v>
          </cell>
          <cell r="CU799">
            <v>0</v>
          </cell>
          <cell r="CV799">
            <v>0</v>
          </cell>
          <cell r="CW799">
            <v>0</v>
          </cell>
          <cell r="CX799">
            <v>0</v>
          </cell>
          <cell r="CY799">
            <v>0</v>
          </cell>
          <cell r="CZ799">
            <v>0</v>
          </cell>
          <cell r="DA799">
            <v>0</v>
          </cell>
          <cell r="DB799">
            <v>0</v>
          </cell>
          <cell r="DC799">
            <v>0</v>
          </cell>
          <cell r="DD799">
            <v>0</v>
          </cell>
          <cell r="DE799">
            <v>0</v>
          </cell>
          <cell r="DF799">
            <v>0</v>
          </cell>
          <cell r="DG799">
            <v>0</v>
          </cell>
          <cell r="DH799">
            <v>0</v>
          </cell>
          <cell r="DI799">
            <v>0</v>
          </cell>
          <cell r="DJ799">
            <v>0</v>
          </cell>
          <cell r="DK799">
            <v>0</v>
          </cell>
          <cell r="DL799">
            <v>0</v>
          </cell>
          <cell r="DM799">
            <v>0</v>
          </cell>
          <cell r="DN799">
            <v>0</v>
          </cell>
          <cell r="DO799">
            <v>0</v>
          </cell>
          <cell r="DP799">
            <v>0</v>
          </cell>
          <cell r="DQ799">
            <v>0</v>
          </cell>
          <cell r="DR799">
            <v>0</v>
          </cell>
          <cell r="DS799">
            <v>0</v>
          </cell>
          <cell r="DT799">
            <v>0</v>
          </cell>
          <cell r="DU799">
            <v>0</v>
          </cell>
          <cell r="DV799">
            <v>0</v>
          </cell>
          <cell r="DW799">
            <v>0</v>
          </cell>
          <cell r="DX799">
            <v>0</v>
          </cell>
          <cell r="DY799">
            <v>0</v>
          </cell>
          <cell r="DZ799">
            <v>0</v>
          </cell>
          <cell r="EA799">
            <v>0</v>
          </cell>
          <cell r="EB799">
            <v>0</v>
          </cell>
          <cell r="EC799" t="str">
            <v>OK</v>
          </cell>
          <cell r="EE799">
            <v>1954</v>
          </cell>
          <cell r="EF799">
            <v>214940000</v>
          </cell>
        </row>
        <row r="800">
          <cell r="F800" t="str">
            <v>1.04.07</v>
          </cell>
          <cell r="G800" t="str">
            <v>Nhân công thi công BT, CP, CT lanh tô bổ trụ</v>
          </cell>
          <cell r="H800" t="str">
            <v>md</v>
          </cell>
          <cell r="I800">
            <v>0</v>
          </cell>
          <cell r="J800">
            <v>0</v>
          </cell>
          <cell r="K800">
            <v>0</v>
          </cell>
          <cell r="L800">
            <v>1954</v>
          </cell>
          <cell r="M800">
            <v>110000</v>
          </cell>
          <cell r="N800">
            <v>214940000</v>
          </cell>
          <cell r="P800">
            <v>0</v>
          </cell>
          <cell r="Q800">
            <v>0</v>
          </cell>
          <cell r="R800">
            <v>0</v>
          </cell>
          <cell r="S800">
            <v>1954</v>
          </cell>
          <cell r="T800">
            <v>214940000</v>
          </cell>
          <cell r="U800">
            <v>1</v>
          </cell>
          <cell r="V800">
            <v>1954</v>
          </cell>
          <cell r="X800">
            <v>0</v>
          </cell>
          <cell r="AR800">
            <v>0</v>
          </cell>
          <cell r="CD800">
            <v>0</v>
          </cell>
          <cell r="CE800" t="str">
            <v>OK</v>
          </cell>
          <cell r="CF800">
            <v>0</v>
          </cell>
          <cell r="CH800">
            <v>0</v>
          </cell>
          <cell r="CJ800">
            <v>0</v>
          </cell>
          <cell r="CL800">
            <v>0</v>
          </cell>
          <cell r="CN800">
            <v>0</v>
          </cell>
          <cell r="CP800">
            <v>0</v>
          </cell>
          <cell r="CR800">
            <v>0</v>
          </cell>
          <cell r="CS800">
            <v>0</v>
          </cell>
          <cell r="CT800">
            <v>0</v>
          </cell>
          <cell r="CU800">
            <v>0</v>
          </cell>
          <cell r="CV800">
            <v>0</v>
          </cell>
          <cell r="CW800">
            <v>0</v>
          </cell>
          <cell r="CX800">
            <v>0</v>
          </cell>
          <cell r="CY800">
            <v>0</v>
          </cell>
          <cell r="CZ800">
            <v>0</v>
          </cell>
          <cell r="DA800">
            <v>0</v>
          </cell>
          <cell r="DB800">
            <v>0</v>
          </cell>
          <cell r="DC800">
            <v>0</v>
          </cell>
          <cell r="DD800">
            <v>0</v>
          </cell>
          <cell r="DE800">
            <v>0</v>
          </cell>
          <cell r="DF800">
            <v>0</v>
          </cell>
          <cell r="DG800">
            <v>0</v>
          </cell>
          <cell r="DH800">
            <v>0</v>
          </cell>
          <cell r="DI800">
            <v>0</v>
          </cell>
          <cell r="DJ800">
            <v>0</v>
          </cell>
          <cell r="DK800">
            <v>0</v>
          </cell>
          <cell r="DL800">
            <v>0</v>
          </cell>
          <cell r="DM800">
            <v>0</v>
          </cell>
          <cell r="DN800">
            <v>0</v>
          </cell>
          <cell r="DO800">
            <v>0</v>
          </cell>
          <cell r="DP800">
            <v>0</v>
          </cell>
          <cell r="DQ800">
            <v>0</v>
          </cell>
          <cell r="DR800">
            <v>0</v>
          </cell>
          <cell r="DS800">
            <v>0</v>
          </cell>
          <cell r="DT800">
            <v>0</v>
          </cell>
          <cell r="DU800">
            <v>0</v>
          </cell>
          <cell r="DV800">
            <v>0</v>
          </cell>
          <cell r="DW800">
            <v>0</v>
          </cell>
          <cell r="DX800">
            <v>0</v>
          </cell>
          <cell r="DY800">
            <v>0</v>
          </cell>
          <cell r="DZ800">
            <v>0</v>
          </cell>
          <cell r="EA800">
            <v>0</v>
          </cell>
          <cell r="EB800">
            <v>0</v>
          </cell>
          <cell r="EC800" t="str">
            <v>OK</v>
          </cell>
          <cell r="EE800">
            <v>1954</v>
          </cell>
          <cell r="EF800">
            <v>214940000</v>
          </cell>
        </row>
        <row r="801">
          <cell r="G801" t="str">
            <v xml:space="preserve"> </v>
          </cell>
          <cell r="H801" t="str">
            <v xml:space="preserve"> </v>
          </cell>
          <cell r="I801">
            <v>0</v>
          </cell>
          <cell r="J801" t="str">
            <v xml:space="preserve"> </v>
          </cell>
          <cell r="K801">
            <v>0</v>
          </cell>
          <cell r="L801">
            <v>0</v>
          </cell>
          <cell r="N801">
            <v>0</v>
          </cell>
          <cell r="P801">
            <v>0</v>
          </cell>
          <cell r="Q801">
            <v>0</v>
          </cell>
          <cell r="R801">
            <v>0</v>
          </cell>
          <cell r="S801">
            <v>0</v>
          </cell>
          <cell r="T801">
            <v>0</v>
          </cell>
          <cell r="U801">
            <v>0</v>
          </cell>
          <cell r="V801">
            <v>0</v>
          </cell>
          <cell r="X801">
            <v>0</v>
          </cell>
          <cell r="AR801">
            <v>0</v>
          </cell>
          <cell r="CD801">
            <v>0</v>
          </cell>
          <cell r="CE801" t="str">
            <v>OK</v>
          </cell>
          <cell r="CF801">
            <v>0</v>
          </cell>
          <cell r="CH801">
            <v>0</v>
          </cell>
          <cell r="CJ801">
            <v>0</v>
          </cell>
          <cell r="CL801">
            <v>0</v>
          </cell>
          <cell r="CN801">
            <v>0</v>
          </cell>
          <cell r="CP801">
            <v>0</v>
          </cell>
          <cell r="CR801">
            <v>0</v>
          </cell>
          <cell r="CS801">
            <v>0</v>
          </cell>
          <cell r="CT801">
            <v>0</v>
          </cell>
          <cell r="CU801">
            <v>0</v>
          </cell>
          <cell r="CV801">
            <v>0</v>
          </cell>
          <cell r="CW801">
            <v>0</v>
          </cell>
          <cell r="CX801">
            <v>0</v>
          </cell>
          <cell r="CY801">
            <v>0</v>
          </cell>
          <cell r="CZ801">
            <v>0</v>
          </cell>
          <cell r="DA801">
            <v>0</v>
          </cell>
          <cell r="DB801">
            <v>0</v>
          </cell>
          <cell r="DC801">
            <v>0</v>
          </cell>
          <cell r="DD801">
            <v>0</v>
          </cell>
          <cell r="DE801">
            <v>0</v>
          </cell>
          <cell r="DF801">
            <v>0</v>
          </cell>
          <cell r="DG801">
            <v>0</v>
          </cell>
          <cell r="DH801">
            <v>0</v>
          </cell>
          <cell r="DI801">
            <v>0</v>
          </cell>
          <cell r="DJ801">
            <v>0</v>
          </cell>
          <cell r="DK801">
            <v>0</v>
          </cell>
          <cell r="DL801">
            <v>0</v>
          </cell>
          <cell r="DM801">
            <v>0</v>
          </cell>
          <cell r="DN801">
            <v>0</v>
          </cell>
          <cell r="DO801">
            <v>0</v>
          </cell>
          <cell r="DP801">
            <v>0</v>
          </cell>
          <cell r="DQ801">
            <v>0</v>
          </cell>
          <cell r="DR801">
            <v>0</v>
          </cell>
          <cell r="DS801">
            <v>0</v>
          </cell>
          <cell r="DT801">
            <v>0</v>
          </cell>
          <cell r="DU801">
            <v>0</v>
          </cell>
          <cell r="DV801">
            <v>0</v>
          </cell>
          <cell r="DW801">
            <v>0</v>
          </cell>
          <cell r="DX801">
            <v>0</v>
          </cell>
          <cell r="DY801">
            <v>0</v>
          </cell>
          <cell r="DZ801">
            <v>0</v>
          </cell>
          <cell r="EA801">
            <v>0</v>
          </cell>
          <cell r="EB801">
            <v>0</v>
          </cell>
          <cell r="EC801" t="str">
            <v>OK</v>
          </cell>
          <cell r="EE801">
            <v>0</v>
          </cell>
          <cell r="EF801">
            <v>0</v>
          </cell>
        </row>
        <row r="802">
          <cell r="EC802" t="str">
            <v>OK</v>
          </cell>
        </row>
        <row r="803">
          <cell r="F803" t="str">
            <v>1.56.</v>
          </cell>
          <cell r="G803" t="str">
            <v>Nhân công thi công hàng rào</v>
          </cell>
          <cell r="K803">
            <v>0</v>
          </cell>
          <cell r="L803">
            <v>354</v>
          </cell>
          <cell r="N803">
            <v>162840000</v>
          </cell>
          <cell r="P803">
            <v>0</v>
          </cell>
          <cell r="Q803">
            <v>0</v>
          </cell>
          <cell r="R803">
            <v>0</v>
          </cell>
          <cell r="S803">
            <v>354</v>
          </cell>
          <cell r="T803">
            <v>162840000</v>
          </cell>
          <cell r="V803">
            <v>354</v>
          </cell>
          <cell r="X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U803">
            <v>0</v>
          </cell>
          <cell r="AV803">
            <v>0</v>
          </cell>
          <cell r="AW803">
            <v>0</v>
          </cell>
          <cell r="AX803">
            <v>0</v>
          </cell>
          <cell r="AY803">
            <v>0</v>
          </cell>
          <cell r="BA803">
            <v>0</v>
          </cell>
          <cell r="BB803">
            <v>0</v>
          </cell>
          <cell r="BC803">
            <v>0</v>
          </cell>
          <cell r="BD803">
            <v>0</v>
          </cell>
          <cell r="BE803">
            <v>0</v>
          </cell>
          <cell r="BG803">
            <v>0</v>
          </cell>
          <cell r="BH803">
            <v>0</v>
          </cell>
          <cell r="BI803">
            <v>0</v>
          </cell>
          <cell r="BJ803">
            <v>0</v>
          </cell>
          <cell r="BK803">
            <v>0</v>
          </cell>
          <cell r="BM803">
            <v>0</v>
          </cell>
          <cell r="BN803">
            <v>0</v>
          </cell>
          <cell r="BO803">
            <v>0</v>
          </cell>
          <cell r="BP803">
            <v>0</v>
          </cell>
          <cell r="BQ803">
            <v>0</v>
          </cell>
          <cell r="BS803">
            <v>0</v>
          </cell>
          <cell r="BT803">
            <v>0</v>
          </cell>
          <cell r="BU803">
            <v>0</v>
          </cell>
          <cell r="BV803">
            <v>0</v>
          </cell>
          <cell r="BW803">
            <v>0</v>
          </cell>
          <cell r="BY803">
            <v>0</v>
          </cell>
          <cell r="BZ803">
            <v>0</v>
          </cell>
          <cell r="CA803">
            <v>0</v>
          </cell>
          <cell r="CB803">
            <v>0</v>
          </cell>
          <cell r="CC803">
            <v>0</v>
          </cell>
          <cell r="CD803">
            <v>0</v>
          </cell>
          <cell r="CE803">
            <v>0</v>
          </cell>
          <cell r="CF803">
            <v>0</v>
          </cell>
          <cell r="CH803">
            <v>0</v>
          </cell>
          <cell r="CJ803">
            <v>0</v>
          </cell>
          <cell r="CL803">
            <v>0</v>
          </cell>
          <cell r="CN803">
            <v>0</v>
          </cell>
          <cell r="CP803">
            <v>0</v>
          </cell>
          <cell r="CR803">
            <v>0</v>
          </cell>
          <cell r="CS803">
            <v>0</v>
          </cell>
          <cell r="CT803">
            <v>0</v>
          </cell>
          <cell r="CU803">
            <v>0</v>
          </cell>
          <cell r="CV803">
            <v>0</v>
          </cell>
          <cell r="CW803">
            <v>0</v>
          </cell>
          <cell r="CX803">
            <v>0</v>
          </cell>
          <cell r="CY803">
            <v>0</v>
          </cell>
          <cell r="CZ803">
            <v>0</v>
          </cell>
          <cell r="DA803">
            <v>0</v>
          </cell>
          <cell r="DB803">
            <v>0</v>
          </cell>
          <cell r="DC803">
            <v>0</v>
          </cell>
          <cell r="DD803">
            <v>0</v>
          </cell>
          <cell r="DE803">
            <v>0</v>
          </cell>
          <cell r="DF803">
            <v>0</v>
          </cell>
          <cell r="DG803">
            <v>0</v>
          </cell>
          <cell r="DH803">
            <v>0</v>
          </cell>
          <cell r="DI803">
            <v>0</v>
          </cell>
          <cell r="DJ803">
            <v>0</v>
          </cell>
          <cell r="DK803">
            <v>0</v>
          </cell>
          <cell r="DL803">
            <v>0</v>
          </cell>
          <cell r="DM803">
            <v>0</v>
          </cell>
          <cell r="DN803">
            <v>0</v>
          </cell>
          <cell r="DO803">
            <v>0</v>
          </cell>
          <cell r="DP803">
            <v>0</v>
          </cell>
          <cell r="DQ803">
            <v>0</v>
          </cell>
          <cell r="DR803">
            <v>0</v>
          </cell>
          <cell r="DS803">
            <v>0</v>
          </cell>
          <cell r="DT803">
            <v>0</v>
          </cell>
          <cell r="DU803">
            <v>0</v>
          </cell>
          <cell r="DV803">
            <v>0</v>
          </cell>
          <cell r="DW803">
            <v>0</v>
          </cell>
          <cell r="DX803">
            <v>0</v>
          </cell>
          <cell r="DY803">
            <v>0</v>
          </cell>
          <cell r="DZ803">
            <v>0</v>
          </cell>
          <cell r="EA803">
            <v>0</v>
          </cell>
          <cell r="EB803">
            <v>0</v>
          </cell>
          <cell r="EC803" t="str">
            <v>OK</v>
          </cell>
          <cell r="EE803">
            <v>354</v>
          </cell>
          <cell r="EF803">
            <v>162840000</v>
          </cell>
        </row>
        <row r="804">
          <cell r="F804" t="str">
            <v>1.56.01</v>
          </cell>
          <cell r="G804" t="str">
            <v>Nhân công thi công BT, CP, CT hàng rào Loại 1</v>
          </cell>
          <cell r="H804" t="str">
            <v>md</v>
          </cell>
          <cell r="I804">
            <v>0</v>
          </cell>
          <cell r="J804">
            <v>0</v>
          </cell>
          <cell r="K804">
            <v>0</v>
          </cell>
          <cell r="L804">
            <v>354</v>
          </cell>
          <cell r="M804">
            <v>460000</v>
          </cell>
          <cell r="N804">
            <v>162840000</v>
          </cell>
          <cell r="P804">
            <v>0</v>
          </cell>
          <cell r="Q804">
            <v>0</v>
          </cell>
          <cell r="R804">
            <v>0</v>
          </cell>
          <cell r="S804">
            <v>354</v>
          </cell>
          <cell r="T804">
            <v>162840000</v>
          </cell>
          <cell r="U804">
            <v>1</v>
          </cell>
          <cell r="V804">
            <v>354</v>
          </cell>
          <cell r="X804">
            <v>0</v>
          </cell>
          <cell r="AR804">
            <v>0</v>
          </cell>
          <cell r="CD804">
            <v>0</v>
          </cell>
          <cell r="CE804" t="str">
            <v>OK</v>
          </cell>
          <cell r="CF804">
            <v>0</v>
          </cell>
          <cell r="CH804">
            <v>0</v>
          </cell>
          <cell r="CJ804">
            <v>0</v>
          </cell>
          <cell r="CL804">
            <v>0</v>
          </cell>
          <cell r="CN804">
            <v>0</v>
          </cell>
          <cell r="CP804">
            <v>0</v>
          </cell>
          <cell r="CR804">
            <v>0</v>
          </cell>
          <cell r="CS804">
            <v>0</v>
          </cell>
          <cell r="CT804">
            <v>0</v>
          </cell>
          <cell r="CU804">
            <v>0</v>
          </cell>
          <cell r="CV804">
            <v>0</v>
          </cell>
          <cell r="CW804">
            <v>0</v>
          </cell>
          <cell r="CX804">
            <v>0</v>
          </cell>
          <cell r="CY804">
            <v>0</v>
          </cell>
          <cell r="CZ804">
            <v>0</v>
          </cell>
          <cell r="DA804">
            <v>0</v>
          </cell>
          <cell r="DB804">
            <v>0</v>
          </cell>
          <cell r="DC804">
            <v>0</v>
          </cell>
          <cell r="DD804">
            <v>0</v>
          </cell>
          <cell r="DE804">
            <v>0</v>
          </cell>
          <cell r="DF804">
            <v>0</v>
          </cell>
          <cell r="DG804">
            <v>0</v>
          </cell>
          <cell r="DH804">
            <v>0</v>
          </cell>
          <cell r="DI804">
            <v>0</v>
          </cell>
          <cell r="DJ804">
            <v>0</v>
          </cell>
          <cell r="DK804">
            <v>0</v>
          </cell>
          <cell r="DL804">
            <v>0</v>
          </cell>
          <cell r="DM804">
            <v>0</v>
          </cell>
          <cell r="DN804">
            <v>0</v>
          </cell>
          <cell r="DO804">
            <v>0</v>
          </cell>
          <cell r="DP804">
            <v>0</v>
          </cell>
          <cell r="DQ804">
            <v>0</v>
          </cell>
          <cell r="DR804">
            <v>0</v>
          </cell>
          <cell r="DS804">
            <v>0</v>
          </cell>
          <cell r="DT804">
            <v>0</v>
          </cell>
          <cell r="DU804">
            <v>0</v>
          </cell>
          <cell r="DV804">
            <v>0</v>
          </cell>
          <cell r="DW804">
            <v>0</v>
          </cell>
          <cell r="DX804">
            <v>0</v>
          </cell>
          <cell r="DY804">
            <v>0</v>
          </cell>
          <cell r="DZ804">
            <v>0</v>
          </cell>
          <cell r="EA804">
            <v>0</v>
          </cell>
          <cell r="EB804">
            <v>0</v>
          </cell>
          <cell r="EC804" t="str">
            <v>OK</v>
          </cell>
          <cell r="EE804">
            <v>354</v>
          </cell>
          <cell r="EF804">
            <v>162840000</v>
          </cell>
        </row>
        <row r="805">
          <cell r="G805" t="str">
            <v xml:space="preserve"> </v>
          </cell>
          <cell r="H805" t="str">
            <v xml:space="preserve"> </v>
          </cell>
          <cell r="I805">
            <v>0</v>
          </cell>
          <cell r="J805" t="str">
            <v xml:space="preserve"> </v>
          </cell>
          <cell r="K805">
            <v>0</v>
          </cell>
          <cell r="L805">
            <v>0</v>
          </cell>
          <cell r="N805">
            <v>0</v>
          </cell>
          <cell r="P805">
            <v>0</v>
          </cell>
          <cell r="Q805">
            <v>0</v>
          </cell>
          <cell r="R805">
            <v>0</v>
          </cell>
          <cell r="S805">
            <v>0</v>
          </cell>
          <cell r="T805">
            <v>0</v>
          </cell>
          <cell r="U805">
            <v>0</v>
          </cell>
          <cell r="V805">
            <v>0</v>
          </cell>
          <cell r="X805">
            <v>0</v>
          </cell>
          <cell r="AR805">
            <v>0</v>
          </cell>
          <cell r="CD805">
            <v>0</v>
          </cell>
          <cell r="CE805" t="str">
            <v>OK</v>
          </cell>
          <cell r="CF805">
            <v>0</v>
          </cell>
          <cell r="CH805">
            <v>0</v>
          </cell>
          <cell r="CJ805">
            <v>0</v>
          </cell>
          <cell r="CL805">
            <v>0</v>
          </cell>
          <cell r="CN805">
            <v>0</v>
          </cell>
          <cell r="CP805">
            <v>0</v>
          </cell>
          <cell r="CR805">
            <v>0</v>
          </cell>
          <cell r="CS805">
            <v>0</v>
          </cell>
          <cell r="CT805">
            <v>0</v>
          </cell>
          <cell r="CU805">
            <v>0</v>
          </cell>
          <cell r="CV805">
            <v>0</v>
          </cell>
          <cell r="CW805">
            <v>0</v>
          </cell>
          <cell r="CX805">
            <v>0</v>
          </cell>
          <cell r="CY805">
            <v>0</v>
          </cell>
          <cell r="CZ805">
            <v>0</v>
          </cell>
          <cell r="DA805">
            <v>0</v>
          </cell>
          <cell r="DB805">
            <v>0</v>
          </cell>
          <cell r="DC805">
            <v>0</v>
          </cell>
          <cell r="DD805">
            <v>0</v>
          </cell>
          <cell r="DE805">
            <v>0</v>
          </cell>
          <cell r="DF805">
            <v>0</v>
          </cell>
          <cell r="DG805">
            <v>0</v>
          </cell>
          <cell r="DH805">
            <v>0</v>
          </cell>
          <cell r="DI805">
            <v>0</v>
          </cell>
          <cell r="DJ805">
            <v>0</v>
          </cell>
          <cell r="DK805">
            <v>0</v>
          </cell>
          <cell r="DL805">
            <v>0</v>
          </cell>
          <cell r="DM805">
            <v>0</v>
          </cell>
          <cell r="DN805">
            <v>0</v>
          </cell>
          <cell r="DO805">
            <v>0</v>
          </cell>
          <cell r="DP805">
            <v>0</v>
          </cell>
          <cell r="DQ805">
            <v>0</v>
          </cell>
          <cell r="DR805">
            <v>0</v>
          </cell>
          <cell r="DS805">
            <v>0</v>
          </cell>
          <cell r="DT805">
            <v>0</v>
          </cell>
          <cell r="DU805">
            <v>0</v>
          </cell>
          <cell r="DV805">
            <v>0</v>
          </cell>
          <cell r="DW805">
            <v>0</v>
          </cell>
          <cell r="DX805">
            <v>0</v>
          </cell>
          <cell r="DY805">
            <v>0</v>
          </cell>
          <cell r="DZ805">
            <v>0</v>
          </cell>
          <cell r="EA805">
            <v>0</v>
          </cell>
          <cell r="EB805">
            <v>0</v>
          </cell>
          <cell r="EC805" t="str">
            <v>OK</v>
          </cell>
          <cell r="EE805">
            <v>0</v>
          </cell>
          <cell r="EF805">
            <v>0</v>
          </cell>
        </row>
        <row r="806">
          <cell r="P806">
            <v>0</v>
          </cell>
          <cell r="Q806">
            <v>0</v>
          </cell>
          <cell r="EC806" t="str">
            <v>OK</v>
          </cell>
        </row>
        <row r="807">
          <cell r="AR807">
            <v>0</v>
          </cell>
          <cell r="CD807">
            <v>0</v>
          </cell>
          <cell r="CE807" t="str">
            <v>OK</v>
          </cell>
          <cell r="CF807">
            <v>0</v>
          </cell>
          <cell r="CH807">
            <v>0</v>
          </cell>
          <cell r="CJ807">
            <v>0</v>
          </cell>
          <cell r="CL807">
            <v>0</v>
          </cell>
          <cell r="CN807">
            <v>0</v>
          </cell>
          <cell r="CP807">
            <v>0</v>
          </cell>
          <cell r="CR807">
            <v>0</v>
          </cell>
          <cell r="CS807">
            <v>0</v>
          </cell>
          <cell r="CT807">
            <v>0</v>
          </cell>
          <cell r="CU807">
            <v>0</v>
          </cell>
          <cell r="CV807">
            <v>0</v>
          </cell>
          <cell r="CW807">
            <v>0</v>
          </cell>
          <cell r="CX807">
            <v>0</v>
          </cell>
          <cell r="CY807">
            <v>0</v>
          </cell>
          <cell r="CZ807">
            <v>0</v>
          </cell>
          <cell r="DA807">
            <v>0</v>
          </cell>
          <cell r="DB807">
            <v>0</v>
          </cell>
          <cell r="DC807">
            <v>0</v>
          </cell>
          <cell r="DD807">
            <v>0</v>
          </cell>
          <cell r="DE807">
            <v>0</v>
          </cell>
          <cell r="DF807">
            <v>0</v>
          </cell>
          <cell r="DG807">
            <v>0</v>
          </cell>
          <cell r="DH807">
            <v>0</v>
          </cell>
          <cell r="DI807">
            <v>0</v>
          </cell>
          <cell r="DJ807">
            <v>0</v>
          </cell>
          <cell r="DK807">
            <v>0</v>
          </cell>
          <cell r="DL807">
            <v>0</v>
          </cell>
          <cell r="DM807">
            <v>0</v>
          </cell>
          <cell r="DN807">
            <v>0</v>
          </cell>
          <cell r="DO807">
            <v>0</v>
          </cell>
          <cell r="DP807">
            <v>0</v>
          </cell>
          <cell r="DQ807">
            <v>0</v>
          </cell>
          <cell r="DR807">
            <v>0</v>
          </cell>
          <cell r="DS807">
            <v>0</v>
          </cell>
          <cell r="DT807">
            <v>0</v>
          </cell>
          <cell r="DU807">
            <v>0</v>
          </cell>
          <cell r="DV807">
            <v>0</v>
          </cell>
          <cell r="DW807">
            <v>0</v>
          </cell>
          <cell r="DX807">
            <v>0</v>
          </cell>
          <cell r="DY807">
            <v>0</v>
          </cell>
          <cell r="DZ807">
            <v>0</v>
          </cell>
          <cell r="EA807">
            <v>0</v>
          </cell>
          <cell r="EB807">
            <v>0</v>
          </cell>
          <cell r="EC807" t="str">
            <v>OK</v>
          </cell>
          <cell r="EE807">
            <v>0</v>
          </cell>
          <cell r="EF807">
            <v>0</v>
          </cell>
        </row>
        <row r="808">
          <cell r="F808" t="str">
            <v>A.6</v>
          </cell>
          <cell r="G808" t="str">
            <v>VẬT TƯ CHÍNH + PHỤ</v>
          </cell>
          <cell r="K808">
            <v>0</v>
          </cell>
          <cell r="L808">
            <v>699062.6961910025</v>
          </cell>
          <cell r="N808">
            <v>1504980587.4563856</v>
          </cell>
          <cell r="P808">
            <v>0</v>
          </cell>
          <cell r="Q808">
            <v>0</v>
          </cell>
          <cell r="R808">
            <v>0</v>
          </cell>
          <cell r="S808">
            <v>699062.6961910025</v>
          </cell>
          <cell r="T808">
            <v>1504980587.4563856</v>
          </cell>
          <cell r="V808">
            <v>699062.6961910025</v>
          </cell>
          <cell r="X808">
            <v>0</v>
          </cell>
          <cell r="Z808">
            <v>34539164.887499996</v>
          </cell>
          <cell r="AA808">
            <v>0</v>
          </cell>
          <cell r="AB808">
            <v>0</v>
          </cell>
          <cell r="AC808">
            <v>12000000</v>
          </cell>
          <cell r="AD808">
            <v>0</v>
          </cell>
          <cell r="AE808">
            <v>0</v>
          </cell>
          <cell r="AF808">
            <v>6000000</v>
          </cell>
          <cell r="AG808">
            <v>0</v>
          </cell>
          <cell r="AH808">
            <v>0</v>
          </cell>
          <cell r="AI808">
            <v>0</v>
          </cell>
          <cell r="AJ808">
            <v>0</v>
          </cell>
          <cell r="AK808">
            <v>0</v>
          </cell>
          <cell r="AL808">
            <v>0</v>
          </cell>
          <cell r="AM808">
            <v>0</v>
          </cell>
          <cell r="AN808">
            <v>0</v>
          </cell>
          <cell r="AO808">
            <v>0</v>
          </cell>
          <cell r="AP808">
            <v>0</v>
          </cell>
          <cell r="AQ808">
            <v>0</v>
          </cell>
          <cell r="AR808">
            <v>52539164.887499996</v>
          </cell>
          <cell r="AU808">
            <v>77821.048153397089</v>
          </cell>
          <cell r="AV808">
            <v>0</v>
          </cell>
          <cell r="AW808">
            <v>0</v>
          </cell>
          <cell r="AX808">
            <v>0</v>
          </cell>
          <cell r="AY808">
            <v>0</v>
          </cell>
          <cell r="BA808">
            <v>-49.008000000000003</v>
          </cell>
          <cell r="BB808">
            <v>0</v>
          </cell>
          <cell r="BC808">
            <v>0</v>
          </cell>
          <cell r="BD808">
            <v>0</v>
          </cell>
          <cell r="BE808">
            <v>0</v>
          </cell>
          <cell r="BG808">
            <v>1</v>
          </cell>
          <cell r="BH808">
            <v>0</v>
          </cell>
          <cell r="BI808">
            <v>0</v>
          </cell>
          <cell r="BJ808">
            <v>0</v>
          </cell>
          <cell r="BK808">
            <v>0</v>
          </cell>
          <cell r="BM808">
            <v>1</v>
          </cell>
          <cell r="BN808">
            <v>0</v>
          </cell>
          <cell r="BO808">
            <v>0</v>
          </cell>
          <cell r="BP808">
            <v>0</v>
          </cell>
          <cell r="BQ808">
            <v>0</v>
          </cell>
          <cell r="BS808">
            <v>0</v>
          </cell>
          <cell r="BT808">
            <v>0</v>
          </cell>
          <cell r="BU808">
            <v>0</v>
          </cell>
          <cell r="BV808">
            <v>0</v>
          </cell>
          <cell r="BW808">
            <v>0</v>
          </cell>
          <cell r="BY808">
            <v>0</v>
          </cell>
          <cell r="BZ808">
            <v>0</v>
          </cell>
          <cell r="CA808">
            <v>0</v>
          </cell>
          <cell r="CB808">
            <v>0</v>
          </cell>
          <cell r="CC808">
            <v>0</v>
          </cell>
          <cell r="CD808">
            <v>77774.040153397087</v>
          </cell>
          <cell r="CE808">
            <v>0</v>
          </cell>
          <cell r="CF808">
            <v>0</v>
          </cell>
          <cell r="CH808">
            <v>0</v>
          </cell>
          <cell r="CJ808">
            <v>0</v>
          </cell>
          <cell r="CL808">
            <v>0</v>
          </cell>
          <cell r="CN808">
            <v>0</v>
          </cell>
          <cell r="CP808">
            <v>0</v>
          </cell>
          <cell r="CR808">
            <v>0</v>
          </cell>
          <cell r="CS808">
            <v>0</v>
          </cell>
          <cell r="CT808">
            <v>0</v>
          </cell>
          <cell r="CU808">
            <v>0</v>
          </cell>
          <cell r="CV808">
            <v>0</v>
          </cell>
          <cell r="CW808">
            <v>0</v>
          </cell>
          <cell r="CX808">
            <v>0</v>
          </cell>
          <cell r="CY808">
            <v>0</v>
          </cell>
          <cell r="CZ808">
            <v>0</v>
          </cell>
          <cell r="DA808">
            <v>0</v>
          </cell>
          <cell r="DB808">
            <v>0</v>
          </cell>
          <cell r="DC808">
            <v>0</v>
          </cell>
          <cell r="DD808">
            <v>0</v>
          </cell>
          <cell r="DE808">
            <v>0</v>
          </cell>
          <cell r="DF808">
            <v>0</v>
          </cell>
          <cell r="DG808">
            <v>0</v>
          </cell>
          <cell r="DH808">
            <v>0</v>
          </cell>
          <cell r="DI808">
            <v>0</v>
          </cell>
          <cell r="DJ808">
            <v>0</v>
          </cell>
          <cell r="DK808">
            <v>0</v>
          </cell>
          <cell r="DL808">
            <v>0</v>
          </cell>
          <cell r="DM808">
            <v>0</v>
          </cell>
          <cell r="DN808">
            <v>0</v>
          </cell>
          <cell r="DO808">
            <v>0</v>
          </cell>
          <cell r="DP808">
            <v>0</v>
          </cell>
          <cell r="DQ808">
            <v>0</v>
          </cell>
          <cell r="DR808">
            <v>0</v>
          </cell>
          <cell r="DS808">
            <v>0</v>
          </cell>
          <cell r="DT808">
            <v>0</v>
          </cell>
          <cell r="DU808">
            <v>0</v>
          </cell>
          <cell r="DV808">
            <v>0</v>
          </cell>
          <cell r="DW808">
            <v>0</v>
          </cell>
          <cell r="DX808">
            <v>0</v>
          </cell>
          <cell r="DY808">
            <v>0</v>
          </cell>
          <cell r="DZ808">
            <v>0</v>
          </cell>
          <cell r="EA808">
            <v>0</v>
          </cell>
          <cell r="EB808">
            <v>0</v>
          </cell>
          <cell r="EC808" t="str">
            <v>OK</v>
          </cell>
          <cell r="EE808">
            <v>621288.65603760525</v>
          </cell>
          <cell r="EF808">
            <v>1452441422.5688856</v>
          </cell>
        </row>
        <row r="809">
          <cell r="F809" t="str">
            <v>I.MAT</v>
          </cell>
          <cell r="G809" t="str">
            <v>Vật tư chính</v>
          </cell>
          <cell r="N809">
            <v>1384980587.4563856</v>
          </cell>
          <cell r="P809">
            <v>0</v>
          </cell>
          <cell r="Q809">
            <v>0</v>
          </cell>
          <cell r="R809">
            <v>0</v>
          </cell>
          <cell r="S809">
            <v>699061.6961910025</v>
          </cell>
          <cell r="T809">
            <v>1384980587.4563856</v>
          </cell>
          <cell r="V809">
            <v>699061.6961910025</v>
          </cell>
          <cell r="X809">
            <v>0</v>
          </cell>
          <cell r="Z809">
            <v>16539164.887499994</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16539164.887499994</v>
          </cell>
          <cell r="AU809">
            <v>75105.69200000001</v>
          </cell>
          <cell r="AV809">
            <v>0</v>
          </cell>
          <cell r="AW809">
            <v>0</v>
          </cell>
          <cell r="AX809">
            <v>0</v>
          </cell>
          <cell r="AY809">
            <v>0</v>
          </cell>
          <cell r="BA809">
            <v>-50.008000000000003</v>
          </cell>
          <cell r="BB809">
            <v>0</v>
          </cell>
          <cell r="BC809">
            <v>0</v>
          </cell>
          <cell r="BD809">
            <v>0</v>
          </cell>
          <cell r="BE809">
            <v>0</v>
          </cell>
          <cell r="BG809">
            <v>0</v>
          </cell>
          <cell r="BH809">
            <v>0</v>
          </cell>
          <cell r="BI809">
            <v>0</v>
          </cell>
          <cell r="BJ809">
            <v>0</v>
          </cell>
          <cell r="BK809">
            <v>0</v>
          </cell>
          <cell r="BM809">
            <v>0</v>
          </cell>
          <cell r="BN809">
            <v>0</v>
          </cell>
          <cell r="BO809">
            <v>0</v>
          </cell>
          <cell r="BP809">
            <v>0</v>
          </cell>
          <cell r="BQ809">
            <v>0</v>
          </cell>
          <cell r="BS809">
            <v>0</v>
          </cell>
          <cell r="BT809">
            <v>0</v>
          </cell>
          <cell r="BU809">
            <v>0</v>
          </cell>
          <cell r="BV809">
            <v>0</v>
          </cell>
          <cell r="BW809">
            <v>0</v>
          </cell>
          <cell r="BY809">
            <v>0</v>
          </cell>
          <cell r="BZ809">
            <v>0</v>
          </cell>
          <cell r="CA809">
            <v>0</v>
          </cell>
          <cell r="CB809">
            <v>0</v>
          </cell>
          <cell r="CC809">
            <v>0</v>
          </cell>
          <cell r="CD809">
            <v>75055.684000000008</v>
          </cell>
          <cell r="CE809">
            <v>0</v>
          </cell>
          <cell r="CF809">
            <v>0</v>
          </cell>
          <cell r="CH809">
            <v>0</v>
          </cell>
          <cell r="CJ809">
            <v>0</v>
          </cell>
          <cell r="CL809">
            <v>0</v>
          </cell>
          <cell r="CN809">
            <v>0</v>
          </cell>
          <cell r="CP809">
            <v>0</v>
          </cell>
          <cell r="CR809">
            <v>0</v>
          </cell>
          <cell r="CS809">
            <v>0</v>
          </cell>
          <cell r="CT809">
            <v>0</v>
          </cell>
          <cell r="CU809">
            <v>0</v>
          </cell>
          <cell r="CV809">
            <v>0</v>
          </cell>
          <cell r="CW809">
            <v>0</v>
          </cell>
          <cell r="CX809">
            <v>0</v>
          </cell>
          <cell r="CY809">
            <v>0</v>
          </cell>
          <cell r="CZ809">
            <v>0</v>
          </cell>
          <cell r="DA809">
            <v>0</v>
          </cell>
          <cell r="DB809">
            <v>0</v>
          </cell>
          <cell r="DC809">
            <v>0</v>
          </cell>
          <cell r="DD809">
            <v>0</v>
          </cell>
          <cell r="DE809">
            <v>0</v>
          </cell>
          <cell r="DF809">
            <v>0</v>
          </cell>
          <cell r="DG809">
            <v>0</v>
          </cell>
          <cell r="DH809">
            <v>0</v>
          </cell>
          <cell r="DI809">
            <v>0</v>
          </cell>
          <cell r="DJ809">
            <v>0</v>
          </cell>
          <cell r="DK809">
            <v>0</v>
          </cell>
          <cell r="DL809">
            <v>0</v>
          </cell>
          <cell r="DM809">
            <v>0</v>
          </cell>
          <cell r="DN809">
            <v>0</v>
          </cell>
          <cell r="DO809">
            <v>0</v>
          </cell>
          <cell r="DP809">
            <v>0</v>
          </cell>
          <cell r="DQ809">
            <v>0</v>
          </cell>
          <cell r="DR809">
            <v>0</v>
          </cell>
          <cell r="DS809">
            <v>0</v>
          </cell>
          <cell r="DT809">
            <v>0</v>
          </cell>
          <cell r="DU809">
            <v>0</v>
          </cell>
          <cell r="DV809">
            <v>0</v>
          </cell>
          <cell r="DW809">
            <v>0</v>
          </cell>
          <cell r="DX809">
            <v>0</v>
          </cell>
          <cell r="DY809">
            <v>0</v>
          </cell>
          <cell r="DZ809">
            <v>0</v>
          </cell>
          <cell r="EA809">
            <v>0</v>
          </cell>
          <cell r="EB809">
            <v>0</v>
          </cell>
          <cell r="EC809" t="str">
            <v>OK</v>
          </cell>
          <cell r="EE809">
            <v>624006.01219100237</v>
          </cell>
          <cell r="EF809">
            <v>1368441422.5688856</v>
          </cell>
        </row>
        <row r="810">
          <cell r="F810" t="str">
            <v>3.01.</v>
          </cell>
          <cell r="G810" t="str">
            <v>Cốt thép</v>
          </cell>
          <cell r="I810">
            <v>0</v>
          </cell>
          <cell r="K810">
            <v>0</v>
          </cell>
          <cell r="L810">
            <v>0</v>
          </cell>
          <cell r="N810">
            <v>0</v>
          </cell>
          <cell r="P810">
            <v>0</v>
          </cell>
          <cell r="Q810">
            <v>0</v>
          </cell>
          <cell r="R810">
            <v>0</v>
          </cell>
          <cell r="S810">
            <v>0</v>
          </cell>
          <cell r="T810">
            <v>0</v>
          </cell>
          <cell r="U810">
            <v>0</v>
          </cell>
          <cell r="V810">
            <v>0</v>
          </cell>
          <cell r="X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U810">
            <v>0</v>
          </cell>
          <cell r="AV810">
            <v>0</v>
          </cell>
          <cell r="AW810">
            <v>0</v>
          </cell>
          <cell r="AX810">
            <v>0</v>
          </cell>
          <cell r="AY810">
            <v>0</v>
          </cell>
          <cell r="BA810">
            <v>0</v>
          </cell>
          <cell r="BB810">
            <v>0</v>
          </cell>
          <cell r="BC810">
            <v>0</v>
          </cell>
          <cell r="BD810">
            <v>0</v>
          </cell>
          <cell r="BE810">
            <v>0</v>
          </cell>
          <cell r="BG810">
            <v>0</v>
          </cell>
          <cell r="BH810">
            <v>0</v>
          </cell>
          <cell r="BI810">
            <v>0</v>
          </cell>
          <cell r="BJ810">
            <v>0</v>
          </cell>
          <cell r="BK810">
            <v>0</v>
          </cell>
          <cell r="BM810">
            <v>0</v>
          </cell>
          <cell r="BN810">
            <v>0</v>
          </cell>
          <cell r="BO810">
            <v>0</v>
          </cell>
          <cell r="BP810">
            <v>0</v>
          </cell>
          <cell r="BQ810">
            <v>0</v>
          </cell>
          <cell r="BS810">
            <v>0</v>
          </cell>
          <cell r="BT810">
            <v>0</v>
          </cell>
          <cell r="BU810">
            <v>0</v>
          </cell>
          <cell r="BV810">
            <v>0</v>
          </cell>
          <cell r="BW810">
            <v>0</v>
          </cell>
          <cell r="BY810">
            <v>0</v>
          </cell>
          <cell r="BZ810">
            <v>0</v>
          </cell>
          <cell r="CA810">
            <v>0</v>
          </cell>
          <cell r="CB810">
            <v>0</v>
          </cell>
          <cell r="CC810">
            <v>0</v>
          </cell>
          <cell r="CD810">
            <v>0</v>
          </cell>
          <cell r="CE810">
            <v>0</v>
          </cell>
          <cell r="CF810">
            <v>0</v>
          </cell>
          <cell r="CH810">
            <v>0</v>
          </cell>
          <cell r="CJ810">
            <v>0</v>
          </cell>
          <cell r="CL810">
            <v>0</v>
          </cell>
          <cell r="CN810">
            <v>0</v>
          </cell>
          <cell r="CP810">
            <v>0</v>
          </cell>
          <cell r="CR810">
            <v>0</v>
          </cell>
          <cell r="CS810">
            <v>0</v>
          </cell>
          <cell r="CT810">
            <v>0</v>
          </cell>
          <cell r="CU810">
            <v>0</v>
          </cell>
          <cell r="CV810">
            <v>0</v>
          </cell>
          <cell r="CW810">
            <v>0</v>
          </cell>
          <cell r="CX810">
            <v>0</v>
          </cell>
          <cell r="CY810">
            <v>0</v>
          </cell>
          <cell r="CZ810">
            <v>0</v>
          </cell>
          <cell r="DA810">
            <v>0</v>
          </cell>
          <cell r="DB810">
            <v>0</v>
          </cell>
          <cell r="DC810">
            <v>0</v>
          </cell>
          <cell r="DD810">
            <v>0</v>
          </cell>
          <cell r="DE810">
            <v>0</v>
          </cell>
          <cell r="DF810">
            <v>0</v>
          </cell>
          <cell r="DG810">
            <v>0</v>
          </cell>
          <cell r="DH810">
            <v>0</v>
          </cell>
          <cell r="DI810">
            <v>0</v>
          </cell>
          <cell r="DJ810">
            <v>0</v>
          </cell>
          <cell r="DK810">
            <v>0</v>
          </cell>
          <cell r="DL810">
            <v>0</v>
          </cell>
          <cell r="DM810">
            <v>0</v>
          </cell>
          <cell r="DN810">
            <v>0</v>
          </cell>
          <cell r="DO810">
            <v>0</v>
          </cell>
          <cell r="DP810">
            <v>0</v>
          </cell>
          <cell r="DQ810">
            <v>0</v>
          </cell>
          <cell r="DR810">
            <v>0</v>
          </cell>
          <cell r="DS810">
            <v>0</v>
          </cell>
          <cell r="DT810">
            <v>0</v>
          </cell>
          <cell r="DU810">
            <v>0</v>
          </cell>
          <cell r="DV810">
            <v>0</v>
          </cell>
          <cell r="DW810">
            <v>0</v>
          </cell>
          <cell r="DX810">
            <v>0</v>
          </cell>
          <cell r="DY810">
            <v>0</v>
          </cell>
          <cell r="DZ810">
            <v>0</v>
          </cell>
          <cell r="EA810">
            <v>0</v>
          </cell>
          <cell r="EB810">
            <v>0</v>
          </cell>
          <cell r="EC810" t="str">
            <v>OK</v>
          </cell>
          <cell r="EE810">
            <v>0</v>
          </cell>
          <cell r="EF810">
            <v>0</v>
          </cell>
        </row>
        <row r="811">
          <cell r="F811" t="str">
            <v>3.01.01</v>
          </cell>
          <cell r="G811" t="str">
            <v>Cốt thép D&lt;10mm, D=10mm, D&gt;10mm</v>
          </cell>
          <cell r="H811" t="str">
            <v>kg</v>
          </cell>
          <cell r="K811">
            <v>0</v>
          </cell>
          <cell r="L811">
            <v>0</v>
          </cell>
          <cell r="M811">
            <v>12500</v>
          </cell>
          <cell r="N811">
            <v>0</v>
          </cell>
          <cell r="P811">
            <v>0</v>
          </cell>
          <cell r="Q811">
            <v>0</v>
          </cell>
          <cell r="R811">
            <v>0</v>
          </cell>
          <cell r="S811">
            <v>0</v>
          </cell>
          <cell r="T811">
            <v>0</v>
          </cell>
          <cell r="U811">
            <v>0</v>
          </cell>
          <cell r="V811">
            <v>0</v>
          </cell>
          <cell r="X811">
            <v>0</v>
          </cell>
          <cell r="AR811">
            <v>0</v>
          </cell>
          <cell r="AU811">
            <v>0</v>
          </cell>
          <cell r="CD811">
            <v>0</v>
          </cell>
          <cell r="CE811" t="str">
            <v>OK</v>
          </cell>
          <cell r="CF811">
            <v>0</v>
          </cell>
          <cell r="CH811">
            <v>0</v>
          </cell>
          <cell r="CJ811">
            <v>0</v>
          </cell>
          <cell r="CL811">
            <v>0</v>
          </cell>
          <cell r="CN811">
            <v>0</v>
          </cell>
          <cell r="CP811">
            <v>0</v>
          </cell>
          <cell r="CR811">
            <v>0</v>
          </cell>
          <cell r="CS811">
            <v>0</v>
          </cell>
          <cell r="CT811">
            <v>0</v>
          </cell>
          <cell r="CU811">
            <v>0</v>
          </cell>
          <cell r="CV811">
            <v>0</v>
          </cell>
          <cell r="CW811">
            <v>0</v>
          </cell>
          <cell r="CX811">
            <v>0</v>
          </cell>
          <cell r="CY811">
            <v>0</v>
          </cell>
          <cell r="CZ811">
            <v>0</v>
          </cell>
          <cell r="DA811">
            <v>0</v>
          </cell>
          <cell r="DB811">
            <v>0</v>
          </cell>
          <cell r="DC811">
            <v>0</v>
          </cell>
          <cell r="DD811">
            <v>0</v>
          </cell>
          <cell r="DE811">
            <v>0</v>
          </cell>
          <cell r="DF811">
            <v>0</v>
          </cell>
          <cell r="DG811">
            <v>0</v>
          </cell>
          <cell r="DH811">
            <v>0</v>
          </cell>
          <cell r="DI811">
            <v>0</v>
          </cell>
          <cell r="DJ811">
            <v>0</v>
          </cell>
          <cell r="DK811">
            <v>0</v>
          </cell>
          <cell r="DL811">
            <v>0</v>
          </cell>
          <cell r="DM811">
            <v>0</v>
          </cell>
          <cell r="DN811">
            <v>0</v>
          </cell>
          <cell r="DO811">
            <v>0</v>
          </cell>
          <cell r="DP811">
            <v>0</v>
          </cell>
          <cell r="DQ811">
            <v>0</v>
          </cell>
          <cell r="DR811">
            <v>0</v>
          </cell>
          <cell r="DS811">
            <v>0</v>
          </cell>
          <cell r="DT811">
            <v>0</v>
          </cell>
          <cell r="DU811">
            <v>0</v>
          </cell>
          <cell r="DV811">
            <v>0</v>
          </cell>
          <cell r="DW811">
            <v>0</v>
          </cell>
          <cell r="DX811">
            <v>0</v>
          </cell>
          <cell r="DY811">
            <v>0</v>
          </cell>
          <cell r="DZ811">
            <v>0</v>
          </cell>
          <cell r="EA811">
            <v>0</v>
          </cell>
          <cell r="EB811">
            <v>0</v>
          </cell>
          <cell r="EC811" t="str">
            <v>OK</v>
          </cell>
          <cell r="EE811">
            <v>0</v>
          </cell>
          <cell r="EF811">
            <v>0</v>
          </cell>
        </row>
        <row r="812">
          <cell r="EC812" t="str">
            <v>OK</v>
          </cell>
        </row>
        <row r="813">
          <cell r="F813" t="str">
            <v>3.02.</v>
          </cell>
          <cell r="G813" t="str">
            <v>Ván ép</v>
          </cell>
          <cell r="K813">
            <v>0</v>
          </cell>
          <cell r="L813">
            <v>0</v>
          </cell>
          <cell r="N813">
            <v>0</v>
          </cell>
          <cell r="P813">
            <v>0</v>
          </cell>
          <cell r="Q813">
            <v>0</v>
          </cell>
          <cell r="R813">
            <v>0</v>
          </cell>
          <cell r="S813">
            <v>0</v>
          </cell>
          <cell r="T813">
            <v>0</v>
          </cell>
          <cell r="U813">
            <v>0</v>
          </cell>
          <cell r="V813">
            <v>0</v>
          </cell>
          <cell r="X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U813">
            <v>0</v>
          </cell>
          <cell r="AV813">
            <v>0</v>
          </cell>
          <cell r="AW813">
            <v>0</v>
          </cell>
          <cell r="AX813">
            <v>0</v>
          </cell>
          <cell r="AY813">
            <v>0</v>
          </cell>
          <cell r="BA813">
            <v>0</v>
          </cell>
          <cell r="BB813">
            <v>0</v>
          </cell>
          <cell r="BC813">
            <v>0</v>
          </cell>
          <cell r="BD813">
            <v>0</v>
          </cell>
          <cell r="BE813">
            <v>0</v>
          </cell>
          <cell r="BG813">
            <v>0</v>
          </cell>
          <cell r="BH813">
            <v>0</v>
          </cell>
          <cell r="BI813">
            <v>0</v>
          </cell>
          <cell r="BJ813">
            <v>0</v>
          </cell>
          <cell r="BK813">
            <v>0</v>
          </cell>
          <cell r="BM813">
            <v>0</v>
          </cell>
          <cell r="BN813">
            <v>0</v>
          </cell>
          <cell r="BO813">
            <v>0</v>
          </cell>
          <cell r="BP813">
            <v>0</v>
          </cell>
          <cell r="BQ813">
            <v>0</v>
          </cell>
          <cell r="BS813">
            <v>0</v>
          </cell>
          <cell r="BT813">
            <v>0</v>
          </cell>
          <cell r="BU813">
            <v>0</v>
          </cell>
          <cell r="BV813">
            <v>0</v>
          </cell>
          <cell r="BW813">
            <v>0</v>
          </cell>
          <cell r="BY813">
            <v>0</v>
          </cell>
          <cell r="BZ813">
            <v>0</v>
          </cell>
          <cell r="CA813">
            <v>0</v>
          </cell>
          <cell r="CB813">
            <v>0</v>
          </cell>
          <cell r="CC813">
            <v>0</v>
          </cell>
          <cell r="CD813">
            <v>0</v>
          </cell>
          <cell r="CE813">
            <v>0</v>
          </cell>
          <cell r="CF813">
            <v>0</v>
          </cell>
          <cell r="CH813">
            <v>0</v>
          </cell>
          <cell r="CJ813">
            <v>0</v>
          </cell>
          <cell r="CL813">
            <v>0</v>
          </cell>
          <cell r="CN813">
            <v>0</v>
          </cell>
          <cell r="CP813">
            <v>0</v>
          </cell>
          <cell r="CR813">
            <v>0</v>
          </cell>
          <cell r="CS813">
            <v>0</v>
          </cell>
          <cell r="CT813">
            <v>0</v>
          </cell>
          <cell r="CU813">
            <v>0</v>
          </cell>
          <cell r="CV813">
            <v>0</v>
          </cell>
          <cell r="CW813">
            <v>0</v>
          </cell>
          <cell r="CX813">
            <v>0</v>
          </cell>
          <cell r="CY813">
            <v>0</v>
          </cell>
          <cell r="CZ813">
            <v>0</v>
          </cell>
          <cell r="DA813">
            <v>0</v>
          </cell>
          <cell r="DB813">
            <v>0</v>
          </cell>
          <cell r="DC813">
            <v>0</v>
          </cell>
          <cell r="DD813">
            <v>0</v>
          </cell>
          <cell r="DE813">
            <v>0</v>
          </cell>
          <cell r="DF813">
            <v>0</v>
          </cell>
          <cell r="DG813">
            <v>0</v>
          </cell>
          <cell r="DH813">
            <v>0</v>
          </cell>
          <cell r="DI813">
            <v>0</v>
          </cell>
          <cell r="DJ813">
            <v>0</v>
          </cell>
          <cell r="DK813">
            <v>0</v>
          </cell>
          <cell r="DL813">
            <v>0</v>
          </cell>
          <cell r="DM813">
            <v>0</v>
          </cell>
          <cell r="DN813">
            <v>0</v>
          </cell>
          <cell r="DO813">
            <v>0</v>
          </cell>
          <cell r="DP813">
            <v>0</v>
          </cell>
          <cell r="DQ813">
            <v>0</v>
          </cell>
          <cell r="DR813">
            <v>0</v>
          </cell>
          <cell r="DS813">
            <v>0</v>
          </cell>
          <cell r="DT813">
            <v>0</v>
          </cell>
          <cell r="DU813">
            <v>0</v>
          </cell>
          <cell r="DV813">
            <v>0</v>
          </cell>
          <cell r="DW813">
            <v>0</v>
          </cell>
          <cell r="DX813">
            <v>0</v>
          </cell>
          <cell r="DY813">
            <v>0</v>
          </cell>
          <cell r="DZ813">
            <v>0</v>
          </cell>
          <cell r="EA813">
            <v>0</v>
          </cell>
          <cell r="EB813">
            <v>0</v>
          </cell>
          <cell r="EC813" t="str">
            <v>OK</v>
          </cell>
          <cell r="EE813">
            <v>0</v>
          </cell>
          <cell r="EF813">
            <v>0</v>
          </cell>
        </row>
        <row r="814">
          <cell r="F814" t="str">
            <v>3.02.01</v>
          </cell>
          <cell r="G814" t="str">
            <v>Plywood 4 nước</v>
          </cell>
          <cell r="H814" t="str">
            <v>tấm</v>
          </cell>
          <cell r="L814">
            <v>0</v>
          </cell>
          <cell r="M814">
            <v>231250</v>
          </cell>
          <cell r="N814">
            <v>0</v>
          </cell>
          <cell r="P814">
            <v>0</v>
          </cell>
          <cell r="Q814">
            <v>0</v>
          </cell>
          <cell r="R814">
            <v>0</v>
          </cell>
          <cell r="S814">
            <v>0</v>
          </cell>
          <cell r="T814">
            <v>0</v>
          </cell>
          <cell r="U814">
            <v>0</v>
          </cell>
          <cell r="V814">
            <v>0</v>
          </cell>
          <cell r="X814">
            <v>0</v>
          </cell>
          <cell r="AR814">
            <v>0</v>
          </cell>
          <cell r="CD814">
            <v>0</v>
          </cell>
          <cell r="CE814" t="str">
            <v>OK</v>
          </cell>
          <cell r="CF814">
            <v>0</v>
          </cell>
          <cell r="CH814">
            <v>0</v>
          </cell>
          <cell r="CJ814">
            <v>0</v>
          </cell>
          <cell r="CL814">
            <v>0</v>
          </cell>
          <cell r="CN814">
            <v>0</v>
          </cell>
          <cell r="CP814">
            <v>0</v>
          </cell>
          <cell r="CR814">
            <v>0</v>
          </cell>
          <cell r="CS814">
            <v>0</v>
          </cell>
          <cell r="CT814">
            <v>0</v>
          </cell>
          <cell r="CU814">
            <v>0</v>
          </cell>
          <cell r="CV814">
            <v>0</v>
          </cell>
          <cell r="CW814">
            <v>0</v>
          </cell>
          <cell r="CX814">
            <v>0</v>
          </cell>
          <cell r="CY814">
            <v>0</v>
          </cell>
          <cell r="CZ814">
            <v>0</v>
          </cell>
          <cell r="DA814">
            <v>0</v>
          </cell>
          <cell r="DB814">
            <v>0</v>
          </cell>
          <cell r="DC814">
            <v>0</v>
          </cell>
          <cell r="DD814">
            <v>0</v>
          </cell>
          <cell r="DE814">
            <v>0</v>
          </cell>
          <cell r="DF814">
            <v>0</v>
          </cell>
          <cell r="DG814">
            <v>0</v>
          </cell>
          <cell r="DH814">
            <v>0</v>
          </cell>
          <cell r="DI814">
            <v>0</v>
          </cell>
          <cell r="DJ814">
            <v>0</v>
          </cell>
          <cell r="DK814">
            <v>0</v>
          </cell>
          <cell r="DL814">
            <v>0</v>
          </cell>
          <cell r="DM814">
            <v>0</v>
          </cell>
          <cell r="DN814">
            <v>0</v>
          </cell>
          <cell r="DO814">
            <v>0</v>
          </cell>
          <cell r="DP814">
            <v>0</v>
          </cell>
          <cell r="DQ814">
            <v>0</v>
          </cell>
          <cell r="DR814">
            <v>0</v>
          </cell>
          <cell r="DS814">
            <v>0</v>
          </cell>
          <cell r="DT814">
            <v>0</v>
          </cell>
          <cell r="DU814">
            <v>0</v>
          </cell>
          <cell r="DV814">
            <v>0</v>
          </cell>
          <cell r="DW814">
            <v>0</v>
          </cell>
          <cell r="DX814">
            <v>0</v>
          </cell>
          <cell r="DY814">
            <v>0</v>
          </cell>
          <cell r="DZ814">
            <v>0</v>
          </cell>
          <cell r="EA814">
            <v>0</v>
          </cell>
          <cell r="EB814">
            <v>0</v>
          </cell>
          <cell r="EC814" t="str">
            <v>OK</v>
          </cell>
          <cell r="EE814">
            <v>0</v>
          </cell>
          <cell r="EF814">
            <v>0</v>
          </cell>
        </row>
        <row r="815">
          <cell r="F815" t="str">
            <v>3.02.02</v>
          </cell>
          <cell r="G815" t="str">
            <v>Ván ép tính 1,5 nước</v>
          </cell>
          <cell r="H815" t="str">
            <v>tấm</v>
          </cell>
          <cell r="L815">
            <v>0</v>
          </cell>
          <cell r="N815">
            <v>0</v>
          </cell>
          <cell r="P815">
            <v>0</v>
          </cell>
          <cell r="Q815">
            <v>0</v>
          </cell>
          <cell r="R815">
            <v>0</v>
          </cell>
          <cell r="S815">
            <v>0</v>
          </cell>
          <cell r="T815">
            <v>0</v>
          </cell>
          <cell r="U815">
            <v>0</v>
          </cell>
          <cell r="V815">
            <v>0</v>
          </cell>
          <cell r="X815">
            <v>0</v>
          </cell>
          <cell r="AR815">
            <v>0</v>
          </cell>
          <cell r="CD815">
            <v>0</v>
          </cell>
          <cell r="CE815" t="str">
            <v>OK</v>
          </cell>
          <cell r="CF815">
            <v>0</v>
          </cell>
          <cell r="CH815">
            <v>0</v>
          </cell>
          <cell r="CJ815">
            <v>0</v>
          </cell>
          <cell r="CL815">
            <v>0</v>
          </cell>
          <cell r="CN815">
            <v>0</v>
          </cell>
          <cell r="CP815">
            <v>0</v>
          </cell>
          <cell r="CR815">
            <v>0</v>
          </cell>
          <cell r="CS815">
            <v>0</v>
          </cell>
          <cell r="CT815">
            <v>0</v>
          </cell>
          <cell r="CU815">
            <v>0</v>
          </cell>
          <cell r="CV815">
            <v>0</v>
          </cell>
          <cell r="CW815">
            <v>0</v>
          </cell>
          <cell r="CX815">
            <v>0</v>
          </cell>
          <cell r="CY815">
            <v>0</v>
          </cell>
          <cell r="CZ815">
            <v>0</v>
          </cell>
          <cell r="DA815">
            <v>0</v>
          </cell>
          <cell r="DB815">
            <v>0</v>
          </cell>
          <cell r="DC815">
            <v>0</v>
          </cell>
          <cell r="DD815">
            <v>0</v>
          </cell>
          <cell r="DE815">
            <v>0</v>
          </cell>
          <cell r="DF815">
            <v>0</v>
          </cell>
          <cell r="DG815">
            <v>0</v>
          </cell>
          <cell r="DH815">
            <v>0</v>
          </cell>
          <cell r="DI815">
            <v>0</v>
          </cell>
          <cell r="DJ815">
            <v>0</v>
          </cell>
          <cell r="DK815">
            <v>0</v>
          </cell>
          <cell r="DL815">
            <v>0</v>
          </cell>
          <cell r="DM815">
            <v>0</v>
          </cell>
          <cell r="DN815">
            <v>0</v>
          </cell>
          <cell r="DO815">
            <v>0</v>
          </cell>
          <cell r="DP815">
            <v>0</v>
          </cell>
          <cell r="DQ815">
            <v>0</v>
          </cell>
          <cell r="DR815">
            <v>0</v>
          </cell>
          <cell r="DS815">
            <v>0</v>
          </cell>
          <cell r="DT815">
            <v>0</v>
          </cell>
          <cell r="DU815">
            <v>0</v>
          </cell>
          <cell r="DV815">
            <v>0</v>
          </cell>
          <cell r="DW815">
            <v>0</v>
          </cell>
          <cell r="DX815">
            <v>0</v>
          </cell>
          <cell r="DY815">
            <v>0</v>
          </cell>
          <cell r="DZ815">
            <v>0</v>
          </cell>
          <cell r="EA815">
            <v>0</v>
          </cell>
          <cell r="EB815">
            <v>0</v>
          </cell>
          <cell r="EC815" t="str">
            <v>OK</v>
          </cell>
          <cell r="EE815">
            <v>0</v>
          </cell>
          <cell r="EF815">
            <v>0</v>
          </cell>
        </row>
        <row r="816">
          <cell r="F816" t="str">
            <v>3.02.03</v>
          </cell>
          <cell r="G816" t="str">
            <v>Ván ép tính 2 nước</v>
          </cell>
          <cell r="H816" t="str">
            <v>tấm</v>
          </cell>
          <cell r="L816">
            <v>0</v>
          </cell>
          <cell r="P816">
            <v>0</v>
          </cell>
          <cell r="Q816">
            <v>0</v>
          </cell>
          <cell r="R816">
            <v>0</v>
          </cell>
          <cell r="S816">
            <v>0</v>
          </cell>
          <cell r="T816">
            <v>0</v>
          </cell>
          <cell r="U816">
            <v>0</v>
          </cell>
          <cell r="V816">
            <v>0</v>
          </cell>
          <cell r="X816">
            <v>0</v>
          </cell>
          <cell r="AR816">
            <v>0</v>
          </cell>
          <cell r="CD816">
            <v>0</v>
          </cell>
          <cell r="CE816" t="str">
            <v>OK</v>
          </cell>
          <cell r="CF816">
            <v>0</v>
          </cell>
          <cell r="CH816">
            <v>0</v>
          </cell>
          <cell r="CJ816">
            <v>0</v>
          </cell>
          <cell r="CL816">
            <v>0</v>
          </cell>
          <cell r="CN816">
            <v>0</v>
          </cell>
          <cell r="CP816">
            <v>0</v>
          </cell>
          <cell r="CR816">
            <v>0</v>
          </cell>
          <cell r="CS816">
            <v>0</v>
          </cell>
          <cell r="CT816">
            <v>0</v>
          </cell>
          <cell r="CU816">
            <v>0</v>
          </cell>
          <cell r="CV816">
            <v>0</v>
          </cell>
          <cell r="CW816">
            <v>0</v>
          </cell>
          <cell r="CX816">
            <v>0</v>
          </cell>
          <cell r="CY816">
            <v>0</v>
          </cell>
          <cell r="CZ816">
            <v>0</v>
          </cell>
          <cell r="DA816">
            <v>0</v>
          </cell>
          <cell r="DB816">
            <v>0</v>
          </cell>
          <cell r="DC816">
            <v>0</v>
          </cell>
          <cell r="DD816">
            <v>0</v>
          </cell>
          <cell r="DE816">
            <v>0</v>
          </cell>
          <cell r="DF816">
            <v>0</v>
          </cell>
          <cell r="DG816">
            <v>0</v>
          </cell>
          <cell r="DH816">
            <v>0</v>
          </cell>
          <cell r="DI816">
            <v>0</v>
          </cell>
          <cell r="DJ816">
            <v>0</v>
          </cell>
          <cell r="DK816">
            <v>0</v>
          </cell>
          <cell r="DL816">
            <v>0</v>
          </cell>
          <cell r="DM816">
            <v>0</v>
          </cell>
          <cell r="DN816">
            <v>0</v>
          </cell>
          <cell r="DO816">
            <v>0</v>
          </cell>
          <cell r="DP816">
            <v>0</v>
          </cell>
          <cell r="DQ816">
            <v>0</v>
          </cell>
          <cell r="DR816">
            <v>0</v>
          </cell>
          <cell r="DS816">
            <v>0</v>
          </cell>
          <cell r="DT816">
            <v>0</v>
          </cell>
          <cell r="DU816">
            <v>0</v>
          </cell>
          <cell r="DV816">
            <v>0</v>
          </cell>
          <cell r="DW816">
            <v>0</v>
          </cell>
          <cell r="DX816">
            <v>0</v>
          </cell>
          <cell r="DY816">
            <v>0</v>
          </cell>
          <cell r="DZ816">
            <v>0</v>
          </cell>
          <cell r="EA816">
            <v>0</v>
          </cell>
          <cell r="EB816">
            <v>0</v>
          </cell>
          <cell r="EC816" t="str">
            <v>OK</v>
          </cell>
          <cell r="EE816">
            <v>0</v>
          </cell>
          <cell r="EF816">
            <v>0</v>
          </cell>
        </row>
        <row r="817">
          <cell r="F817" t="str">
            <v>3.02.04</v>
          </cell>
          <cell r="G817" t="str">
            <v>Plywood chia đều cho 6 nước</v>
          </cell>
          <cell r="H817" t="str">
            <v>tấm</v>
          </cell>
          <cell r="L817">
            <v>0</v>
          </cell>
          <cell r="P817">
            <v>0</v>
          </cell>
          <cell r="Q817">
            <v>0</v>
          </cell>
          <cell r="R817">
            <v>0</v>
          </cell>
          <cell r="S817">
            <v>0</v>
          </cell>
          <cell r="T817">
            <v>0</v>
          </cell>
          <cell r="U817">
            <v>0</v>
          </cell>
          <cell r="V817">
            <v>0</v>
          </cell>
          <cell r="X817">
            <v>0</v>
          </cell>
          <cell r="AR817">
            <v>0</v>
          </cell>
          <cell r="CD817">
            <v>0</v>
          </cell>
          <cell r="CE817" t="str">
            <v>OK</v>
          </cell>
          <cell r="CF817">
            <v>0</v>
          </cell>
          <cell r="CH817">
            <v>0</v>
          </cell>
          <cell r="CJ817">
            <v>0</v>
          </cell>
          <cell r="CL817">
            <v>0</v>
          </cell>
          <cell r="CN817">
            <v>0</v>
          </cell>
          <cell r="CP817">
            <v>0</v>
          </cell>
          <cell r="CR817">
            <v>0</v>
          </cell>
          <cell r="CS817">
            <v>0</v>
          </cell>
          <cell r="CT817">
            <v>0</v>
          </cell>
          <cell r="CU817">
            <v>0</v>
          </cell>
          <cell r="CV817">
            <v>0</v>
          </cell>
          <cell r="CW817">
            <v>0</v>
          </cell>
          <cell r="CX817">
            <v>0</v>
          </cell>
          <cell r="CY817">
            <v>0</v>
          </cell>
          <cell r="CZ817">
            <v>0</v>
          </cell>
          <cell r="DA817">
            <v>0</v>
          </cell>
          <cell r="DB817">
            <v>0</v>
          </cell>
          <cell r="DC817">
            <v>0</v>
          </cell>
          <cell r="DD817">
            <v>0</v>
          </cell>
          <cell r="DE817">
            <v>0</v>
          </cell>
          <cell r="DF817">
            <v>0</v>
          </cell>
          <cell r="DG817">
            <v>0</v>
          </cell>
          <cell r="DH817">
            <v>0</v>
          </cell>
          <cell r="DI817">
            <v>0</v>
          </cell>
          <cell r="DJ817">
            <v>0</v>
          </cell>
          <cell r="DK817">
            <v>0</v>
          </cell>
          <cell r="DL817">
            <v>0</v>
          </cell>
          <cell r="DM817">
            <v>0</v>
          </cell>
          <cell r="DN817">
            <v>0</v>
          </cell>
          <cell r="DO817">
            <v>0</v>
          </cell>
          <cell r="DP817">
            <v>0</v>
          </cell>
          <cell r="DQ817">
            <v>0</v>
          </cell>
          <cell r="DR817">
            <v>0</v>
          </cell>
          <cell r="DS817">
            <v>0</v>
          </cell>
          <cell r="DT817">
            <v>0</v>
          </cell>
          <cell r="DU817">
            <v>0</v>
          </cell>
          <cell r="DV817">
            <v>0</v>
          </cell>
          <cell r="DW817">
            <v>0</v>
          </cell>
          <cell r="DX817">
            <v>0</v>
          </cell>
          <cell r="DY817">
            <v>0</v>
          </cell>
          <cell r="DZ817">
            <v>0</v>
          </cell>
          <cell r="EA817">
            <v>0</v>
          </cell>
          <cell r="EB817">
            <v>0</v>
          </cell>
          <cell r="EC817" t="str">
            <v>OK</v>
          </cell>
          <cell r="EE817">
            <v>0</v>
          </cell>
          <cell r="EF817">
            <v>0</v>
          </cell>
        </row>
        <row r="818">
          <cell r="F818" t="str">
            <v>3.02.05</v>
          </cell>
          <cell r="G818" t="str">
            <v>Ván ép biện pháp thi công</v>
          </cell>
          <cell r="H818" t="str">
            <v>tấm</v>
          </cell>
          <cell r="L818">
            <v>0</v>
          </cell>
          <cell r="P818">
            <v>0</v>
          </cell>
          <cell r="Q818">
            <v>0</v>
          </cell>
          <cell r="R818">
            <v>0</v>
          </cell>
          <cell r="S818">
            <v>0</v>
          </cell>
          <cell r="T818">
            <v>0</v>
          </cell>
          <cell r="U818">
            <v>0</v>
          </cell>
          <cell r="V818">
            <v>0</v>
          </cell>
          <cell r="X818">
            <v>0</v>
          </cell>
          <cell r="AR818">
            <v>0</v>
          </cell>
          <cell r="CD818">
            <v>0</v>
          </cell>
          <cell r="CE818" t="str">
            <v>OK</v>
          </cell>
          <cell r="CF818">
            <v>0</v>
          </cell>
          <cell r="CH818">
            <v>0</v>
          </cell>
          <cell r="CJ818">
            <v>0</v>
          </cell>
          <cell r="CL818">
            <v>0</v>
          </cell>
          <cell r="CN818">
            <v>0</v>
          </cell>
          <cell r="CP818">
            <v>0</v>
          </cell>
          <cell r="CR818">
            <v>0</v>
          </cell>
          <cell r="CS818">
            <v>0</v>
          </cell>
          <cell r="CT818">
            <v>0</v>
          </cell>
          <cell r="CU818">
            <v>0</v>
          </cell>
          <cell r="CV818">
            <v>0</v>
          </cell>
          <cell r="CW818">
            <v>0</v>
          </cell>
          <cell r="CX818">
            <v>0</v>
          </cell>
          <cell r="CY818">
            <v>0</v>
          </cell>
          <cell r="CZ818">
            <v>0</v>
          </cell>
          <cell r="DA818">
            <v>0</v>
          </cell>
          <cell r="DB818">
            <v>0</v>
          </cell>
          <cell r="DC818">
            <v>0</v>
          </cell>
          <cell r="DD818">
            <v>0</v>
          </cell>
          <cell r="DE818">
            <v>0</v>
          </cell>
          <cell r="DF818">
            <v>0</v>
          </cell>
          <cell r="DG818">
            <v>0</v>
          </cell>
          <cell r="DH818">
            <v>0</v>
          </cell>
          <cell r="DI818">
            <v>0</v>
          </cell>
          <cell r="DJ818">
            <v>0</v>
          </cell>
          <cell r="DK818">
            <v>0</v>
          </cell>
          <cell r="DL818">
            <v>0</v>
          </cell>
          <cell r="DM818">
            <v>0</v>
          </cell>
          <cell r="DN818">
            <v>0</v>
          </cell>
          <cell r="DO818">
            <v>0</v>
          </cell>
          <cell r="DP818">
            <v>0</v>
          </cell>
          <cell r="DQ818">
            <v>0</v>
          </cell>
          <cell r="DR818">
            <v>0</v>
          </cell>
          <cell r="DS818">
            <v>0</v>
          </cell>
          <cell r="DT818">
            <v>0</v>
          </cell>
          <cell r="DU818">
            <v>0</v>
          </cell>
          <cell r="DV818">
            <v>0</v>
          </cell>
          <cell r="DW818">
            <v>0</v>
          </cell>
          <cell r="DX818">
            <v>0</v>
          </cell>
          <cell r="DY818">
            <v>0</v>
          </cell>
          <cell r="DZ818">
            <v>0</v>
          </cell>
          <cell r="EA818">
            <v>0</v>
          </cell>
          <cell r="EB818">
            <v>0</v>
          </cell>
          <cell r="EC818" t="str">
            <v>OK</v>
          </cell>
          <cell r="EE818">
            <v>0</v>
          </cell>
          <cell r="EF818">
            <v>0</v>
          </cell>
        </row>
        <row r="819">
          <cell r="F819" t="str">
            <v>3.02.06</v>
          </cell>
          <cell r="G819" t="str">
            <v>Copha chỉ</v>
          </cell>
          <cell r="H819" t="str">
            <v>md</v>
          </cell>
          <cell r="L819">
            <v>0</v>
          </cell>
          <cell r="P819">
            <v>0</v>
          </cell>
          <cell r="Q819">
            <v>0</v>
          </cell>
          <cell r="R819">
            <v>0</v>
          </cell>
          <cell r="S819">
            <v>0</v>
          </cell>
          <cell r="T819">
            <v>0</v>
          </cell>
          <cell r="U819">
            <v>0</v>
          </cell>
          <cell r="V819">
            <v>0</v>
          </cell>
          <cell r="X819">
            <v>0</v>
          </cell>
          <cell r="AR819">
            <v>0</v>
          </cell>
          <cell r="CD819">
            <v>0</v>
          </cell>
          <cell r="CE819" t="str">
            <v>OK</v>
          </cell>
          <cell r="CF819">
            <v>0</v>
          </cell>
          <cell r="CH819">
            <v>0</v>
          </cell>
          <cell r="CJ819">
            <v>0</v>
          </cell>
          <cell r="CL819">
            <v>0</v>
          </cell>
          <cell r="CN819">
            <v>0</v>
          </cell>
          <cell r="CP819">
            <v>0</v>
          </cell>
          <cell r="CR819">
            <v>0</v>
          </cell>
          <cell r="CS819">
            <v>0</v>
          </cell>
          <cell r="CT819">
            <v>0</v>
          </cell>
          <cell r="CU819">
            <v>0</v>
          </cell>
          <cell r="CV819">
            <v>0</v>
          </cell>
          <cell r="CW819">
            <v>0</v>
          </cell>
          <cell r="CX819">
            <v>0</v>
          </cell>
          <cell r="CY819">
            <v>0</v>
          </cell>
          <cell r="CZ819">
            <v>0</v>
          </cell>
          <cell r="DA819">
            <v>0</v>
          </cell>
          <cell r="DB819">
            <v>0</v>
          </cell>
          <cell r="DC819">
            <v>0</v>
          </cell>
          <cell r="DD819">
            <v>0</v>
          </cell>
          <cell r="DE819">
            <v>0</v>
          </cell>
          <cell r="DF819">
            <v>0</v>
          </cell>
          <cell r="DG819">
            <v>0</v>
          </cell>
          <cell r="DH819">
            <v>0</v>
          </cell>
          <cell r="DI819">
            <v>0</v>
          </cell>
          <cell r="DJ819">
            <v>0</v>
          </cell>
          <cell r="DK819">
            <v>0</v>
          </cell>
          <cell r="DL819">
            <v>0</v>
          </cell>
          <cell r="DM819">
            <v>0</v>
          </cell>
          <cell r="DN819">
            <v>0</v>
          </cell>
          <cell r="DO819">
            <v>0</v>
          </cell>
          <cell r="DP819">
            <v>0</v>
          </cell>
          <cell r="DQ819">
            <v>0</v>
          </cell>
          <cell r="DR819">
            <v>0</v>
          </cell>
          <cell r="DS819">
            <v>0</v>
          </cell>
          <cell r="DT819">
            <v>0</v>
          </cell>
          <cell r="DU819">
            <v>0</v>
          </cell>
          <cell r="DV819">
            <v>0</v>
          </cell>
          <cell r="DW819">
            <v>0</v>
          </cell>
          <cell r="DX819">
            <v>0</v>
          </cell>
          <cell r="DY819">
            <v>0</v>
          </cell>
          <cell r="DZ819">
            <v>0</v>
          </cell>
          <cell r="EA819">
            <v>0</v>
          </cell>
          <cell r="EB819">
            <v>0</v>
          </cell>
          <cell r="EC819" t="str">
            <v>OK</v>
          </cell>
          <cell r="EE819">
            <v>0</v>
          </cell>
          <cell r="EF819">
            <v>0</v>
          </cell>
        </row>
        <row r="820">
          <cell r="EC820" t="str">
            <v>OK</v>
          </cell>
        </row>
        <row r="821">
          <cell r="F821" t="str">
            <v>3.03.</v>
          </cell>
          <cell r="G821" t="str">
            <v>Bê tông</v>
          </cell>
          <cell r="I821">
            <v>0</v>
          </cell>
          <cell r="K821">
            <v>0</v>
          </cell>
          <cell r="L821">
            <v>0</v>
          </cell>
          <cell r="N821">
            <v>17544436.36363636</v>
          </cell>
          <cell r="P821">
            <v>0</v>
          </cell>
          <cell r="Q821">
            <v>0</v>
          </cell>
          <cell r="R821">
            <v>0</v>
          </cell>
          <cell r="S821">
            <v>-100.01600000000001</v>
          </cell>
          <cell r="T821">
            <v>17544436.36363636</v>
          </cell>
          <cell r="V821">
            <v>-100.01600000000001</v>
          </cell>
          <cell r="X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U821">
            <v>-50.008000000000003</v>
          </cell>
          <cell r="AV821">
            <v>0</v>
          </cell>
          <cell r="AW821">
            <v>0</v>
          </cell>
          <cell r="AX821">
            <v>0</v>
          </cell>
          <cell r="AY821">
            <v>0</v>
          </cell>
          <cell r="BA821">
            <v>-50.008000000000003</v>
          </cell>
          <cell r="BB821">
            <v>0</v>
          </cell>
          <cell r="BC821">
            <v>0</v>
          </cell>
          <cell r="BD821">
            <v>0</v>
          </cell>
          <cell r="BE821">
            <v>0</v>
          </cell>
          <cell r="BG821">
            <v>0</v>
          </cell>
          <cell r="BH821">
            <v>0</v>
          </cell>
          <cell r="BI821">
            <v>0</v>
          </cell>
          <cell r="BJ821">
            <v>0</v>
          </cell>
          <cell r="BK821">
            <v>0</v>
          </cell>
          <cell r="BM821">
            <v>0</v>
          </cell>
          <cell r="BN821">
            <v>0</v>
          </cell>
          <cell r="BO821">
            <v>0</v>
          </cell>
          <cell r="BP821">
            <v>0</v>
          </cell>
          <cell r="BQ821">
            <v>0</v>
          </cell>
          <cell r="BS821">
            <v>0</v>
          </cell>
          <cell r="BT821">
            <v>0</v>
          </cell>
          <cell r="BU821">
            <v>0</v>
          </cell>
          <cell r="BV821">
            <v>0</v>
          </cell>
          <cell r="BW821">
            <v>0</v>
          </cell>
          <cell r="BY821">
            <v>0</v>
          </cell>
          <cell r="BZ821">
            <v>0</v>
          </cell>
          <cell r="CA821">
            <v>0</v>
          </cell>
          <cell r="CB821">
            <v>0</v>
          </cell>
          <cell r="CC821">
            <v>0</v>
          </cell>
          <cell r="CD821">
            <v>-100.01600000000001</v>
          </cell>
          <cell r="CE821">
            <v>0</v>
          </cell>
          <cell r="CF821">
            <v>0</v>
          </cell>
          <cell r="CH821">
            <v>0</v>
          </cell>
          <cell r="CJ821">
            <v>0</v>
          </cell>
          <cell r="CL821">
            <v>0</v>
          </cell>
          <cell r="CN821">
            <v>0</v>
          </cell>
          <cell r="CP821">
            <v>0</v>
          </cell>
          <cell r="CR821">
            <v>0</v>
          </cell>
          <cell r="CS821">
            <v>0</v>
          </cell>
          <cell r="CT821">
            <v>0</v>
          </cell>
          <cell r="CU821">
            <v>0</v>
          </cell>
          <cell r="CV821">
            <v>0</v>
          </cell>
          <cell r="CW821">
            <v>0</v>
          </cell>
          <cell r="CX821">
            <v>0</v>
          </cell>
          <cell r="CY821">
            <v>0</v>
          </cell>
          <cell r="CZ821">
            <v>0</v>
          </cell>
          <cell r="DA821">
            <v>0</v>
          </cell>
          <cell r="DB821">
            <v>0</v>
          </cell>
          <cell r="DC821">
            <v>0</v>
          </cell>
          <cell r="DD821">
            <v>0</v>
          </cell>
          <cell r="DE821">
            <v>0</v>
          </cell>
          <cell r="DF821">
            <v>0</v>
          </cell>
          <cell r="DG821">
            <v>0</v>
          </cell>
          <cell r="DH821">
            <v>0</v>
          </cell>
          <cell r="DI821">
            <v>0</v>
          </cell>
          <cell r="DJ821">
            <v>0</v>
          </cell>
          <cell r="DK821">
            <v>0</v>
          </cell>
          <cell r="DL821">
            <v>0</v>
          </cell>
          <cell r="DM821">
            <v>0</v>
          </cell>
          <cell r="DN821">
            <v>0</v>
          </cell>
          <cell r="DO821">
            <v>0</v>
          </cell>
          <cell r="DP821">
            <v>0</v>
          </cell>
          <cell r="DQ821">
            <v>0</v>
          </cell>
          <cell r="DR821">
            <v>0</v>
          </cell>
          <cell r="DS821">
            <v>0</v>
          </cell>
          <cell r="DT821">
            <v>0</v>
          </cell>
          <cell r="DU821">
            <v>0</v>
          </cell>
          <cell r="DV821">
            <v>0</v>
          </cell>
          <cell r="DW821">
            <v>0</v>
          </cell>
          <cell r="DX821">
            <v>0</v>
          </cell>
          <cell r="DY821">
            <v>0</v>
          </cell>
          <cell r="DZ821">
            <v>0</v>
          </cell>
          <cell r="EA821">
            <v>0</v>
          </cell>
          <cell r="EB821">
            <v>0</v>
          </cell>
          <cell r="EC821" t="str">
            <v>OK</v>
          </cell>
          <cell r="EE821">
            <v>0</v>
          </cell>
          <cell r="EF821">
            <v>17544436.36363636</v>
          </cell>
        </row>
        <row r="822">
          <cell r="F822" t="str">
            <v>3.03.01</v>
          </cell>
          <cell r="G822" t="str">
            <v>Concrete M100</v>
          </cell>
          <cell r="H822" t="str">
            <v>m3</v>
          </cell>
          <cell r="I822">
            <v>0</v>
          </cell>
          <cell r="J822">
            <v>0</v>
          </cell>
          <cell r="K822">
            <v>0</v>
          </cell>
          <cell r="L822">
            <v>0</v>
          </cell>
          <cell r="M822">
            <v>890909.09090909082</v>
          </cell>
          <cell r="N822">
            <v>0</v>
          </cell>
          <cell r="P822">
            <v>0</v>
          </cell>
          <cell r="Q822">
            <v>0</v>
          </cell>
          <cell r="R822">
            <v>0</v>
          </cell>
          <cell r="S822">
            <v>0</v>
          </cell>
          <cell r="T822">
            <v>0</v>
          </cell>
          <cell r="U822">
            <v>0</v>
          </cell>
          <cell r="V822">
            <v>0</v>
          </cell>
          <cell r="X822">
            <v>0</v>
          </cell>
          <cell r="AR822">
            <v>0</v>
          </cell>
          <cell r="AU822">
            <v>0</v>
          </cell>
          <cell r="BA822">
            <v>0</v>
          </cell>
          <cell r="CD822">
            <v>0</v>
          </cell>
          <cell r="CE822" t="str">
            <v>OK</v>
          </cell>
          <cell r="CF822">
            <v>0</v>
          </cell>
          <cell r="CH822">
            <v>0</v>
          </cell>
          <cell r="CJ822">
            <v>0</v>
          </cell>
          <cell r="CL822">
            <v>0</v>
          </cell>
          <cell r="CN822">
            <v>0</v>
          </cell>
          <cell r="CP822">
            <v>0</v>
          </cell>
          <cell r="CR822">
            <v>0</v>
          </cell>
          <cell r="CS822">
            <v>0</v>
          </cell>
          <cell r="CT822">
            <v>0</v>
          </cell>
          <cell r="CU822">
            <v>0</v>
          </cell>
          <cell r="CV822">
            <v>0</v>
          </cell>
          <cell r="CW822">
            <v>0</v>
          </cell>
          <cell r="CX822">
            <v>0</v>
          </cell>
          <cell r="CY822">
            <v>0</v>
          </cell>
          <cell r="CZ822">
            <v>0</v>
          </cell>
          <cell r="DA822">
            <v>0</v>
          </cell>
          <cell r="DB822">
            <v>0</v>
          </cell>
          <cell r="DC822">
            <v>0</v>
          </cell>
          <cell r="DD822">
            <v>0</v>
          </cell>
          <cell r="DE822">
            <v>0</v>
          </cell>
          <cell r="DF822">
            <v>0</v>
          </cell>
          <cell r="DG822">
            <v>0</v>
          </cell>
          <cell r="DH822">
            <v>0</v>
          </cell>
          <cell r="DI822">
            <v>0</v>
          </cell>
          <cell r="DJ822">
            <v>0</v>
          </cell>
          <cell r="DK822">
            <v>0</v>
          </cell>
          <cell r="DL822">
            <v>0</v>
          </cell>
          <cell r="DM822">
            <v>0</v>
          </cell>
          <cell r="DN822">
            <v>0</v>
          </cell>
          <cell r="DO822">
            <v>0</v>
          </cell>
          <cell r="DP822">
            <v>0</v>
          </cell>
          <cell r="DQ822">
            <v>0</v>
          </cell>
          <cell r="DR822">
            <v>0</v>
          </cell>
          <cell r="DS822">
            <v>0</v>
          </cell>
          <cell r="DT822">
            <v>0</v>
          </cell>
          <cell r="DU822">
            <v>0</v>
          </cell>
          <cell r="DV822">
            <v>0</v>
          </cell>
          <cell r="DW822">
            <v>0</v>
          </cell>
          <cell r="DX822">
            <v>0</v>
          </cell>
          <cell r="DY822">
            <v>0</v>
          </cell>
          <cell r="DZ822">
            <v>0</v>
          </cell>
          <cell r="EA822">
            <v>0</v>
          </cell>
          <cell r="EB822">
            <v>0</v>
          </cell>
          <cell r="EC822" t="str">
            <v>OK</v>
          </cell>
          <cell r="EE822">
            <v>0</v>
          </cell>
          <cell r="EF822">
            <v>0</v>
          </cell>
        </row>
        <row r="823">
          <cell r="F823" t="str">
            <v>3.03.02</v>
          </cell>
          <cell r="G823" t="str">
            <v>Concrete M150</v>
          </cell>
          <cell r="H823" t="str">
            <v>m3</v>
          </cell>
          <cell r="I823">
            <v>0</v>
          </cell>
          <cell r="J823">
            <v>0</v>
          </cell>
          <cell r="K823">
            <v>0</v>
          </cell>
          <cell r="L823">
            <v>0</v>
          </cell>
          <cell r="N823">
            <v>0</v>
          </cell>
          <cell r="P823">
            <v>0</v>
          </cell>
          <cell r="Q823">
            <v>0</v>
          </cell>
          <cell r="R823">
            <v>0</v>
          </cell>
          <cell r="S823">
            <v>0</v>
          </cell>
          <cell r="T823">
            <v>0</v>
          </cell>
          <cell r="U823">
            <v>0</v>
          </cell>
          <cell r="V823">
            <v>0</v>
          </cell>
          <cell r="X823">
            <v>0</v>
          </cell>
          <cell r="AR823">
            <v>0</v>
          </cell>
          <cell r="CD823">
            <v>0</v>
          </cell>
          <cell r="CE823" t="str">
            <v>OK</v>
          </cell>
          <cell r="CF823">
            <v>0</v>
          </cell>
          <cell r="CH823">
            <v>0</v>
          </cell>
          <cell r="CJ823">
            <v>0</v>
          </cell>
          <cell r="CL823">
            <v>0</v>
          </cell>
          <cell r="CN823">
            <v>0</v>
          </cell>
          <cell r="CP823">
            <v>0</v>
          </cell>
          <cell r="CR823">
            <v>0</v>
          </cell>
          <cell r="CS823">
            <v>0</v>
          </cell>
          <cell r="CT823">
            <v>0</v>
          </cell>
          <cell r="CU823">
            <v>0</v>
          </cell>
          <cell r="CV823">
            <v>0</v>
          </cell>
          <cell r="CW823">
            <v>0</v>
          </cell>
          <cell r="CX823">
            <v>0</v>
          </cell>
          <cell r="CY823">
            <v>0</v>
          </cell>
          <cell r="CZ823">
            <v>0</v>
          </cell>
          <cell r="DA823">
            <v>0</v>
          </cell>
          <cell r="DB823">
            <v>0</v>
          </cell>
          <cell r="DC823">
            <v>0</v>
          </cell>
          <cell r="DD823">
            <v>0</v>
          </cell>
          <cell r="DE823">
            <v>0</v>
          </cell>
          <cell r="DF823">
            <v>0</v>
          </cell>
          <cell r="DG823">
            <v>0</v>
          </cell>
          <cell r="DH823">
            <v>0</v>
          </cell>
          <cell r="DI823">
            <v>0</v>
          </cell>
          <cell r="DJ823">
            <v>0</v>
          </cell>
          <cell r="DK823">
            <v>0</v>
          </cell>
          <cell r="DL823">
            <v>0</v>
          </cell>
          <cell r="DM823">
            <v>0</v>
          </cell>
          <cell r="DN823">
            <v>0</v>
          </cell>
          <cell r="DO823">
            <v>0</v>
          </cell>
          <cell r="DP823">
            <v>0</v>
          </cell>
          <cell r="DQ823">
            <v>0</v>
          </cell>
          <cell r="DR823">
            <v>0</v>
          </cell>
          <cell r="DS823">
            <v>0</v>
          </cell>
          <cell r="DT823">
            <v>0</v>
          </cell>
          <cell r="DU823">
            <v>0</v>
          </cell>
          <cell r="DV823">
            <v>0</v>
          </cell>
          <cell r="DW823">
            <v>0</v>
          </cell>
          <cell r="DX823">
            <v>0</v>
          </cell>
          <cell r="DY823">
            <v>0</v>
          </cell>
          <cell r="DZ823">
            <v>0</v>
          </cell>
          <cell r="EA823">
            <v>0</v>
          </cell>
          <cell r="EB823">
            <v>0</v>
          </cell>
          <cell r="EC823" t="str">
            <v>OK</v>
          </cell>
          <cell r="EE823">
            <v>0</v>
          </cell>
          <cell r="EF823">
            <v>0</v>
          </cell>
        </row>
        <row r="824">
          <cell r="F824" t="str">
            <v>3.03.03</v>
          </cell>
          <cell r="G824" t="str">
            <v>Concrete M200</v>
          </cell>
          <cell r="H824" t="str">
            <v>m3</v>
          </cell>
          <cell r="I824">
            <v>0</v>
          </cell>
          <cell r="J824">
            <v>0</v>
          </cell>
          <cell r="K824">
            <v>0</v>
          </cell>
          <cell r="L824">
            <v>0</v>
          </cell>
          <cell r="M824">
            <v>963636.36363636353</v>
          </cell>
          <cell r="N824">
            <v>0</v>
          </cell>
          <cell r="P824">
            <v>0</v>
          </cell>
          <cell r="Q824">
            <v>0</v>
          </cell>
          <cell r="R824">
            <v>0</v>
          </cell>
          <cell r="S824">
            <v>0</v>
          </cell>
          <cell r="T824">
            <v>0</v>
          </cell>
          <cell r="U824">
            <v>0</v>
          </cell>
          <cell r="V824">
            <v>0</v>
          </cell>
          <cell r="X824">
            <v>0</v>
          </cell>
          <cell r="AR824">
            <v>0</v>
          </cell>
          <cell r="AU824">
            <v>0</v>
          </cell>
          <cell r="BA824">
            <v>0</v>
          </cell>
          <cell r="CD824">
            <v>0</v>
          </cell>
          <cell r="CE824" t="str">
            <v>OK</v>
          </cell>
          <cell r="CF824">
            <v>0</v>
          </cell>
          <cell r="CH824">
            <v>0</v>
          </cell>
          <cell r="CJ824">
            <v>0</v>
          </cell>
          <cell r="CL824">
            <v>0</v>
          </cell>
          <cell r="CN824">
            <v>0</v>
          </cell>
          <cell r="CP824">
            <v>0</v>
          </cell>
          <cell r="CR824">
            <v>0</v>
          </cell>
          <cell r="CS824">
            <v>0</v>
          </cell>
          <cell r="CT824">
            <v>0</v>
          </cell>
          <cell r="CU824">
            <v>0</v>
          </cell>
          <cell r="CV824">
            <v>0</v>
          </cell>
          <cell r="CW824">
            <v>0</v>
          </cell>
          <cell r="CX824">
            <v>0</v>
          </cell>
          <cell r="CY824">
            <v>0</v>
          </cell>
          <cell r="CZ824">
            <v>0</v>
          </cell>
          <cell r="DA824">
            <v>0</v>
          </cell>
          <cell r="DB824">
            <v>0</v>
          </cell>
          <cell r="DC824">
            <v>0</v>
          </cell>
          <cell r="DD824">
            <v>0</v>
          </cell>
          <cell r="DE824">
            <v>0</v>
          </cell>
          <cell r="DF824">
            <v>0</v>
          </cell>
          <cell r="DG824">
            <v>0</v>
          </cell>
          <cell r="DH824">
            <v>0</v>
          </cell>
          <cell r="DI824">
            <v>0</v>
          </cell>
          <cell r="DJ824">
            <v>0</v>
          </cell>
          <cell r="DK824">
            <v>0</v>
          </cell>
          <cell r="DL824">
            <v>0</v>
          </cell>
          <cell r="DM824">
            <v>0</v>
          </cell>
          <cell r="DN824">
            <v>0</v>
          </cell>
          <cell r="DO824">
            <v>0</v>
          </cell>
          <cell r="DP824">
            <v>0</v>
          </cell>
          <cell r="DQ824">
            <v>0</v>
          </cell>
          <cell r="DR824">
            <v>0</v>
          </cell>
          <cell r="DS824">
            <v>0</v>
          </cell>
          <cell r="DT824">
            <v>0</v>
          </cell>
          <cell r="DU824">
            <v>0</v>
          </cell>
          <cell r="DV824">
            <v>0</v>
          </cell>
          <cell r="DW824">
            <v>0</v>
          </cell>
          <cell r="DX824">
            <v>0</v>
          </cell>
          <cell r="DY824">
            <v>0</v>
          </cell>
          <cell r="DZ824">
            <v>0</v>
          </cell>
          <cell r="EA824">
            <v>0</v>
          </cell>
          <cell r="EB824">
            <v>0</v>
          </cell>
          <cell r="EC824" t="str">
            <v>OK</v>
          </cell>
          <cell r="EE824">
            <v>0</v>
          </cell>
          <cell r="EF824">
            <v>0</v>
          </cell>
        </row>
        <row r="825">
          <cell r="F825" t="str">
            <v>3.03.04</v>
          </cell>
          <cell r="G825" t="str">
            <v>Concrete M250</v>
          </cell>
          <cell r="H825" t="str">
            <v>m3</v>
          </cell>
          <cell r="I825">
            <v>0</v>
          </cell>
          <cell r="J825">
            <v>0</v>
          </cell>
          <cell r="K825">
            <v>0</v>
          </cell>
          <cell r="L825">
            <v>0</v>
          </cell>
          <cell r="M825">
            <v>999999.99999999988</v>
          </cell>
          <cell r="N825">
            <v>0</v>
          </cell>
          <cell r="P825">
            <v>0</v>
          </cell>
          <cell r="Q825">
            <v>0</v>
          </cell>
          <cell r="R825">
            <v>0</v>
          </cell>
          <cell r="S825">
            <v>0</v>
          </cell>
          <cell r="T825">
            <v>0</v>
          </cell>
          <cell r="U825">
            <v>0</v>
          </cell>
          <cell r="V825">
            <v>0</v>
          </cell>
          <cell r="X825">
            <v>0</v>
          </cell>
          <cell r="AR825">
            <v>0</v>
          </cell>
          <cell r="AU825">
            <v>0</v>
          </cell>
          <cell r="BA825">
            <v>0</v>
          </cell>
          <cell r="CD825">
            <v>0</v>
          </cell>
          <cell r="CE825" t="str">
            <v>OK</v>
          </cell>
          <cell r="CF825">
            <v>0</v>
          </cell>
          <cell r="CH825">
            <v>0</v>
          </cell>
          <cell r="CJ825">
            <v>0</v>
          </cell>
          <cell r="CL825">
            <v>0</v>
          </cell>
          <cell r="CN825">
            <v>0</v>
          </cell>
          <cell r="CP825">
            <v>0</v>
          </cell>
          <cell r="CR825">
            <v>0</v>
          </cell>
          <cell r="CS825">
            <v>0</v>
          </cell>
          <cell r="CT825">
            <v>0</v>
          </cell>
          <cell r="CU825">
            <v>0</v>
          </cell>
          <cell r="CV825">
            <v>0</v>
          </cell>
          <cell r="CW825">
            <v>0</v>
          </cell>
          <cell r="CX825">
            <v>0</v>
          </cell>
          <cell r="CY825">
            <v>0</v>
          </cell>
          <cell r="CZ825">
            <v>0</v>
          </cell>
          <cell r="DA825">
            <v>0</v>
          </cell>
          <cell r="DB825">
            <v>0</v>
          </cell>
          <cell r="DC825">
            <v>0</v>
          </cell>
          <cell r="DD825">
            <v>0</v>
          </cell>
          <cell r="DE825">
            <v>0</v>
          </cell>
          <cell r="DF825">
            <v>0</v>
          </cell>
          <cell r="DG825">
            <v>0</v>
          </cell>
          <cell r="DH825">
            <v>0</v>
          </cell>
          <cell r="DI825">
            <v>0</v>
          </cell>
          <cell r="DJ825">
            <v>0</v>
          </cell>
          <cell r="DK825">
            <v>0</v>
          </cell>
          <cell r="DL825">
            <v>0</v>
          </cell>
          <cell r="DM825">
            <v>0</v>
          </cell>
          <cell r="DN825">
            <v>0</v>
          </cell>
          <cell r="DO825">
            <v>0</v>
          </cell>
          <cell r="DP825">
            <v>0</v>
          </cell>
          <cell r="DQ825">
            <v>0</v>
          </cell>
          <cell r="DR825">
            <v>0</v>
          </cell>
          <cell r="DS825">
            <v>0</v>
          </cell>
          <cell r="DT825">
            <v>0</v>
          </cell>
          <cell r="DU825">
            <v>0</v>
          </cell>
          <cell r="DV825">
            <v>0</v>
          </cell>
          <cell r="DW825">
            <v>0</v>
          </cell>
          <cell r="DX825">
            <v>0</v>
          </cell>
          <cell r="DY825">
            <v>0</v>
          </cell>
          <cell r="DZ825">
            <v>0</v>
          </cell>
          <cell r="EA825">
            <v>0</v>
          </cell>
          <cell r="EB825">
            <v>0</v>
          </cell>
          <cell r="EC825" t="str">
            <v>OK</v>
          </cell>
          <cell r="EE825">
            <v>0</v>
          </cell>
          <cell r="EF825">
            <v>0</v>
          </cell>
        </row>
        <row r="826">
          <cell r="F826" t="str">
            <v>3.03.05</v>
          </cell>
          <cell r="G826" t="str">
            <v>Concrete M300</v>
          </cell>
          <cell r="H826" t="str">
            <v>m3</v>
          </cell>
          <cell r="I826">
            <v>0</v>
          </cell>
          <cell r="J826">
            <v>0</v>
          </cell>
          <cell r="K826">
            <v>0</v>
          </cell>
          <cell r="L826">
            <v>0</v>
          </cell>
          <cell r="M826">
            <v>1045454.5454545454</v>
          </cell>
          <cell r="N826">
            <v>0</v>
          </cell>
          <cell r="P826">
            <v>0</v>
          </cell>
          <cell r="Q826">
            <v>0</v>
          </cell>
          <cell r="R826">
            <v>0</v>
          </cell>
          <cell r="S826">
            <v>0</v>
          </cell>
          <cell r="T826">
            <v>0</v>
          </cell>
          <cell r="U826">
            <v>0</v>
          </cell>
          <cell r="V826">
            <v>0</v>
          </cell>
          <cell r="X826">
            <v>0</v>
          </cell>
          <cell r="AR826">
            <v>0</v>
          </cell>
          <cell r="AU826">
            <v>0</v>
          </cell>
          <cell r="BA826">
            <v>0</v>
          </cell>
          <cell r="CD826">
            <v>0</v>
          </cell>
          <cell r="CE826" t="str">
            <v>OK</v>
          </cell>
          <cell r="CF826">
            <v>0</v>
          </cell>
          <cell r="CH826">
            <v>0</v>
          </cell>
          <cell r="CJ826">
            <v>0</v>
          </cell>
          <cell r="CL826">
            <v>0</v>
          </cell>
          <cell r="CN826">
            <v>0</v>
          </cell>
          <cell r="CP826">
            <v>0</v>
          </cell>
          <cell r="CR826">
            <v>0</v>
          </cell>
          <cell r="CS826">
            <v>0</v>
          </cell>
          <cell r="CT826">
            <v>0</v>
          </cell>
          <cell r="CU826">
            <v>0</v>
          </cell>
          <cell r="CV826">
            <v>0</v>
          </cell>
          <cell r="CW826">
            <v>0</v>
          </cell>
          <cell r="CX826">
            <v>0</v>
          </cell>
          <cell r="CY826">
            <v>0</v>
          </cell>
          <cell r="CZ826">
            <v>0</v>
          </cell>
          <cell r="DA826">
            <v>0</v>
          </cell>
          <cell r="DB826">
            <v>0</v>
          </cell>
          <cell r="DC826">
            <v>0</v>
          </cell>
          <cell r="DD826">
            <v>0</v>
          </cell>
          <cell r="DE826">
            <v>0</v>
          </cell>
          <cell r="DF826">
            <v>0</v>
          </cell>
          <cell r="DG826">
            <v>0</v>
          </cell>
          <cell r="DH826">
            <v>0</v>
          </cell>
          <cell r="DI826">
            <v>0</v>
          </cell>
          <cell r="DJ826">
            <v>0</v>
          </cell>
          <cell r="DK826">
            <v>0</v>
          </cell>
          <cell r="DL826">
            <v>0</v>
          </cell>
          <cell r="DM826">
            <v>0</v>
          </cell>
          <cell r="DN826">
            <v>0</v>
          </cell>
          <cell r="DO826">
            <v>0</v>
          </cell>
          <cell r="DP826">
            <v>0</v>
          </cell>
          <cell r="DQ826">
            <v>0</v>
          </cell>
          <cell r="DR826">
            <v>0</v>
          </cell>
          <cell r="DS826">
            <v>0</v>
          </cell>
          <cell r="DT826">
            <v>0</v>
          </cell>
          <cell r="DU826">
            <v>0</v>
          </cell>
          <cell r="DV826">
            <v>0</v>
          </cell>
          <cell r="DW826">
            <v>0</v>
          </cell>
          <cell r="DX826">
            <v>0</v>
          </cell>
          <cell r="DY826">
            <v>0</v>
          </cell>
          <cell r="DZ826">
            <v>0</v>
          </cell>
          <cell r="EA826">
            <v>0</v>
          </cell>
          <cell r="EB826">
            <v>0</v>
          </cell>
          <cell r="EC826" t="str">
            <v>OK</v>
          </cell>
          <cell r="EE826">
            <v>0</v>
          </cell>
          <cell r="EF826">
            <v>0</v>
          </cell>
        </row>
        <row r="827">
          <cell r="F827" t="str">
            <v>3.03.06</v>
          </cell>
          <cell r="G827" t="str">
            <v>Concrete M350</v>
          </cell>
          <cell r="H827" t="str">
            <v>m3</v>
          </cell>
          <cell r="I827">
            <v>0</v>
          </cell>
          <cell r="J827">
            <v>0</v>
          </cell>
          <cell r="K827">
            <v>0</v>
          </cell>
          <cell r="L827">
            <v>0</v>
          </cell>
          <cell r="N827">
            <v>0</v>
          </cell>
          <cell r="P827">
            <v>0</v>
          </cell>
          <cell r="Q827">
            <v>0</v>
          </cell>
          <cell r="R827">
            <v>0</v>
          </cell>
          <cell r="S827">
            <v>0</v>
          </cell>
          <cell r="T827">
            <v>0</v>
          </cell>
          <cell r="U827">
            <v>0</v>
          </cell>
          <cell r="V827">
            <v>0</v>
          </cell>
          <cell r="X827">
            <v>0</v>
          </cell>
          <cell r="AR827">
            <v>0</v>
          </cell>
          <cell r="CD827">
            <v>0</v>
          </cell>
          <cell r="CE827" t="str">
            <v>OK</v>
          </cell>
          <cell r="CF827">
            <v>0</v>
          </cell>
          <cell r="CH827">
            <v>0</v>
          </cell>
          <cell r="CJ827">
            <v>0</v>
          </cell>
          <cell r="CL827">
            <v>0</v>
          </cell>
          <cell r="CN827">
            <v>0</v>
          </cell>
          <cell r="CP827">
            <v>0</v>
          </cell>
          <cell r="CR827">
            <v>0</v>
          </cell>
          <cell r="CS827">
            <v>0</v>
          </cell>
          <cell r="CT827">
            <v>0</v>
          </cell>
          <cell r="CU827">
            <v>0</v>
          </cell>
          <cell r="CV827">
            <v>0</v>
          </cell>
          <cell r="CW827">
            <v>0</v>
          </cell>
          <cell r="CX827">
            <v>0</v>
          </cell>
          <cell r="CY827">
            <v>0</v>
          </cell>
          <cell r="CZ827">
            <v>0</v>
          </cell>
          <cell r="DA827">
            <v>0</v>
          </cell>
          <cell r="DB827">
            <v>0</v>
          </cell>
          <cell r="DC827">
            <v>0</v>
          </cell>
          <cell r="DD827">
            <v>0</v>
          </cell>
          <cell r="DE827">
            <v>0</v>
          </cell>
          <cell r="DF827">
            <v>0</v>
          </cell>
          <cell r="DG827">
            <v>0</v>
          </cell>
          <cell r="DH827">
            <v>0</v>
          </cell>
          <cell r="DI827">
            <v>0</v>
          </cell>
          <cell r="DJ827">
            <v>0</v>
          </cell>
          <cell r="DK827">
            <v>0</v>
          </cell>
          <cell r="DL827">
            <v>0</v>
          </cell>
          <cell r="DM827">
            <v>0</v>
          </cell>
          <cell r="DN827">
            <v>0</v>
          </cell>
          <cell r="DO827">
            <v>0</v>
          </cell>
          <cell r="DP827">
            <v>0</v>
          </cell>
          <cell r="DQ827">
            <v>0</v>
          </cell>
          <cell r="DR827">
            <v>0</v>
          </cell>
          <cell r="DS827">
            <v>0</v>
          </cell>
          <cell r="DT827">
            <v>0</v>
          </cell>
          <cell r="DU827">
            <v>0</v>
          </cell>
          <cell r="DV827">
            <v>0</v>
          </cell>
          <cell r="DW827">
            <v>0</v>
          </cell>
          <cell r="DX827">
            <v>0</v>
          </cell>
          <cell r="DY827">
            <v>0</v>
          </cell>
          <cell r="DZ827">
            <v>0</v>
          </cell>
          <cell r="EA827">
            <v>0</v>
          </cell>
          <cell r="EB827">
            <v>0</v>
          </cell>
          <cell r="EC827" t="str">
            <v>OK</v>
          </cell>
          <cell r="EE827">
            <v>0</v>
          </cell>
          <cell r="EF827">
            <v>0</v>
          </cell>
        </row>
        <row r="828">
          <cell r="F828" t="str">
            <v>3.03.07</v>
          </cell>
          <cell r="G828" t="str">
            <v>Concrete M400</v>
          </cell>
          <cell r="H828" t="str">
            <v>m3</v>
          </cell>
          <cell r="I828">
            <v>0</v>
          </cell>
          <cell r="J828">
            <v>0</v>
          </cell>
          <cell r="K828">
            <v>0</v>
          </cell>
          <cell r="L828">
            <v>0</v>
          </cell>
          <cell r="N828">
            <v>0</v>
          </cell>
          <cell r="P828">
            <v>0</v>
          </cell>
          <cell r="Q828">
            <v>0</v>
          </cell>
          <cell r="R828">
            <v>0</v>
          </cell>
          <cell r="S828">
            <v>0</v>
          </cell>
          <cell r="T828">
            <v>0</v>
          </cell>
          <cell r="U828">
            <v>0</v>
          </cell>
          <cell r="V828">
            <v>0</v>
          </cell>
          <cell r="X828">
            <v>0</v>
          </cell>
          <cell r="AR828">
            <v>0</v>
          </cell>
          <cell r="CD828">
            <v>0</v>
          </cell>
          <cell r="CE828" t="str">
            <v>OK</v>
          </cell>
          <cell r="CF828">
            <v>0</v>
          </cell>
          <cell r="CH828">
            <v>0</v>
          </cell>
          <cell r="CJ828">
            <v>0</v>
          </cell>
          <cell r="CL828">
            <v>0</v>
          </cell>
          <cell r="CN828">
            <v>0</v>
          </cell>
          <cell r="CP828">
            <v>0</v>
          </cell>
          <cell r="CR828">
            <v>0</v>
          </cell>
          <cell r="CS828">
            <v>0</v>
          </cell>
          <cell r="CT828">
            <v>0</v>
          </cell>
          <cell r="CU828">
            <v>0</v>
          </cell>
          <cell r="CV828">
            <v>0</v>
          </cell>
          <cell r="CW828">
            <v>0</v>
          </cell>
          <cell r="CX828">
            <v>0</v>
          </cell>
          <cell r="CY828">
            <v>0</v>
          </cell>
          <cell r="CZ828">
            <v>0</v>
          </cell>
          <cell r="DA828">
            <v>0</v>
          </cell>
          <cell r="DB828">
            <v>0</v>
          </cell>
          <cell r="DC828">
            <v>0</v>
          </cell>
          <cell r="DD828">
            <v>0</v>
          </cell>
          <cell r="DE828">
            <v>0</v>
          </cell>
          <cell r="DF828">
            <v>0</v>
          </cell>
          <cell r="DG828">
            <v>0</v>
          </cell>
          <cell r="DH828">
            <v>0</v>
          </cell>
          <cell r="DI828">
            <v>0</v>
          </cell>
          <cell r="DJ828">
            <v>0</v>
          </cell>
          <cell r="DK828">
            <v>0</v>
          </cell>
          <cell r="DL828">
            <v>0</v>
          </cell>
          <cell r="DM828">
            <v>0</v>
          </cell>
          <cell r="DN828">
            <v>0</v>
          </cell>
          <cell r="DO828">
            <v>0</v>
          </cell>
          <cell r="DP828">
            <v>0</v>
          </cell>
          <cell r="DQ828">
            <v>0</v>
          </cell>
          <cell r="DR828">
            <v>0</v>
          </cell>
          <cell r="DS828">
            <v>0</v>
          </cell>
          <cell r="DT828">
            <v>0</v>
          </cell>
          <cell r="DU828">
            <v>0</v>
          </cell>
          <cell r="DV828">
            <v>0</v>
          </cell>
          <cell r="DW828">
            <v>0</v>
          </cell>
          <cell r="DX828">
            <v>0</v>
          </cell>
          <cell r="DY828">
            <v>0</v>
          </cell>
          <cell r="DZ828">
            <v>0</v>
          </cell>
          <cell r="EA828">
            <v>0</v>
          </cell>
          <cell r="EB828">
            <v>0</v>
          </cell>
          <cell r="EC828" t="str">
            <v>OK</v>
          </cell>
          <cell r="EE828">
            <v>0</v>
          </cell>
          <cell r="EF828">
            <v>0</v>
          </cell>
        </row>
        <row r="829">
          <cell r="F829" t="str">
            <v>3.03.08</v>
          </cell>
          <cell r="G829" t="str">
            <v>Concrete M450</v>
          </cell>
          <cell r="H829" t="str">
            <v>m3</v>
          </cell>
          <cell r="I829">
            <v>0</v>
          </cell>
          <cell r="J829">
            <v>0</v>
          </cell>
          <cell r="K829">
            <v>0</v>
          </cell>
          <cell r="L829">
            <v>0</v>
          </cell>
          <cell r="N829">
            <v>0</v>
          </cell>
          <cell r="P829">
            <v>0</v>
          </cell>
          <cell r="Q829">
            <v>0</v>
          </cell>
          <cell r="R829">
            <v>0</v>
          </cell>
          <cell r="S829">
            <v>0</v>
          </cell>
          <cell r="T829">
            <v>0</v>
          </cell>
          <cell r="U829">
            <v>0</v>
          </cell>
          <cell r="V829">
            <v>0</v>
          </cell>
          <cell r="X829">
            <v>0</v>
          </cell>
          <cell r="AR829">
            <v>0</v>
          </cell>
          <cell r="CD829">
            <v>0</v>
          </cell>
          <cell r="CE829" t="str">
            <v>OK</v>
          </cell>
          <cell r="CF829">
            <v>0</v>
          </cell>
          <cell r="CH829">
            <v>0</v>
          </cell>
          <cell r="CJ829">
            <v>0</v>
          </cell>
          <cell r="CL829">
            <v>0</v>
          </cell>
          <cell r="CN829">
            <v>0</v>
          </cell>
          <cell r="CP829">
            <v>0</v>
          </cell>
          <cell r="CR829">
            <v>0</v>
          </cell>
          <cell r="CS829">
            <v>0</v>
          </cell>
          <cell r="CT829">
            <v>0</v>
          </cell>
          <cell r="CU829">
            <v>0</v>
          </cell>
          <cell r="CV829">
            <v>0</v>
          </cell>
          <cell r="CW829">
            <v>0</v>
          </cell>
          <cell r="CX829">
            <v>0</v>
          </cell>
          <cell r="CY829">
            <v>0</v>
          </cell>
          <cell r="CZ829">
            <v>0</v>
          </cell>
          <cell r="DA829">
            <v>0</v>
          </cell>
          <cell r="DB829">
            <v>0</v>
          </cell>
          <cell r="DC829">
            <v>0</v>
          </cell>
          <cell r="DD829">
            <v>0</v>
          </cell>
          <cell r="DE829">
            <v>0</v>
          </cell>
          <cell r="DF829">
            <v>0</v>
          </cell>
          <cell r="DG829">
            <v>0</v>
          </cell>
          <cell r="DH829">
            <v>0</v>
          </cell>
          <cell r="DI829">
            <v>0</v>
          </cell>
          <cell r="DJ829">
            <v>0</v>
          </cell>
          <cell r="DK829">
            <v>0</v>
          </cell>
          <cell r="DL829">
            <v>0</v>
          </cell>
          <cell r="DM829">
            <v>0</v>
          </cell>
          <cell r="DN829">
            <v>0</v>
          </cell>
          <cell r="DO829">
            <v>0</v>
          </cell>
          <cell r="DP829">
            <v>0</v>
          </cell>
          <cell r="DQ829">
            <v>0</v>
          </cell>
          <cell r="DR829">
            <v>0</v>
          </cell>
          <cell r="DS829">
            <v>0</v>
          </cell>
          <cell r="DT829">
            <v>0</v>
          </cell>
          <cell r="DU829">
            <v>0</v>
          </cell>
          <cell r="DV829">
            <v>0</v>
          </cell>
          <cell r="DW829">
            <v>0</v>
          </cell>
          <cell r="DX829">
            <v>0</v>
          </cell>
          <cell r="DY829">
            <v>0</v>
          </cell>
          <cell r="DZ829">
            <v>0</v>
          </cell>
          <cell r="EA829">
            <v>0</v>
          </cell>
          <cell r="EB829">
            <v>0</v>
          </cell>
          <cell r="EC829" t="str">
            <v>OK</v>
          </cell>
          <cell r="EE829">
            <v>0</v>
          </cell>
          <cell r="EF829">
            <v>0</v>
          </cell>
        </row>
        <row r="830">
          <cell r="F830" t="str">
            <v>3.03.09</v>
          </cell>
          <cell r="G830" t="str">
            <v>Concrete pump</v>
          </cell>
          <cell r="H830" t="str">
            <v>m3</v>
          </cell>
          <cell r="I830">
            <v>0</v>
          </cell>
          <cell r="L830">
            <v>0</v>
          </cell>
          <cell r="M830">
            <v>81818.181818181809</v>
          </cell>
          <cell r="N830">
            <v>0</v>
          </cell>
          <cell r="P830">
            <v>0</v>
          </cell>
          <cell r="Q830">
            <v>0</v>
          </cell>
          <cell r="R830">
            <v>0</v>
          </cell>
          <cell r="S830">
            <v>0</v>
          </cell>
          <cell r="T830">
            <v>0</v>
          </cell>
          <cell r="U830">
            <v>0</v>
          </cell>
          <cell r="V830">
            <v>0</v>
          </cell>
          <cell r="X830">
            <v>0</v>
          </cell>
          <cell r="AR830">
            <v>0</v>
          </cell>
          <cell r="AU830">
            <v>0</v>
          </cell>
          <cell r="BA830">
            <v>0</v>
          </cell>
          <cell r="CD830">
            <v>0</v>
          </cell>
          <cell r="CE830" t="str">
            <v>OK</v>
          </cell>
          <cell r="CF830">
            <v>0</v>
          </cell>
          <cell r="CH830">
            <v>0</v>
          </cell>
          <cell r="CJ830">
            <v>0</v>
          </cell>
          <cell r="CL830">
            <v>0</v>
          </cell>
          <cell r="CN830">
            <v>0</v>
          </cell>
          <cell r="CP830">
            <v>0</v>
          </cell>
          <cell r="CR830">
            <v>0</v>
          </cell>
          <cell r="CS830">
            <v>0</v>
          </cell>
          <cell r="CT830">
            <v>0</v>
          </cell>
          <cell r="CU830">
            <v>0</v>
          </cell>
          <cell r="CV830">
            <v>0</v>
          </cell>
          <cell r="CW830">
            <v>0</v>
          </cell>
          <cell r="CX830">
            <v>0</v>
          </cell>
          <cell r="CY830">
            <v>0</v>
          </cell>
          <cell r="CZ830">
            <v>0</v>
          </cell>
          <cell r="DA830">
            <v>0</v>
          </cell>
          <cell r="DB830">
            <v>0</v>
          </cell>
          <cell r="DC830">
            <v>0</v>
          </cell>
          <cell r="DD830">
            <v>0</v>
          </cell>
          <cell r="DE830">
            <v>0</v>
          </cell>
          <cell r="DF830">
            <v>0</v>
          </cell>
          <cell r="DG830">
            <v>0</v>
          </cell>
          <cell r="DH830">
            <v>0</v>
          </cell>
          <cell r="DI830">
            <v>0</v>
          </cell>
          <cell r="DJ830">
            <v>0</v>
          </cell>
          <cell r="DK830">
            <v>0</v>
          </cell>
          <cell r="DL830">
            <v>0</v>
          </cell>
          <cell r="DM830">
            <v>0</v>
          </cell>
          <cell r="DN830">
            <v>0</v>
          </cell>
          <cell r="DO830">
            <v>0</v>
          </cell>
          <cell r="DP830">
            <v>0</v>
          </cell>
          <cell r="DQ830">
            <v>0</v>
          </cell>
          <cell r="DR830">
            <v>0</v>
          </cell>
          <cell r="DS830">
            <v>0</v>
          </cell>
          <cell r="DT830">
            <v>0</v>
          </cell>
          <cell r="DU830">
            <v>0</v>
          </cell>
          <cell r="DV830">
            <v>0</v>
          </cell>
          <cell r="DW830">
            <v>0</v>
          </cell>
          <cell r="DX830">
            <v>0</v>
          </cell>
          <cell r="DY830">
            <v>0</v>
          </cell>
          <cell r="DZ830">
            <v>0</v>
          </cell>
          <cell r="EA830">
            <v>0</v>
          </cell>
          <cell r="EB830">
            <v>0</v>
          </cell>
          <cell r="EC830" t="str">
            <v>OK</v>
          </cell>
          <cell r="EE830">
            <v>0</v>
          </cell>
          <cell r="EF830">
            <v>0</v>
          </cell>
        </row>
        <row r="831">
          <cell r="F831" t="str">
            <v>3.03.10</v>
          </cell>
          <cell r="G831" t="str">
            <v>Concrete pump</v>
          </cell>
          <cell r="H831" t="str">
            <v>shift</v>
          </cell>
          <cell r="I831">
            <v>0</v>
          </cell>
          <cell r="L831">
            <v>10</v>
          </cell>
          <cell r="M831">
            <v>2454545.4545454541</v>
          </cell>
          <cell r="N831">
            <v>24545454.545454539</v>
          </cell>
          <cell r="P831">
            <v>0</v>
          </cell>
          <cell r="Q831">
            <v>0</v>
          </cell>
          <cell r="R831">
            <v>0</v>
          </cell>
          <cell r="S831">
            <v>10</v>
          </cell>
          <cell r="T831">
            <v>24545454.545454539</v>
          </cell>
          <cell r="U831">
            <v>1</v>
          </cell>
          <cell r="V831">
            <v>10</v>
          </cell>
          <cell r="X831">
            <v>0</v>
          </cell>
          <cell r="AR831">
            <v>0</v>
          </cell>
          <cell r="AU831">
            <v>5</v>
          </cell>
          <cell r="BA831">
            <v>5</v>
          </cell>
          <cell r="CD831">
            <v>10</v>
          </cell>
          <cell r="CE831" t="str">
            <v>OK</v>
          </cell>
          <cell r="CF831">
            <v>0</v>
          </cell>
          <cell r="CH831">
            <v>0</v>
          </cell>
          <cell r="CJ831">
            <v>0</v>
          </cell>
          <cell r="CL831">
            <v>0</v>
          </cell>
          <cell r="CN831">
            <v>0</v>
          </cell>
          <cell r="CP831">
            <v>0</v>
          </cell>
          <cell r="CR831">
            <v>0</v>
          </cell>
          <cell r="CS831">
            <v>0</v>
          </cell>
          <cell r="CT831">
            <v>0</v>
          </cell>
          <cell r="CU831">
            <v>0</v>
          </cell>
          <cell r="CV831">
            <v>0</v>
          </cell>
          <cell r="CW831">
            <v>0</v>
          </cell>
          <cell r="CX831">
            <v>0</v>
          </cell>
          <cell r="CY831">
            <v>0</v>
          </cell>
          <cell r="CZ831">
            <v>0</v>
          </cell>
          <cell r="DA831">
            <v>0</v>
          </cell>
          <cell r="DB831">
            <v>0</v>
          </cell>
          <cell r="DC831">
            <v>0</v>
          </cell>
          <cell r="DD831">
            <v>0</v>
          </cell>
          <cell r="DE831">
            <v>0</v>
          </cell>
          <cell r="DF831">
            <v>0</v>
          </cell>
          <cell r="DG831">
            <v>0</v>
          </cell>
          <cell r="DH831">
            <v>0</v>
          </cell>
          <cell r="DI831">
            <v>0</v>
          </cell>
          <cell r="DJ831">
            <v>0</v>
          </cell>
          <cell r="DK831">
            <v>0</v>
          </cell>
          <cell r="DL831">
            <v>0</v>
          </cell>
          <cell r="DM831">
            <v>0</v>
          </cell>
          <cell r="DN831">
            <v>0</v>
          </cell>
          <cell r="DO831">
            <v>0</v>
          </cell>
          <cell r="DP831">
            <v>0</v>
          </cell>
          <cell r="DQ831">
            <v>0</v>
          </cell>
          <cell r="DR831">
            <v>0</v>
          </cell>
          <cell r="DS831">
            <v>0</v>
          </cell>
          <cell r="DT831">
            <v>0</v>
          </cell>
          <cell r="DU831">
            <v>0</v>
          </cell>
          <cell r="DV831">
            <v>0</v>
          </cell>
          <cell r="DW831">
            <v>0</v>
          </cell>
          <cell r="DX831">
            <v>0</v>
          </cell>
          <cell r="DY831">
            <v>0</v>
          </cell>
          <cell r="DZ831">
            <v>0</v>
          </cell>
          <cell r="EA831">
            <v>0</v>
          </cell>
          <cell r="EB831">
            <v>0</v>
          </cell>
          <cell r="EC831" t="str">
            <v>OK</v>
          </cell>
          <cell r="EE831">
            <v>0</v>
          </cell>
          <cell r="EF831">
            <v>24545454.545454539</v>
          </cell>
        </row>
        <row r="832">
          <cell r="F832" t="str">
            <v>3.03.11</v>
          </cell>
          <cell r="G832" t="str">
            <v>Độ sụt 10+/-2</v>
          </cell>
          <cell r="H832" t="str">
            <v>m3</v>
          </cell>
          <cell r="I832">
            <v>0</v>
          </cell>
          <cell r="L832">
            <v>0</v>
          </cell>
          <cell r="M832">
            <v>18181.81818181818</v>
          </cell>
          <cell r="N832">
            <v>0</v>
          </cell>
          <cell r="P832">
            <v>0</v>
          </cell>
          <cell r="Q832">
            <v>0</v>
          </cell>
          <cell r="R832">
            <v>0</v>
          </cell>
          <cell r="S832">
            <v>0</v>
          </cell>
          <cell r="T832">
            <v>0</v>
          </cell>
          <cell r="U832">
            <v>0</v>
          </cell>
          <cell r="V832">
            <v>0</v>
          </cell>
          <cell r="X832">
            <v>0</v>
          </cell>
          <cell r="AR832">
            <v>0</v>
          </cell>
          <cell r="AU832">
            <v>0</v>
          </cell>
          <cell r="BA832">
            <v>0</v>
          </cell>
          <cell r="CD832">
            <v>0</v>
          </cell>
          <cell r="CE832" t="str">
            <v>OK</v>
          </cell>
          <cell r="CF832">
            <v>0</v>
          </cell>
          <cell r="CH832">
            <v>0</v>
          </cell>
          <cell r="CJ832">
            <v>0</v>
          </cell>
          <cell r="CL832">
            <v>0</v>
          </cell>
          <cell r="CN832">
            <v>0</v>
          </cell>
          <cell r="CP832">
            <v>0</v>
          </cell>
          <cell r="CR832">
            <v>0</v>
          </cell>
          <cell r="CS832">
            <v>0</v>
          </cell>
          <cell r="CT832">
            <v>0</v>
          </cell>
          <cell r="CU832">
            <v>0</v>
          </cell>
          <cell r="CV832">
            <v>0</v>
          </cell>
          <cell r="CW832">
            <v>0</v>
          </cell>
          <cell r="CX832">
            <v>0</v>
          </cell>
          <cell r="CY832">
            <v>0</v>
          </cell>
          <cell r="CZ832">
            <v>0</v>
          </cell>
          <cell r="DA832">
            <v>0</v>
          </cell>
          <cell r="DB832">
            <v>0</v>
          </cell>
          <cell r="DC832">
            <v>0</v>
          </cell>
          <cell r="DD832">
            <v>0</v>
          </cell>
          <cell r="DE832">
            <v>0</v>
          </cell>
          <cell r="DF832">
            <v>0</v>
          </cell>
          <cell r="DG832">
            <v>0</v>
          </cell>
          <cell r="DH832">
            <v>0</v>
          </cell>
          <cell r="DI832">
            <v>0</v>
          </cell>
          <cell r="DJ832">
            <v>0</v>
          </cell>
          <cell r="DK832">
            <v>0</v>
          </cell>
          <cell r="DL832">
            <v>0</v>
          </cell>
          <cell r="DM832">
            <v>0</v>
          </cell>
          <cell r="DN832">
            <v>0</v>
          </cell>
          <cell r="DO832">
            <v>0</v>
          </cell>
          <cell r="DP832">
            <v>0</v>
          </cell>
          <cell r="DQ832">
            <v>0</v>
          </cell>
          <cell r="DR832">
            <v>0</v>
          </cell>
          <cell r="DS832">
            <v>0</v>
          </cell>
          <cell r="DT832">
            <v>0</v>
          </cell>
          <cell r="DU832">
            <v>0</v>
          </cell>
          <cell r="DV832">
            <v>0</v>
          </cell>
          <cell r="DW832">
            <v>0</v>
          </cell>
          <cell r="DX832">
            <v>0</v>
          </cell>
          <cell r="DY832">
            <v>0</v>
          </cell>
          <cell r="DZ832">
            <v>0</v>
          </cell>
          <cell r="EA832">
            <v>0</v>
          </cell>
          <cell r="EB832">
            <v>0</v>
          </cell>
          <cell r="EC832" t="str">
            <v>OK</v>
          </cell>
          <cell r="EE832">
            <v>0</v>
          </cell>
          <cell r="EF832">
            <v>0</v>
          </cell>
        </row>
        <row r="833">
          <cell r="F833" t="str">
            <v>3.03.12</v>
          </cell>
          <cell r="G833" t="str">
            <v>Phụ gia bê tông R3</v>
          </cell>
          <cell r="H833" t="str">
            <v>m3</v>
          </cell>
          <cell r="I833">
            <v>0</v>
          </cell>
          <cell r="L833">
            <v>0</v>
          </cell>
          <cell r="N833">
            <v>0</v>
          </cell>
          <cell r="P833">
            <v>0</v>
          </cell>
          <cell r="Q833">
            <v>0</v>
          </cell>
          <cell r="R833">
            <v>0</v>
          </cell>
          <cell r="S833">
            <v>0</v>
          </cell>
          <cell r="T833">
            <v>0</v>
          </cell>
          <cell r="U833">
            <v>0</v>
          </cell>
          <cell r="V833">
            <v>0</v>
          </cell>
          <cell r="X833">
            <v>0</v>
          </cell>
          <cell r="AR833">
            <v>0</v>
          </cell>
          <cell r="CD833">
            <v>0</v>
          </cell>
          <cell r="CE833" t="str">
            <v>OK</v>
          </cell>
          <cell r="CF833">
            <v>0</v>
          </cell>
          <cell r="CH833">
            <v>0</v>
          </cell>
          <cell r="CJ833">
            <v>0</v>
          </cell>
          <cell r="CL833">
            <v>0</v>
          </cell>
          <cell r="CN833">
            <v>0</v>
          </cell>
          <cell r="CP833">
            <v>0</v>
          </cell>
          <cell r="CR833">
            <v>0</v>
          </cell>
          <cell r="CS833">
            <v>0</v>
          </cell>
          <cell r="CT833">
            <v>0</v>
          </cell>
          <cell r="CU833">
            <v>0</v>
          </cell>
          <cell r="CV833">
            <v>0</v>
          </cell>
          <cell r="CW833">
            <v>0</v>
          </cell>
          <cell r="CX833">
            <v>0</v>
          </cell>
          <cell r="CY833">
            <v>0</v>
          </cell>
          <cell r="CZ833">
            <v>0</v>
          </cell>
          <cell r="DA833">
            <v>0</v>
          </cell>
          <cell r="DB833">
            <v>0</v>
          </cell>
          <cell r="DC833">
            <v>0</v>
          </cell>
          <cell r="DD833">
            <v>0</v>
          </cell>
          <cell r="DE833">
            <v>0</v>
          </cell>
          <cell r="DF833">
            <v>0</v>
          </cell>
          <cell r="DG833">
            <v>0</v>
          </cell>
          <cell r="DH833">
            <v>0</v>
          </cell>
          <cell r="DI833">
            <v>0</v>
          </cell>
          <cell r="DJ833">
            <v>0</v>
          </cell>
          <cell r="DK833">
            <v>0</v>
          </cell>
          <cell r="DL833">
            <v>0</v>
          </cell>
          <cell r="DM833">
            <v>0</v>
          </cell>
          <cell r="DN833">
            <v>0</v>
          </cell>
          <cell r="DO833">
            <v>0</v>
          </cell>
          <cell r="DP833">
            <v>0</v>
          </cell>
          <cell r="DQ833">
            <v>0</v>
          </cell>
          <cell r="DR833">
            <v>0</v>
          </cell>
          <cell r="DS833">
            <v>0</v>
          </cell>
          <cell r="DT833">
            <v>0</v>
          </cell>
          <cell r="DU833">
            <v>0</v>
          </cell>
          <cell r="DV833">
            <v>0</v>
          </cell>
          <cell r="DW833">
            <v>0</v>
          </cell>
          <cell r="DX833">
            <v>0</v>
          </cell>
          <cell r="DY833">
            <v>0</v>
          </cell>
          <cell r="DZ833">
            <v>0</v>
          </cell>
          <cell r="EA833">
            <v>0</v>
          </cell>
          <cell r="EB833">
            <v>0</v>
          </cell>
          <cell r="EC833" t="str">
            <v>OK</v>
          </cell>
          <cell r="EE833">
            <v>0</v>
          </cell>
          <cell r="EF833">
            <v>0</v>
          </cell>
        </row>
        <row r="834">
          <cell r="F834" t="str">
            <v>3.03.13</v>
          </cell>
          <cell r="G834" t="str">
            <v>Phụ gia bê tông R7</v>
          </cell>
          <cell r="H834" t="str">
            <v>m3</v>
          </cell>
          <cell r="I834">
            <v>0</v>
          </cell>
          <cell r="L834">
            <v>-110.01600000000001</v>
          </cell>
          <cell r="M834">
            <v>63636.363636363632</v>
          </cell>
          <cell r="N834">
            <v>-7001018.1818181816</v>
          </cell>
          <cell r="P834">
            <v>0</v>
          </cell>
          <cell r="Q834">
            <v>0</v>
          </cell>
          <cell r="R834">
            <v>0</v>
          </cell>
          <cell r="S834">
            <v>-110.01600000000001</v>
          </cell>
          <cell r="T834">
            <v>-7001018.1818181816</v>
          </cell>
          <cell r="U834">
            <v>1</v>
          </cell>
          <cell r="V834">
            <v>-110.01600000000001</v>
          </cell>
          <cell r="X834">
            <v>0</v>
          </cell>
          <cell r="AR834">
            <v>0</v>
          </cell>
          <cell r="AU834">
            <v>-55.008000000000003</v>
          </cell>
          <cell r="BA834">
            <v>-55.008000000000003</v>
          </cell>
          <cell r="CD834">
            <v>-110.01600000000001</v>
          </cell>
          <cell r="CE834" t="str">
            <v>OK</v>
          </cell>
          <cell r="CF834">
            <v>0</v>
          </cell>
          <cell r="CH834">
            <v>0</v>
          </cell>
          <cell r="CJ834">
            <v>0</v>
          </cell>
          <cell r="CL834">
            <v>0</v>
          </cell>
          <cell r="CN834">
            <v>0</v>
          </cell>
          <cell r="CP834">
            <v>0</v>
          </cell>
          <cell r="CR834">
            <v>0</v>
          </cell>
          <cell r="CS834">
            <v>0</v>
          </cell>
          <cell r="CT834">
            <v>0</v>
          </cell>
          <cell r="CU834">
            <v>0</v>
          </cell>
          <cell r="CV834">
            <v>0</v>
          </cell>
          <cell r="CW834">
            <v>0</v>
          </cell>
          <cell r="CX834">
            <v>0</v>
          </cell>
          <cell r="CY834">
            <v>0</v>
          </cell>
          <cell r="CZ834">
            <v>0</v>
          </cell>
          <cell r="DA834">
            <v>0</v>
          </cell>
          <cell r="DB834">
            <v>0</v>
          </cell>
          <cell r="DC834">
            <v>0</v>
          </cell>
          <cell r="DD834">
            <v>0</v>
          </cell>
          <cell r="DE834">
            <v>0</v>
          </cell>
          <cell r="DF834">
            <v>0</v>
          </cell>
          <cell r="DG834">
            <v>0</v>
          </cell>
          <cell r="DH834">
            <v>0</v>
          </cell>
          <cell r="DI834">
            <v>0</v>
          </cell>
          <cell r="DJ834">
            <v>0</v>
          </cell>
          <cell r="DK834">
            <v>0</v>
          </cell>
          <cell r="DL834">
            <v>0</v>
          </cell>
          <cell r="DM834">
            <v>0</v>
          </cell>
          <cell r="DN834">
            <v>0</v>
          </cell>
          <cell r="DO834">
            <v>0</v>
          </cell>
          <cell r="DP834">
            <v>0</v>
          </cell>
          <cell r="DQ834">
            <v>0</v>
          </cell>
          <cell r="DR834">
            <v>0</v>
          </cell>
          <cell r="DS834">
            <v>0</v>
          </cell>
          <cell r="DT834">
            <v>0</v>
          </cell>
          <cell r="DU834">
            <v>0</v>
          </cell>
          <cell r="DV834">
            <v>0</v>
          </cell>
          <cell r="DW834">
            <v>0</v>
          </cell>
          <cell r="DX834">
            <v>0</v>
          </cell>
          <cell r="DY834">
            <v>0</v>
          </cell>
          <cell r="DZ834">
            <v>0</v>
          </cell>
          <cell r="EA834">
            <v>0</v>
          </cell>
          <cell r="EB834">
            <v>0</v>
          </cell>
          <cell r="EC834" t="str">
            <v>Failse</v>
          </cell>
          <cell r="EE834">
            <v>0</v>
          </cell>
          <cell r="EF834">
            <v>-7001018.1818181816</v>
          </cell>
        </row>
        <row r="835">
          <cell r="F835" t="str">
            <v>3.03.14</v>
          </cell>
          <cell r="G835" t="str">
            <v>Phụ gia chống thấm</v>
          </cell>
          <cell r="H835" t="str">
            <v>m3</v>
          </cell>
          <cell r="I835">
            <v>0</v>
          </cell>
          <cell r="L835">
            <v>0</v>
          </cell>
          <cell r="P835">
            <v>0</v>
          </cell>
          <cell r="Q835">
            <v>0</v>
          </cell>
          <cell r="R835">
            <v>0</v>
          </cell>
          <cell r="S835">
            <v>0</v>
          </cell>
          <cell r="T835">
            <v>0</v>
          </cell>
          <cell r="U835">
            <v>0</v>
          </cell>
          <cell r="V835">
            <v>0</v>
          </cell>
          <cell r="X835">
            <v>0</v>
          </cell>
          <cell r="AR835">
            <v>0</v>
          </cell>
          <cell r="CD835">
            <v>0</v>
          </cell>
          <cell r="CE835" t="str">
            <v>OK</v>
          </cell>
          <cell r="CF835">
            <v>0</v>
          </cell>
          <cell r="CH835">
            <v>0</v>
          </cell>
          <cell r="CJ835">
            <v>0</v>
          </cell>
          <cell r="CL835">
            <v>0</v>
          </cell>
          <cell r="CN835">
            <v>0</v>
          </cell>
          <cell r="CP835">
            <v>0</v>
          </cell>
          <cell r="CR835">
            <v>0</v>
          </cell>
          <cell r="CS835">
            <v>0</v>
          </cell>
          <cell r="CT835">
            <v>0</v>
          </cell>
          <cell r="CU835">
            <v>0</v>
          </cell>
          <cell r="CV835">
            <v>0</v>
          </cell>
          <cell r="CW835">
            <v>0</v>
          </cell>
          <cell r="CX835">
            <v>0</v>
          </cell>
          <cell r="CY835">
            <v>0</v>
          </cell>
          <cell r="CZ835">
            <v>0</v>
          </cell>
          <cell r="DA835">
            <v>0</v>
          </cell>
          <cell r="DB835">
            <v>0</v>
          </cell>
          <cell r="DC835">
            <v>0</v>
          </cell>
          <cell r="DD835">
            <v>0</v>
          </cell>
          <cell r="DE835">
            <v>0</v>
          </cell>
          <cell r="DF835">
            <v>0</v>
          </cell>
          <cell r="DG835">
            <v>0</v>
          </cell>
          <cell r="DH835">
            <v>0</v>
          </cell>
          <cell r="DI835">
            <v>0</v>
          </cell>
          <cell r="DJ835">
            <v>0</v>
          </cell>
          <cell r="DK835">
            <v>0</v>
          </cell>
          <cell r="DL835">
            <v>0</v>
          </cell>
          <cell r="DM835">
            <v>0</v>
          </cell>
          <cell r="DN835">
            <v>0</v>
          </cell>
          <cell r="DO835">
            <v>0</v>
          </cell>
          <cell r="DP835">
            <v>0</v>
          </cell>
          <cell r="DQ835">
            <v>0</v>
          </cell>
          <cell r="DR835">
            <v>0</v>
          </cell>
          <cell r="DS835">
            <v>0</v>
          </cell>
          <cell r="DT835">
            <v>0</v>
          </cell>
          <cell r="DU835">
            <v>0</v>
          </cell>
          <cell r="DV835">
            <v>0</v>
          </cell>
          <cell r="DW835">
            <v>0</v>
          </cell>
          <cell r="DX835">
            <v>0</v>
          </cell>
          <cell r="DY835">
            <v>0</v>
          </cell>
          <cell r="DZ835">
            <v>0</v>
          </cell>
          <cell r="EA835">
            <v>0</v>
          </cell>
          <cell r="EB835">
            <v>0</v>
          </cell>
          <cell r="EC835" t="str">
            <v>OK</v>
          </cell>
          <cell r="EE835">
            <v>0</v>
          </cell>
          <cell r="EF835">
            <v>0</v>
          </cell>
        </row>
        <row r="836">
          <cell r="EC836" t="str">
            <v>OK</v>
          </cell>
        </row>
        <row r="837">
          <cell r="F837" t="str">
            <v>3.04.</v>
          </cell>
          <cell r="G837" t="str">
            <v>Gạch xây</v>
          </cell>
          <cell r="K837">
            <v>0</v>
          </cell>
          <cell r="L837">
            <v>567947.94951123977</v>
          </cell>
          <cell r="N837">
            <v>593873131.08723974</v>
          </cell>
          <cell r="P837">
            <v>0</v>
          </cell>
          <cell r="Q837">
            <v>0</v>
          </cell>
          <cell r="R837">
            <v>0</v>
          </cell>
          <cell r="S837">
            <v>567947.94951123977</v>
          </cell>
          <cell r="T837">
            <v>593873131.08723974</v>
          </cell>
          <cell r="U837">
            <v>3</v>
          </cell>
          <cell r="V837">
            <v>567947.94951123977</v>
          </cell>
          <cell r="X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U837">
            <v>0</v>
          </cell>
          <cell r="AV837">
            <v>0</v>
          </cell>
          <cell r="AW837">
            <v>0</v>
          </cell>
          <cell r="AX837">
            <v>0</v>
          </cell>
          <cell r="AY837">
            <v>0</v>
          </cell>
          <cell r="BA837">
            <v>0</v>
          </cell>
          <cell r="BB837">
            <v>0</v>
          </cell>
          <cell r="BC837">
            <v>0</v>
          </cell>
          <cell r="BD837">
            <v>0</v>
          </cell>
          <cell r="BE837">
            <v>0</v>
          </cell>
          <cell r="BG837">
            <v>0</v>
          </cell>
          <cell r="BH837">
            <v>0</v>
          </cell>
          <cell r="BI837">
            <v>0</v>
          </cell>
          <cell r="BJ837">
            <v>0</v>
          </cell>
          <cell r="BK837">
            <v>0</v>
          </cell>
          <cell r="BM837">
            <v>0</v>
          </cell>
          <cell r="BN837">
            <v>0</v>
          </cell>
          <cell r="BO837">
            <v>0</v>
          </cell>
          <cell r="BP837">
            <v>0</v>
          </cell>
          <cell r="BQ837">
            <v>0</v>
          </cell>
          <cell r="BS837">
            <v>0</v>
          </cell>
          <cell r="BT837">
            <v>0</v>
          </cell>
          <cell r="BU837">
            <v>0</v>
          </cell>
          <cell r="BV837">
            <v>0</v>
          </cell>
          <cell r="BW837">
            <v>0</v>
          </cell>
          <cell r="BY837">
            <v>0</v>
          </cell>
          <cell r="BZ837">
            <v>0</v>
          </cell>
          <cell r="CA837">
            <v>0</v>
          </cell>
          <cell r="CB837">
            <v>0</v>
          </cell>
          <cell r="CC837">
            <v>0</v>
          </cell>
          <cell r="CD837">
            <v>0</v>
          </cell>
          <cell r="CE837">
            <v>0</v>
          </cell>
          <cell r="CF837">
            <v>0</v>
          </cell>
          <cell r="CH837">
            <v>0</v>
          </cell>
          <cell r="CJ837">
            <v>0</v>
          </cell>
          <cell r="CL837">
            <v>0</v>
          </cell>
          <cell r="CN837">
            <v>0</v>
          </cell>
          <cell r="CP837">
            <v>0</v>
          </cell>
          <cell r="CR837">
            <v>0</v>
          </cell>
          <cell r="CS837">
            <v>0</v>
          </cell>
          <cell r="CT837">
            <v>0</v>
          </cell>
          <cell r="CU837">
            <v>0</v>
          </cell>
          <cell r="CV837">
            <v>0</v>
          </cell>
          <cell r="CW837">
            <v>0</v>
          </cell>
          <cell r="CX837">
            <v>0</v>
          </cell>
          <cell r="CY837">
            <v>0</v>
          </cell>
          <cell r="CZ837">
            <v>0</v>
          </cell>
          <cell r="DA837">
            <v>0</v>
          </cell>
          <cell r="DB837">
            <v>0</v>
          </cell>
          <cell r="DC837">
            <v>0</v>
          </cell>
          <cell r="DD837">
            <v>0</v>
          </cell>
          <cell r="DE837">
            <v>0</v>
          </cell>
          <cell r="DF837">
            <v>0</v>
          </cell>
          <cell r="DG837">
            <v>0</v>
          </cell>
          <cell r="DH837">
            <v>0</v>
          </cell>
          <cell r="DI837">
            <v>0</v>
          </cell>
          <cell r="DJ837">
            <v>0</v>
          </cell>
          <cell r="DK837">
            <v>0</v>
          </cell>
          <cell r="DL837">
            <v>0</v>
          </cell>
          <cell r="DM837">
            <v>0</v>
          </cell>
          <cell r="DN837">
            <v>0</v>
          </cell>
          <cell r="DO837">
            <v>0</v>
          </cell>
          <cell r="DP837">
            <v>0</v>
          </cell>
          <cell r="DQ837">
            <v>0</v>
          </cell>
          <cell r="DR837">
            <v>0</v>
          </cell>
          <cell r="DS837">
            <v>0</v>
          </cell>
          <cell r="DT837">
            <v>0</v>
          </cell>
          <cell r="DU837">
            <v>0</v>
          </cell>
          <cell r="DV837">
            <v>0</v>
          </cell>
          <cell r="DW837">
            <v>0</v>
          </cell>
          <cell r="DX837">
            <v>0</v>
          </cell>
          <cell r="DY837">
            <v>0</v>
          </cell>
          <cell r="DZ837">
            <v>0</v>
          </cell>
          <cell r="EA837">
            <v>0</v>
          </cell>
          <cell r="EB837">
            <v>0</v>
          </cell>
          <cell r="EC837" t="str">
            <v>OK</v>
          </cell>
          <cell r="EE837">
            <v>567947.94951123977</v>
          </cell>
          <cell r="EF837">
            <v>593873131.08723974</v>
          </cell>
        </row>
        <row r="838">
          <cell r="F838" t="str">
            <v>3.04.01</v>
          </cell>
          <cell r="G838" t="str">
            <v>Gạch ống 8x8x18</v>
          </cell>
          <cell r="H838" t="str">
            <v>Viên</v>
          </cell>
          <cell r="L838">
            <v>554011.90125423984</v>
          </cell>
          <cell r="M838">
            <v>1000</v>
          </cell>
          <cell r="N838">
            <v>554011901.2542398</v>
          </cell>
          <cell r="P838">
            <v>0</v>
          </cell>
          <cell r="Q838">
            <v>0</v>
          </cell>
          <cell r="R838">
            <v>0</v>
          </cell>
          <cell r="S838">
            <v>554011.90125423984</v>
          </cell>
          <cell r="T838">
            <v>554011901.2542398</v>
          </cell>
          <cell r="U838">
            <v>1</v>
          </cell>
          <cell r="V838">
            <v>554011.90125423984</v>
          </cell>
          <cell r="X838">
            <v>0</v>
          </cell>
          <cell r="AR838">
            <v>0</v>
          </cell>
          <cell r="CD838">
            <v>0</v>
          </cell>
          <cell r="CE838" t="str">
            <v>OK</v>
          </cell>
          <cell r="CF838">
            <v>0</v>
          </cell>
          <cell r="CH838">
            <v>0</v>
          </cell>
          <cell r="CJ838">
            <v>0</v>
          </cell>
          <cell r="CL838">
            <v>0</v>
          </cell>
          <cell r="CN838">
            <v>0</v>
          </cell>
          <cell r="CP838">
            <v>0</v>
          </cell>
          <cell r="CR838">
            <v>0</v>
          </cell>
          <cell r="CS838">
            <v>0</v>
          </cell>
          <cell r="CT838">
            <v>0</v>
          </cell>
          <cell r="CU838">
            <v>0</v>
          </cell>
          <cell r="CV838">
            <v>0</v>
          </cell>
          <cell r="CW838">
            <v>0</v>
          </cell>
          <cell r="CX838">
            <v>0</v>
          </cell>
          <cell r="CY838">
            <v>0</v>
          </cell>
          <cell r="CZ838">
            <v>0</v>
          </cell>
          <cell r="DA838">
            <v>0</v>
          </cell>
          <cell r="DB838">
            <v>0</v>
          </cell>
          <cell r="DC838">
            <v>0</v>
          </cell>
          <cell r="DD838">
            <v>0</v>
          </cell>
          <cell r="DE838">
            <v>0</v>
          </cell>
          <cell r="DF838">
            <v>0</v>
          </cell>
          <cell r="DG838">
            <v>0</v>
          </cell>
          <cell r="DH838">
            <v>0</v>
          </cell>
          <cell r="DI838">
            <v>0</v>
          </cell>
          <cell r="DJ838">
            <v>0</v>
          </cell>
          <cell r="DK838">
            <v>0</v>
          </cell>
          <cell r="DL838">
            <v>0</v>
          </cell>
          <cell r="DM838">
            <v>0</v>
          </cell>
          <cell r="DN838">
            <v>0</v>
          </cell>
          <cell r="DO838">
            <v>0</v>
          </cell>
          <cell r="DP838">
            <v>0</v>
          </cell>
          <cell r="DQ838">
            <v>0</v>
          </cell>
          <cell r="DR838">
            <v>0</v>
          </cell>
          <cell r="DS838">
            <v>0</v>
          </cell>
          <cell r="DT838">
            <v>0</v>
          </cell>
          <cell r="DU838">
            <v>0</v>
          </cell>
          <cell r="DV838">
            <v>0</v>
          </cell>
          <cell r="DW838">
            <v>0</v>
          </cell>
          <cell r="DX838">
            <v>0</v>
          </cell>
          <cell r="DY838">
            <v>0</v>
          </cell>
          <cell r="DZ838">
            <v>0</v>
          </cell>
          <cell r="EA838">
            <v>0</v>
          </cell>
          <cell r="EB838">
            <v>0</v>
          </cell>
          <cell r="EC838" t="str">
            <v>OK</v>
          </cell>
          <cell r="EE838">
            <v>554011.90125423984</v>
          </cell>
          <cell r="EF838">
            <v>554011901.2542398</v>
          </cell>
        </row>
        <row r="839">
          <cell r="F839" t="str">
            <v>3.04.02</v>
          </cell>
          <cell r="G839" t="str">
            <v>Gạch thẻ 4x8x18</v>
          </cell>
          <cell r="H839" t="str">
            <v>Viên</v>
          </cell>
          <cell r="L839">
            <v>10695.40056</v>
          </cell>
          <cell r="M839">
            <v>1000</v>
          </cell>
          <cell r="N839">
            <v>10695400.560000001</v>
          </cell>
          <cell r="P839">
            <v>0</v>
          </cell>
          <cell r="Q839">
            <v>0</v>
          </cell>
          <cell r="R839">
            <v>0</v>
          </cell>
          <cell r="S839">
            <v>10695.40056</v>
          </cell>
          <cell r="T839">
            <v>10695400.560000001</v>
          </cell>
          <cell r="U839">
            <v>1</v>
          </cell>
          <cell r="V839">
            <v>10695.40056</v>
          </cell>
          <cell r="X839">
            <v>0</v>
          </cell>
          <cell r="AR839">
            <v>0</v>
          </cell>
          <cell r="CD839">
            <v>0</v>
          </cell>
          <cell r="CE839" t="str">
            <v>OK</v>
          </cell>
          <cell r="CF839">
            <v>0</v>
          </cell>
          <cell r="CH839">
            <v>0</v>
          </cell>
          <cell r="CJ839">
            <v>0</v>
          </cell>
          <cell r="CL839">
            <v>0</v>
          </cell>
          <cell r="CN839">
            <v>0</v>
          </cell>
          <cell r="CP839">
            <v>0</v>
          </cell>
          <cell r="CR839">
            <v>0</v>
          </cell>
          <cell r="CS839">
            <v>0</v>
          </cell>
          <cell r="CT839">
            <v>0</v>
          </cell>
          <cell r="CU839">
            <v>0</v>
          </cell>
          <cell r="CV839">
            <v>0</v>
          </cell>
          <cell r="CW839">
            <v>0</v>
          </cell>
          <cell r="CX839">
            <v>0</v>
          </cell>
          <cell r="CY839">
            <v>0</v>
          </cell>
          <cell r="CZ839">
            <v>0</v>
          </cell>
          <cell r="DA839">
            <v>0</v>
          </cell>
          <cell r="DB839">
            <v>0</v>
          </cell>
          <cell r="DC839">
            <v>0</v>
          </cell>
          <cell r="DD839">
            <v>0</v>
          </cell>
          <cell r="DE839">
            <v>0</v>
          </cell>
          <cell r="DF839">
            <v>0</v>
          </cell>
          <cell r="DG839">
            <v>0</v>
          </cell>
          <cell r="DH839">
            <v>0</v>
          </cell>
          <cell r="DI839">
            <v>0</v>
          </cell>
          <cell r="DJ839">
            <v>0</v>
          </cell>
          <cell r="DK839">
            <v>0</v>
          </cell>
          <cell r="DL839">
            <v>0</v>
          </cell>
          <cell r="DM839">
            <v>0</v>
          </cell>
          <cell r="DN839">
            <v>0</v>
          </cell>
          <cell r="DO839">
            <v>0</v>
          </cell>
          <cell r="DP839">
            <v>0</v>
          </cell>
          <cell r="DQ839">
            <v>0</v>
          </cell>
          <cell r="DR839">
            <v>0</v>
          </cell>
          <cell r="DS839">
            <v>0</v>
          </cell>
          <cell r="DT839">
            <v>0</v>
          </cell>
          <cell r="DU839">
            <v>0</v>
          </cell>
          <cell r="DV839">
            <v>0</v>
          </cell>
          <cell r="DW839">
            <v>0</v>
          </cell>
          <cell r="DX839">
            <v>0</v>
          </cell>
          <cell r="DY839">
            <v>0</v>
          </cell>
          <cell r="DZ839">
            <v>0</v>
          </cell>
          <cell r="EA839">
            <v>0</v>
          </cell>
          <cell r="EB839">
            <v>0</v>
          </cell>
          <cell r="EC839" t="str">
            <v>OK</v>
          </cell>
          <cell r="EE839">
            <v>10695.40056</v>
          </cell>
          <cell r="EF839">
            <v>10695400.560000001</v>
          </cell>
        </row>
        <row r="840">
          <cell r="F840" t="str">
            <v>3.04.03</v>
          </cell>
          <cell r="G840" t="str">
            <v>Gạch demi 8x8x9</v>
          </cell>
          <cell r="H840" t="str">
            <v>Viên</v>
          </cell>
          <cell r="L840">
            <v>0</v>
          </cell>
          <cell r="M840">
            <v>1000</v>
          </cell>
          <cell r="N840">
            <v>0</v>
          </cell>
          <cell r="P840">
            <v>0</v>
          </cell>
          <cell r="Q840">
            <v>0</v>
          </cell>
          <cell r="R840">
            <v>0</v>
          </cell>
          <cell r="S840">
            <v>0</v>
          </cell>
          <cell r="T840">
            <v>0</v>
          </cell>
          <cell r="U840">
            <v>0</v>
          </cell>
          <cell r="V840">
            <v>0</v>
          </cell>
          <cell r="X840">
            <v>0</v>
          </cell>
          <cell r="AR840">
            <v>0</v>
          </cell>
          <cell r="CD840">
            <v>0</v>
          </cell>
          <cell r="CE840" t="str">
            <v>OK</v>
          </cell>
          <cell r="CF840">
            <v>0</v>
          </cell>
          <cell r="CH840">
            <v>0</v>
          </cell>
          <cell r="CJ840">
            <v>0</v>
          </cell>
          <cell r="CL840">
            <v>0</v>
          </cell>
          <cell r="CN840">
            <v>0</v>
          </cell>
          <cell r="CP840">
            <v>0</v>
          </cell>
          <cell r="CR840">
            <v>0</v>
          </cell>
          <cell r="CS840">
            <v>0</v>
          </cell>
          <cell r="CT840">
            <v>0</v>
          </cell>
          <cell r="CU840">
            <v>0</v>
          </cell>
          <cell r="CV840">
            <v>0</v>
          </cell>
          <cell r="CW840">
            <v>0</v>
          </cell>
          <cell r="CX840">
            <v>0</v>
          </cell>
          <cell r="CY840">
            <v>0</v>
          </cell>
          <cell r="CZ840">
            <v>0</v>
          </cell>
          <cell r="DA840">
            <v>0</v>
          </cell>
          <cell r="DB840">
            <v>0</v>
          </cell>
          <cell r="DC840">
            <v>0</v>
          </cell>
          <cell r="DD840">
            <v>0</v>
          </cell>
          <cell r="DE840">
            <v>0</v>
          </cell>
          <cell r="DF840">
            <v>0</v>
          </cell>
          <cell r="DG840">
            <v>0</v>
          </cell>
          <cell r="DH840">
            <v>0</v>
          </cell>
          <cell r="DI840">
            <v>0</v>
          </cell>
          <cell r="DJ840">
            <v>0</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0</v>
          </cell>
          <cell r="EC840" t="str">
            <v>OK</v>
          </cell>
          <cell r="EE840">
            <v>0</v>
          </cell>
          <cell r="EF840">
            <v>0</v>
          </cell>
        </row>
        <row r="841">
          <cell r="F841" t="str">
            <v>3.04.04</v>
          </cell>
          <cell r="G841" t="str">
            <v>Gạch block 100mm thickness</v>
          </cell>
          <cell r="H841" t="str">
            <v>Viên</v>
          </cell>
          <cell r="L841">
            <v>0</v>
          </cell>
          <cell r="N841">
            <v>0</v>
          </cell>
          <cell r="P841">
            <v>0</v>
          </cell>
          <cell r="Q841">
            <v>0</v>
          </cell>
          <cell r="R841">
            <v>0</v>
          </cell>
          <cell r="S841">
            <v>0</v>
          </cell>
          <cell r="T841">
            <v>0</v>
          </cell>
          <cell r="U841">
            <v>0</v>
          </cell>
          <cell r="V841">
            <v>0</v>
          </cell>
          <cell r="X841">
            <v>0</v>
          </cell>
          <cell r="AR841">
            <v>0</v>
          </cell>
          <cell r="CD841">
            <v>0</v>
          </cell>
          <cell r="CE841" t="str">
            <v>OK</v>
          </cell>
          <cell r="CF841">
            <v>0</v>
          </cell>
          <cell r="CH841">
            <v>0</v>
          </cell>
          <cell r="CJ841">
            <v>0</v>
          </cell>
          <cell r="CL841">
            <v>0</v>
          </cell>
          <cell r="CN841">
            <v>0</v>
          </cell>
          <cell r="CP841">
            <v>0</v>
          </cell>
          <cell r="CR841">
            <v>0</v>
          </cell>
          <cell r="CS841">
            <v>0</v>
          </cell>
          <cell r="CT841">
            <v>0</v>
          </cell>
          <cell r="CU841">
            <v>0</v>
          </cell>
          <cell r="CV841">
            <v>0</v>
          </cell>
          <cell r="CW841">
            <v>0</v>
          </cell>
          <cell r="CX841">
            <v>0</v>
          </cell>
          <cell r="CY841">
            <v>0</v>
          </cell>
          <cell r="CZ841">
            <v>0</v>
          </cell>
          <cell r="DA841">
            <v>0</v>
          </cell>
          <cell r="DB841">
            <v>0</v>
          </cell>
          <cell r="DC841">
            <v>0</v>
          </cell>
          <cell r="DD841">
            <v>0</v>
          </cell>
          <cell r="DE841">
            <v>0</v>
          </cell>
          <cell r="DF841">
            <v>0</v>
          </cell>
          <cell r="DG841">
            <v>0</v>
          </cell>
          <cell r="DH841">
            <v>0</v>
          </cell>
          <cell r="DI841">
            <v>0</v>
          </cell>
          <cell r="DJ841">
            <v>0</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0</v>
          </cell>
          <cell r="EC841" t="str">
            <v>OK</v>
          </cell>
          <cell r="EE841">
            <v>0</v>
          </cell>
          <cell r="EF841">
            <v>0</v>
          </cell>
        </row>
        <row r="842">
          <cell r="F842" t="str">
            <v>3.04.05</v>
          </cell>
          <cell r="G842" t="str">
            <v>Gạch block 200mm thickness</v>
          </cell>
          <cell r="H842" t="str">
            <v>Viên</v>
          </cell>
          <cell r="L842">
            <v>3240.6476969999994</v>
          </cell>
          <cell r="M842">
            <v>9000</v>
          </cell>
          <cell r="N842">
            <v>29165829.272999994</v>
          </cell>
          <cell r="P842">
            <v>0</v>
          </cell>
          <cell r="Q842">
            <v>0</v>
          </cell>
          <cell r="R842">
            <v>0</v>
          </cell>
          <cell r="S842">
            <v>3240.6476969999994</v>
          </cell>
          <cell r="T842">
            <v>29165829.272999994</v>
          </cell>
          <cell r="U842">
            <v>1</v>
          </cell>
          <cell r="V842">
            <v>3240.6476969999994</v>
          </cell>
          <cell r="X842">
            <v>0</v>
          </cell>
          <cell r="AR842">
            <v>0</v>
          </cell>
          <cell r="CD842">
            <v>0</v>
          </cell>
          <cell r="CE842" t="str">
            <v>OK</v>
          </cell>
          <cell r="CF842">
            <v>0</v>
          </cell>
          <cell r="CH842">
            <v>0</v>
          </cell>
          <cell r="CJ842">
            <v>0</v>
          </cell>
          <cell r="CL842">
            <v>0</v>
          </cell>
          <cell r="CN842">
            <v>0</v>
          </cell>
          <cell r="CP842">
            <v>0</v>
          </cell>
          <cell r="CR842">
            <v>0</v>
          </cell>
          <cell r="CS842">
            <v>0</v>
          </cell>
          <cell r="CT842">
            <v>0</v>
          </cell>
          <cell r="CU842">
            <v>0</v>
          </cell>
          <cell r="CV842">
            <v>0</v>
          </cell>
          <cell r="CW842">
            <v>0</v>
          </cell>
          <cell r="CX842">
            <v>0</v>
          </cell>
          <cell r="CY842">
            <v>0</v>
          </cell>
          <cell r="CZ842">
            <v>0</v>
          </cell>
          <cell r="DA842">
            <v>0</v>
          </cell>
          <cell r="DB842">
            <v>0</v>
          </cell>
          <cell r="DC842">
            <v>0</v>
          </cell>
          <cell r="DD842">
            <v>0</v>
          </cell>
          <cell r="DE842">
            <v>0</v>
          </cell>
          <cell r="DF842">
            <v>0</v>
          </cell>
          <cell r="DG842">
            <v>0</v>
          </cell>
          <cell r="DH842">
            <v>0</v>
          </cell>
          <cell r="DI842">
            <v>0</v>
          </cell>
          <cell r="DJ842">
            <v>0</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0</v>
          </cell>
          <cell r="EC842" t="str">
            <v>OK</v>
          </cell>
          <cell r="EE842">
            <v>3240.6476969999994</v>
          </cell>
          <cell r="EF842">
            <v>29165829.272999994</v>
          </cell>
        </row>
        <row r="843">
          <cell r="EC843" t="str">
            <v>OK</v>
          </cell>
        </row>
        <row r="844">
          <cell r="F844" t="str">
            <v>3.05.</v>
          </cell>
          <cell r="G844" t="str">
            <v>Gạch ốp lát</v>
          </cell>
          <cell r="H844">
            <v>0</v>
          </cell>
          <cell r="K844">
            <v>0</v>
          </cell>
          <cell r="L844">
            <v>1799.4974867999999</v>
          </cell>
          <cell r="N844">
            <v>323909547.62399995</v>
          </cell>
          <cell r="P844">
            <v>0</v>
          </cell>
          <cell r="Q844">
            <v>0</v>
          </cell>
          <cell r="R844">
            <v>0</v>
          </cell>
          <cell r="S844">
            <v>1799.4974867999999</v>
          </cell>
          <cell r="T844">
            <v>323909547.62399995</v>
          </cell>
          <cell r="U844">
            <v>3</v>
          </cell>
          <cell r="V844">
            <v>1799.4974867999999</v>
          </cell>
          <cell r="X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U844">
            <v>0</v>
          </cell>
          <cell r="AV844">
            <v>0</v>
          </cell>
          <cell r="AW844">
            <v>0</v>
          </cell>
          <cell r="AX844">
            <v>0</v>
          </cell>
          <cell r="AY844">
            <v>0</v>
          </cell>
          <cell r="BA844">
            <v>0</v>
          </cell>
          <cell r="BB844">
            <v>0</v>
          </cell>
          <cell r="BC844">
            <v>0</v>
          </cell>
          <cell r="BD844">
            <v>0</v>
          </cell>
          <cell r="BE844">
            <v>0</v>
          </cell>
          <cell r="BG844">
            <v>0</v>
          </cell>
          <cell r="BH844">
            <v>0</v>
          </cell>
          <cell r="BI844">
            <v>0</v>
          </cell>
          <cell r="BJ844">
            <v>0</v>
          </cell>
          <cell r="BK844">
            <v>0</v>
          </cell>
          <cell r="BM844">
            <v>0</v>
          </cell>
          <cell r="BN844">
            <v>0</v>
          </cell>
          <cell r="BO844">
            <v>0</v>
          </cell>
          <cell r="BP844">
            <v>0</v>
          </cell>
          <cell r="BQ844">
            <v>0</v>
          </cell>
          <cell r="BS844">
            <v>0</v>
          </cell>
          <cell r="BT844">
            <v>0</v>
          </cell>
          <cell r="BU844">
            <v>0</v>
          </cell>
          <cell r="BV844">
            <v>0</v>
          </cell>
          <cell r="BW844">
            <v>0</v>
          </cell>
          <cell r="BY844">
            <v>0</v>
          </cell>
          <cell r="BZ844">
            <v>0</v>
          </cell>
          <cell r="CA844">
            <v>0</v>
          </cell>
          <cell r="CB844">
            <v>0</v>
          </cell>
          <cell r="CC844">
            <v>0</v>
          </cell>
          <cell r="CD844">
            <v>0</v>
          </cell>
          <cell r="CE844">
            <v>0</v>
          </cell>
          <cell r="CF844">
            <v>0</v>
          </cell>
          <cell r="CH844">
            <v>0</v>
          </cell>
          <cell r="CJ844">
            <v>0</v>
          </cell>
          <cell r="CL844">
            <v>0</v>
          </cell>
          <cell r="CN844">
            <v>0</v>
          </cell>
          <cell r="CP844">
            <v>0</v>
          </cell>
          <cell r="CR844">
            <v>0</v>
          </cell>
          <cell r="CS844">
            <v>0</v>
          </cell>
          <cell r="CT844">
            <v>0</v>
          </cell>
          <cell r="CU844">
            <v>0</v>
          </cell>
          <cell r="CV844">
            <v>0</v>
          </cell>
          <cell r="CW844">
            <v>0</v>
          </cell>
          <cell r="CX844">
            <v>0</v>
          </cell>
          <cell r="CY844">
            <v>0</v>
          </cell>
          <cell r="CZ844">
            <v>0</v>
          </cell>
          <cell r="DA844">
            <v>0</v>
          </cell>
          <cell r="DB844">
            <v>0</v>
          </cell>
          <cell r="DC844">
            <v>0</v>
          </cell>
          <cell r="DD844">
            <v>0</v>
          </cell>
          <cell r="DE844">
            <v>0</v>
          </cell>
          <cell r="DF844">
            <v>0</v>
          </cell>
          <cell r="DG844">
            <v>0</v>
          </cell>
          <cell r="DH844">
            <v>0</v>
          </cell>
          <cell r="DI844">
            <v>0</v>
          </cell>
          <cell r="DJ844">
            <v>0</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0</v>
          </cell>
          <cell r="EC844" t="str">
            <v>OK</v>
          </cell>
          <cell r="EE844">
            <v>1799.4974867999999</v>
          </cell>
          <cell r="EF844">
            <v>323909547.62399995</v>
          </cell>
        </row>
        <row r="845">
          <cell r="F845" t="str">
            <v>3.05.01</v>
          </cell>
          <cell r="G845" t="str">
            <v>Gạch 150x75, gạch ốp tường (TL4)</v>
          </cell>
          <cell r="H845" t="str">
            <v>m2</v>
          </cell>
          <cell r="L845">
            <v>494.10816000000005</v>
          </cell>
          <cell r="M845">
            <v>180000</v>
          </cell>
          <cell r="N845">
            <v>88939468.800000012</v>
          </cell>
          <cell r="P845">
            <v>0</v>
          </cell>
          <cell r="Q845">
            <v>0</v>
          </cell>
          <cell r="R845">
            <v>0</v>
          </cell>
          <cell r="S845">
            <v>494.10816000000005</v>
          </cell>
          <cell r="T845">
            <v>88939468.800000012</v>
          </cell>
          <cell r="U845">
            <v>1</v>
          </cell>
          <cell r="V845">
            <v>494.10816000000005</v>
          </cell>
          <cell r="X845">
            <v>0</v>
          </cell>
          <cell r="AR845">
            <v>0</v>
          </cell>
          <cell r="CD845">
            <v>0</v>
          </cell>
          <cell r="CE845" t="str">
            <v>OK</v>
          </cell>
          <cell r="CF845">
            <v>0</v>
          </cell>
          <cell r="CH845">
            <v>0</v>
          </cell>
          <cell r="CJ845">
            <v>0</v>
          </cell>
          <cell r="CL845">
            <v>0</v>
          </cell>
          <cell r="CN845">
            <v>0</v>
          </cell>
          <cell r="CP845">
            <v>0</v>
          </cell>
          <cell r="CR845">
            <v>0</v>
          </cell>
          <cell r="CS845">
            <v>0</v>
          </cell>
          <cell r="CT845">
            <v>0</v>
          </cell>
          <cell r="CU845">
            <v>0</v>
          </cell>
          <cell r="CV845">
            <v>0</v>
          </cell>
          <cell r="CW845">
            <v>0</v>
          </cell>
          <cell r="CX845">
            <v>0</v>
          </cell>
          <cell r="CY845">
            <v>0</v>
          </cell>
          <cell r="CZ845">
            <v>0</v>
          </cell>
          <cell r="DA845">
            <v>0</v>
          </cell>
          <cell r="DB845">
            <v>0</v>
          </cell>
          <cell r="DC845">
            <v>0</v>
          </cell>
          <cell r="DD845">
            <v>0</v>
          </cell>
          <cell r="DE845">
            <v>0</v>
          </cell>
          <cell r="DF845">
            <v>0</v>
          </cell>
          <cell r="DG845">
            <v>0</v>
          </cell>
          <cell r="DH845">
            <v>0</v>
          </cell>
          <cell r="DI845">
            <v>0</v>
          </cell>
          <cell r="DJ845">
            <v>0</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0</v>
          </cell>
          <cell r="EC845" t="str">
            <v>OK</v>
          </cell>
          <cell r="EE845">
            <v>494.10816000000005</v>
          </cell>
          <cell r="EF845">
            <v>88939468.800000012</v>
          </cell>
        </row>
        <row r="846">
          <cell r="F846" t="str">
            <v>3.05.02</v>
          </cell>
          <cell r="G846" t="str">
            <v>Gạch 300x300, gạch lát nền (TL3)</v>
          </cell>
          <cell r="H846" t="str">
            <v>m2</v>
          </cell>
          <cell r="L846">
            <v>257.13792000000001</v>
          </cell>
          <cell r="M846">
            <v>180000</v>
          </cell>
          <cell r="N846">
            <v>46284825.600000001</v>
          </cell>
          <cell r="P846">
            <v>0</v>
          </cell>
          <cell r="Q846">
            <v>0</v>
          </cell>
          <cell r="R846">
            <v>0</v>
          </cell>
          <cell r="S846">
            <v>257.13792000000001</v>
          </cell>
          <cell r="T846">
            <v>46284825.600000001</v>
          </cell>
          <cell r="U846">
            <v>1</v>
          </cell>
          <cell r="V846">
            <v>257.13792000000001</v>
          </cell>
          <cell r="X846">
            <v>0</v>
          </cell>
          <cell r="AR846">
            <v>0</v>
          </cell>
          <cell r="CD846">
            <v>0</v>
          </cell>
          <cell r="CE846" t="str">
            <v>OK</v>
          </cell>
          <cell r="CF846">
            <v>0</v>
          </cell>
          <cell r="CH846">
            <v>0</v>
          </cell>
          <cell r="CJ846">
            <v>0</v>
          </cell>
          <cell r="CL846">
            <v>0</v>
          </cell>
          <cell r="CN846">
            <v>0</v>
          </cell>
          <cell r="CP846">
            <v>0</v>
          </cell>
          <cell r="CR846">
            <v>0</v>
          </cell>
          <cell r="CS846">
            <v>0</v>
          </cell>
          <cell r="CT846">
            <v>0</v>
          </cell>
          <cell r="CU846">
            <v>0</v>
          </cell>
          <cell r="CV846">
            <v>0</v>
          </cell>
          <cell r="CW846">
            <v>0</v>
          </cell>
          <cell r="CX846">
            <v>0</v>
          </cell>
          <cell r="CY846">
            <v>0</v>
          </cell>
          <cell r="CZ846">
            <v>0</v>
          </cell>
          <cell r="DA846">
            <v>0</v>
          </cell>
          <cell r="DB846">
            <v>0</v>
          </cell>
          <cell r="DC846">
            <v>0</v>
          </cell>
          <cell r="DD846">
            <v>0</v>
          </cell>
          <cell r="DE846">
            <v>0</v>
          </cell>
          <cell r="DF846">
            <v>0</v>
          </cell>
          <cell r="DG846">
            <v>0</v>
          </cell>
          <cell r="DH846">
            <v>0</v>
          </cell>
          <cell r="DI846">
            <v>0</v>
          </cell>
          <cell r="DJ846">
            <v>0</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0</v>
          </cell>
          <cell r="EC846" t="str">
            <v>OK</v>
          </cell>
          <cell r="EE846">
            <v>257.13792000000001</v>
          </cell>
          <cell r="EF846">
            <v>46284825.600000001</v>
          </cell>
        </row>
        <row r="847">
          <cell r="F847" t="str">
            <v>3.05.03</v>
          </cell>
          <cell r="G847" t="str">
            <v>Gạch 300x600, gạch ốp tường</v>
          </cell>
          <cell r="H847" t="str">
            <v>m2</v>
          </cell>
          <cell r="L847">
            <v>1048.2514067999998</v>
          </cell>
          <cell r="M847">
            <v>180000</v>
          </cell>
          <cell r="N847">
            <v>188685253.22399998</v>
          </cell>
          <cell r="P847">
            <v>0</v>
          </cell>
          <cell r="Q847">
            <v>0</v>
          </cell>
          <cell r="R847">
            <v>0</v>
          </cell>
          <cell r="S847">
            <v>1048.2514067999998</v>
          </cell>
          <cell r="T847">
            <v>188685253.22399998</v>
          </cell>
          <cell r="U847">
            <v>1</v>
          </cell>
          <cell r="V847">
            <v>1048.2514067999998</v>
          </cell>
          <cell r="X847">
            <v>0</v>
          </cell>
          <cell r="AR847">
            <v>0</v>
          </cell>
          <cell r="CD847">
            <v>0</v>
          </cell>
          <cell r="CE847" t="str">
            <v>OK</v>
          </cell>
          <cell r="CF847">
            <v>0</v>
          </cell>
          <cell r="CH847">
            <v>0</v>
          </cell>
          <cell r="CJ847">
            <v>0</v>
          </cell>
          <cell r="CL847">
            <v>0</v>
          </cell>
          <cell r="CN847">
            <v>0</v>
          </cell>
          <cell r="CP847">
            <v>0</v>
          </cell>
          <cell r="CR847">
            <v>0</v>
          </cell>
          <cell r="CS847">
            <v>0</v>
          </cell>
          <cell r="CT847">
            <v>0</v>
          </cell>
          <cell r="CU847">
            <v>0</v>
          </cell>
          <cell r="CV847">
            <v>0</v>
          </cell>
          <cell r="CW847">
            <v>0</v>
          </cell>
          <cell r="CX847">
            <v>0</v>
          </cell>
          <cell r="CY847">
            <v>0</v>
          </cell>
          <cell r="CZ847">
            <v>0</v>
          </cell>
          <cell r="DA847">
            <v>0</v>
          </cell>
          <cell r="DB847">
            <v>0</v>
          </cell>
          <cell r="DC847">
            <v>0</v>
          </cell>
          <cell r="DD847">
            <v>0</v>
          </cell>
          <cell r="DE847">
            <v>0</v>
          </cell>
          <cell r="DF847">
            <v>0</v>
          </cell>
          <cell r="DG847">
            <v>0</v>
          </cell>
          <cell r="DH847">
            <v>0</v>
          </cell>
          <cell r="DI847">
            <v>0</v>
          </cell>
          <cell r="DJ847">
            <v>0</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0</v>
          </cell>
          <cell r="EC847" t="str">
            <v>OK</v>
          </cell>
          <cell r="EE847">
            <v>1048.2514067999998</v>
          </cell>
          <cell r="EF847">
            <v>188685253.22399998</v>
          </cell>
        </row>
        <row r="848">
          <cell r="EC848" t="str">
            <v>OK</v>
          </cell>
        </row>
        <row r="849">
          <cell r="F849" t="str">
            <v>3.06.</v>
          </cell>
          <cell r="G849" t="str">
            <v>Xi măng + cát xây tô</v>
          </cell>
          <cell r="K849">
            <v>0</v>
          </cell>
          <cell r="L849">
            <v>127177.97078377858</v>
          </cell>
          <cell r="N849">
            <v>416596540.1129235</v>
          </cell>
          <cell r="P849">
            <v>0</v>
          </cell>
          <cell r="Q849">
            <v>0</v>
          </cell>
          <cell r="R849">
            <v>0</v>
          </cell>
          <cell r="S849">
            <v>127177.97078377858</v>
          </cell>
          <cell r="T849">
            <v>416596540.1129235</v>
          </cell>
          <cell r="U849">
            <v>3</v>
          </cell>
          <cell r="V849">
            <v>127177.97078377858</v>
          </cell>
          <cell r="X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U849">
            <v>0</v>
          </cell>
          <cell r="AV849">
            <v>0</v>
          </cell>
          <cell r="AW849">
            <v>0</v>
          </cell>
          <cell r="AX849">
            <v>0</v>
          </cell>
          <cell r="AY849">
            <v>0</v>
          </cell>
          <cell r="BA849">
            <v>0</v>
          </cell>
          <cell r="BB849">
            <v>0</v>
          </cell>
          <cell r="BC849">
            <v>0</v>
          </cell>
          <cell r="BD849">
            <v>0</v>
          </cell>
          <cell r="BE849">
            <v>0</v>
          </cell>
          <cell r="BG849">
            <v>0</v>
          </cell>
          <cell r="BH849">
            <v>0</v>
          </cell>
          <cell r="BI849">
            <v>0</v>
          </cell>
          <cell r="BJ849">
            <v>0</v>
          </cell>
          <cell r="BK849">
            <v>0</v>
          </cell>
          <cell r="BM849">
            <v>0</v>
          </cell>
          <cell r="BN849">
            <v>0</v>
          </cell>
          <cell r="BO849">
            <v>0</v>
          </cell>
          <cell r="BP849">
            <v>0</v>
          </cell>
          <cell r="BQ849">
            <v>0</v>
          </cell>
          <cell r="BS849">
            <v>0</v>
          </cell>
          <cell r="BT849">
            <v>0</v>
          </cell>
          <cell r="BU849">
            <v>0</v>
          </cell>
          <cell r="BV849">
            <v>0</v>
          </cell>
          <cell r="BW849">
            <v>0</v>
          </cell>
          <cell r="BY849">
            <v>0</v>
          </cell>
          <cell r="BZ849">
            <v>0</v>
          </cell>
          <cell r="CA849">
            <v>0</v>
          </cell>
          <cell r="CB849">
            <v>0</v>
          </cell>
          <cell r="CC849">
            <v>0</v>
          </cell>
          <cell r="CD849">
            <v>0</v>
          </cell>
          <cell r="CE849">
            <v>0</v>
          </cell>
          <cell r="CF849">
            <v>0</v>
          </cell>
          <cell r="CH849">
            <v>0</v>
          </cell>
          <cell r="CJ849">
            <v>0</v>
          </cell>
          <cell r="CL849">
            <v>0</v>
          </cell>
          <cell r="CN849">
            <v>0</v>
          </cell>
          <cell r="CP849">
            <v>0</v>
          </cell>
          <cell r="CR849">
            <v>0</v>
          </cell>
          <cell r="CS849">
            <v>0</v>
          </cell>
          <cell r="CT849">
            <v>0</v>
          </cell>
          <cell r="CU849">
            <v>0</v>
          </cell>
          <cell r="CV849">
            <v>0</v>
          </cell>
          <cell r="CW849">
            <v>0</v>
          </cell>
          <cell r="CX849">
            <v>0</v>
          </cell>
          <cell r="CY849">
            <v>0</v>
          </cell>
          <cell r="CZ849">
            <v>0</v>
          </cell>
          <cell r="DA849">
            <v>0</v>
          </cell>
          <cell r="DB849">
            <v>0</v>
          </cell>
          <cell r="DC849">
            <v>0</v>
          </cell>
          <cell r="DD849">
            <v>0</v>
          </cell>
          <cell r="DE849">
            <v>0</v>
          </cell>
          <cell r="DF849">
            <v>0</v>
          </cell>
          <cell r="DG849">
            <v>0</v>
          </cell>
          <cell r="DH849">
            <v>0</v>
          </cell>
          <cell r="DI849">
            <v>0</v>
          </cell>
          <cell r="DJ849">
            <v>0</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0</v>
          </cell>
          <cell r="EC849" t="str">
            <v>OK</v>
          </cell>
          <cell r="EE849">
            <v>127177.97078377858</v>
          </cell>
          <cell r="EF849">
            <v>416596540.1129235</v>
          </cell>
        </row>
        <row r="850">
          <cell r="F850" t="str">
            <v>3.06.01</v>
          </cell>
          <cell r="G850" t="str">
            <v>Xi măng</v>
          </cell>
          <cell r="H850" t="str">
            <v>kg</v>
          </cell>
          <cell r="L850">
            <v>126584.45022020837</v>
          </cell>
          <cell r="M850">
            <v>1650</v>
          </cell>
          <cell r="N850">
            <v>208864342.86334381</v>
          </cell>
          <cell r="P850">
            <v>0</v>
          </cell>
          <cell r="Q850">
            <v>0</v>
          </cell>
          <cell r="R850">
            <v>0</v>
          </cell>
          <cell r="S850">
            <v>126584.45022020837</v>
          </cell>
          <cell r="T850">
            <v>208864342.86334381</v>
          </cell>
          <cell r="U850">
            <v>1</v>
          </cell>
          <cell r="V850">
            <v>126584.45022020837</v>
          </cell>
          <cell r="X850">
            <v>0</v>
          </cell>
          <cell r="AR850">
            <v>0</v>
          </cell>
          <cell r="CD850">
            <v>0</v>
          </cell>
          <cell r="CE850" t="str">
            <v>OK</v>
          </cell>
          <cell r="CF850">
            <v>0</v>
          </cell>
          <cell r="CH850">
            <v>0</v>
          </cell>
          <cell r="CJ850">
            <v>0</v>
          </cell>
          <cell r="CL850">
            <v>0</v>
          </cell>
          <cell r="CN850">
            <v>0</v>
          </cell>
          <cell r="CP850">
            <v>0</v>
          </cell>
          <cell r="CR850">
            <v>0</v>
          </cell>
          <cell r="CS850">
            <v>0</v>
          </cell>
          <cell r="CT850">
            <v>0</v>
          </cell>
          <cell r="CU850">
            <v>0</v>
          </cell>
          <cell r="CV850">
            <v>0</v>
          </cell>
          <cell r="CW850">
            <v>0</v>
          </cell>
          <cell r="CX850">
            <v>0</v>
          </cell>
          <cell r="CY850">
            <v>0</v>
          </cell>
          <cell r="CZ850">
            <v>0</v>
          </cell>
          <cell r="DA850">
            <v>0</v>
          </cell>
          <cell r="DB850">
            <v>0</v>
          </cell>
          <cell r="DC850">
            <v>0</v>
          </cell>
          <cell r="DD850">
            <v>0</v>
          </cell>
          <cell r="DE850">
            <v>0</v>
          </cell>
          <cell r="DF850">
            <v>0</v>
          </cell>
          <cell r="DG850">
            <v>0</v>
          </cell>
          <cell r="DH850">
            <v>0</v>
          </cell>
          <cell r="DI850">
            <v>0</v>
          </cell>
          <cell r="DJ850">
            <v>0</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0</v>
          </cell>
          <cell r="EC850" t="str">
            <v>OK</v>
          </cell>
          <cell r="EE850">
            <v>126584.45022020837</v>
          </cell>
          <cell r="EF850">
            <v>208864342.86334381</v>
          </cell>
        </row>
        <row r="851">
          <cell r="F851" t="str">
            <v>3.06.02</v>
          </cell>
          <cell r="G851" t="str">
            <v>Cát vàng xây</v>
          </cell>
          <cell r="H851" t="str">
            <v>m3</v>
          </cell>
          <cell r="L851">
            <v>373.75321694143992</v>
          </cell>
          <cell r="M851">
            <v>350000</v>
          </cell>
          <cell r="N851">
            <v>130813625.92950398</v>
          </cell>
          <cell r="P851">
            <v>0</v>
          </cell>
          <cell r="Q851">
            <v>0</v>
          </cell>
          <cell r="R851">
            <v>0</v>
          </cell>
          <cell r="S851">
            <v>373.75321694143992</v>
          </cell>
          <cell r="T851">
            <v>130813625.92950398</v>
          </cell>
          <cell r="U851">
            <v>1</v>
          </cell>
          <cell r="V851">
            <v>373.75321694143992</v>
          </cell>
          <cell r="X851">
            <v>0</v>
          </cell>
          <cell r="AR851">
            <v>0</v>
          </cell>
          <cell r="CD851">
            <v>0</v>
          </cell>
          <cell r="CE851" t="str">
            <v>OK</v>
          </cell>
          <cell r="CF851">
            <v>0</v>
          </cell>
          <cell r="CH851">
            <v>0</v>
          </cell>
          <cell r="CJ851">
            <v>0</v>
          </cell>
          <cell r="CL851">
            <v>0</v>
          </cell>
          <cell r="CN851">
            <v>0</v>
          </cell>
          <cell r="CP851">
            <v>0</v>
          </cell>
          <cell r="CR851">
            <v>0</v>
          </cell>
          <cell r="CS851">
            <v>0</v>
          </cell>
          <cell r="CT851">
            <v>0</v>
          </cell>
          <cell r="CU851">
            <v>0</v>
          </cell>
          <cell r="CV851">
            <v>0</v>
          </cell>
          <cell r="CW851">
            <v>0</v>
          </cell>
          <cell r="CX851">
            <v>0</v>
          </cell>
          <cell r="CY851">
            <v>0</v>
          </cell>
          <cell r="CZ851">
            <v>0</v>
          </cell>
          <cell r="DA851">
            <v>0</v>
          </cell>
          <cell r="DB851">
            <v>0</v>
          </cell>
          <cell r="DC851">
            <v>0</v>
          </cell>
          <cell r="DD851">
            <v>0</v>
          </cell>
          <cell r="DE851">
            <v>0</v>
          </cell>
          <cell r="DF851">
            <v>0</v>
          </cell>
          <cell r="DG851">
            <v>0</v>
          </cell>
          <cell r="DH851">
            <v>0</v>
          </cell>
          <cell r="DI851">
            <v>0</v>
          </cell>
          <cell r="DJ851">
            <v>0</v>
          </cell>
          <cell r="DK851">
            <v>0</v>
          </cell>
          <cell r="DL851">
            <v>0</v>
          </cell>
          <cell r="DM851">
            <v>0</v>
          </cell>
          <cell r="DN851">
            <v>0</v>
          </cell>
          <cell r="DO851">
            <v>0</v>
          </cell>
          <cell r="DP851">
            <v>0</v>
          </cell>
          <cell r="DQ851">
            <v>0</v>
          </cell>
          <cell r="DR851">
            <v>0</v>
          </cell>
          <cell r="DS851">
            <v>0</v>
          </cell>
          <cell r="DT851">
            <v>0</v>
          </cell>
          <cell r="DU851">
            <v>0</v>
          </cell>
          <cell r="DV851">
            <v>0</v>
          </cell>
          <cell r="DW851">
            <v>0</v>
          </cell>
          <cell r="DX851">
            <v>0</v>
          </cell>
          <cell r="DY851">
            <v>0</v>
          </cell>
          <cell r="DZ851">
            <v>0</v>
          </cell>
          <cell r="EA851">
            <v>0</v>
          </cell>
          <cell r="EB851">
            <v>0</v>
          </cell>
          <cell r="EC851" t="str">
            <v>OK</v>
          </cell>
          <cell r="EE851">
            <v>373.75321694143992</v>
          </cell>
          <cell r="EF851">
            <v>130813625.92950398</v>
          </cell>
        </row>
        <row r="852">
          <cell r="F852" t="str">
            <v>3.06.03</v>
          </cell>
          <cell r="G852" t="str">
            <v>Xi măng + cát xây tô</v>
          </cell>
          <cell r="H852" t="str">
            <v>m3</v>
          </cell>
          <cell r="L852">
            <v>219.76734662878792</v>
          </cell>
          <cell r="M852">
            <v>350000</v>
          </cell>
          <cell r="N852">
            <v>76918571.320075765</v>
          </cell>
          <cell r="P852">
            <v>0</v>
          </cell>
          <cell r="Q852">
            <v>0</v>
          </cell>
          <cell r="R852">
            <v>0</v>
          </cell>
          <cell r="S852">
            <v>219.76734662878792</v>
          </cell>
          <cell r="T852">
            <v>76918571.320075765</v>
          </cell>
          <cell r="U852">
            <v>1</v>
          </cell>
          <cell r="V852">
            <v>219.76734662878792</v>
          </cell>
          <cell r="X852">
            <v>0</v>
          </cell>
          <cell r="AR852">
            <v>0</v>
          </cell>
          <cell r="CD852">
            <v>0</v>
          </cell>
          <cell r="CE852" t="str">
            <v>OK</v>
          </cell>
          <cell r="CF852">
            <v>0</v>
          </cell>
          <cell r="CH852">
            <v>0</v>
          </cell>
          <cell r="CJ852">
            <v>0</v>
          </cell>
          <cell r="CL852">
            <v>0</v>
          </cell>
          <cell r="CN852">
            <v>0</v>
          </cell>
          <cell r="CP852">
            <v>0</v>
          </cell>
          <cell r="CR852">
            <v>0</v>
          </cell>
          <cell r="CS852">
            <v>0</v>
          </cell>
          <cell r="CT852">
            <v>0</v>
          </cell>
          <cell r="CU852">
            <v>0</v>
          </cell>
          <cell r="CV852">
            <v>0</v>
          </cell>
          <cell r="CW852">
            <v>0</v>
          </cell>
          <cell r="CX852">
            <v>0</v>
          </cell>
          <cell r="CY852">
            <v>0</v>
          </cell>
          <cell r="CZ852">
            <v>0</v>
          </cell>
          <cell r="DA852">
            <v>0</v>
          </cell>
          <cell r="DB852">
            <v>0</v>
          </cell>
          <cell r="DC852">
            <v>0</v>
          </cell>
          <cell r="DD852">
            <v>0</v>
          </cell>
          <cell r="DE852">
            <v>0</v>
          </cell>
          <cell r="DF852">
            <v>0</v>
          </cell>
          <cell r="DG852">
            <v>0</v>
          </cell>
          <cell r="DH852">
            <v>0</v>
          </cell>
          <cell r="DI852">
            <v>0</v>
          </cell>
          <cell r="DJ852">
            <v>0</v>
          </cell>
          <cell r="DK852">
            <v>0</v>
          </cell>
          <cell r="DL852">
            <v>0</v>
          </cell>
          <cell r="DM852">
            <v>0</v>
          </cell>
          <cell r="DN852">
            <v>0</v>
          </cell>
          <cell r="DO852">
            <v>0</v>
          </cell>
          <cell r="DP852">
            <v>0</v>
          </cell>
          <cell r="DQ852">
            <v>0</v>
          </cell>
          <cell r="DR852">
            <v>0</v>
          </cell>
          <cell r="DS852">
            <v>0</v>
          </cell>
          <cell r="DT852">
            <v>0</v>
          </cell>
          <cell r="DU852">
            <v>0</v>
          </cell>
          <cell r="DV852">
            <v>0</v>
          </cell>
          <cell r="DW852">
            <v>0</v>
          </cell>
          <cell r="DX852">
            <v>0</v>
          </cell>
          <cell r="DY852">
            <v>0</v>
          </cell>
          <cell r="DZ852">
            <v>0</v>
          </cell>
          <cell r="EA852">
            <v>0</v>
          </cell>
          <cell r="EB852">
            <v>0</v>
          </cell>
          <cell r="EC852" t="str">
            <v>OK</v>
          </cell>
          <cell r="EE852">
            <v>219.76734662878792</v>
          </cell>
          <cell r="EF852">
            <v>76918571.320075765</v>
          </cell>
        </row>
        <row r="853">
          <cell r="EC853" t="str">
            <v>OK</v>
          </cell>
        </row>
        <row r="854">
          <cell r="F854" t="str">
            <v>3.07.</v>
          </cell>
          <cell r="G854" t="str">
            <v>Đá Granite, Gạch con sâu, …</v>
          </cell>
          <cell r="K854">
            <v>0</v>
          </cell>
          <cell r="L854">
            <v>0</v>
          </cell>
          <cell r="N854">
            <v>0</v>
          </cell>
          <cell r="P854">
            <v>0</v>
          </cell>
          <cell r="Q854">
            <v>0</v>
          </cell>
          <cell r="R854">
            <v>0</v>
          </cell>
          <cell r="S854">
            <v>0</v>
          </cell>
          <cell r="T854">
            <v>0</v>
          </cell>
          <cell r="U854">
            <v>0</v>
          </cell>
          <cell r="V854">
            <v>0</v>
          </cell>
          <cell r="X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U854">
            <v>0</v>
          </cell>
          <cell r="AV854">
            <v>0</v>
          </cell>
          <cell r="AW854">
            <v>0</v>
          </cell>
          <cell r="AX854">
            <v>0</v>
          </cell>
          <cell r="AY854">
            <v>0</v>
          </cell>
          <cell r="BA854">
            <v>0</v>
          </cell>
          <cell r="BB854">
            <v>0</v>
          </cell>
          <cell r="BC854">
            <v>0</v>
          </cell>
          <cell r="BD854">
            <v>0</v>
          </cell>
          <cell r="BE854">
            <v>0</v>
          </cell>
          <cell r="BG854">
            <v>0</v>
          </cell>
          <cell r="BH854">
            <v>0</v>
          </cell>
          <cell r="BI854">
            <v>0</v>
          </cell>
          <cell r="BJ854">
            <v>0</v>
          </cell>
          <cell r="BK854">
            <v>0</v>
          </cell>
          <cell r="BM854">
            <v>0</v>
          </cell>
          <cell r="BN854">
            <v>0</v>
          </cell>
          <cell r="BO854">
            <v>0</v>
          </cell>
          <cell r="BP854">
            <v>0</v>
          </cell>
          <cell r="BQ854">
            <v>0</v>
          </cell>
          <cell r="BS854">
            <v>0</v>
          </cell>
          <cell r="BT854">
            <v>0</v>
          </cell>
          <cell r="BU854">
            <v>0</v>
          </cell>
          <cell r="BV854">
            <v>0</v>
          </cell>
          <cell r="BW854">
            <v>0</v>
          </cell>
          <cell r="BY854">
            <v>0</v>
          </cell>
          <cell r="BZ854">
            <v>0</v>
          </cell>
          <cell r="CA854">
            <v>0</v>
          </cell>
          <cell r="CB854">
            <v>0</v>
          </cell>
          <cell r="CC854">
            <v>0</v>
          </cell>
          <cell r="CD854">
            <v>0</v>
          </cell>
          <cell r="CE854">
            <v>0</v>
          </cell>
          <cell r="CF854">
            <v>0</v>
          </cell>
          <cell r="CH854">
            <v>0</v>
          </cell>
          <cell r="CJ854">
            <v>0</v>
          </cell>
          <cell r="CL854">
            <v>0</v>
          </cell>
          <cell r="CN854">
            <v>0</v>
          </cell>
          <cell r="CP854">
            <v>0</v>
          </cell>
          <cell r="CR854">
            <v>0</v>
          </cell>
          <cell r="CS854">
            <v>0</v>
          </cell>
          <cell r="CT854">
            <v>0</v>
          </cell>
          <cell r="CU854">
            <v>0</v>
          </cell>
          <cell r="CV854">
            <v>0</v>
          </cell>
          <cell r="CW854">
            <v>0</v>
          </cell>
          <cell r="CX854">
            <v>0</v>
          </cell>
          <cell r="CY854">
            <v>0</v>
          </cell>
          <cell r="CZ854">
            <v>0</v>
          </cell>
          <cell r="DA854">
            <v>0</v>
          </cell>
          <cell r="DB854">
            <v>0</v>
          </cell>
          <cell r="DC854">
            <v>0</v>
          </cell>
          <cell r="DD854">
            <v>0</v>
          </cell>
          <cell r="DE854">
            <v>0</v>
          </cell>
          <cell r="DF854">
            <v>0</v>
          </cell>
          <cell r="DG854">
            <v>0</v>
          </cell>
          <cell r="DH854">
            <v>0</v>
          </cell>
          <cell r="DI854">
            <v>0</v>
          </cell>
          <cell r="DJ854">
            <v>0</v>
          </cell>
          <cell r="DK854">
            <v>0</v>
          </cell>
          <cell r="DL854">
            <v>0</v>
          </cell>
          <cell r="DM854">
            <v>0</v>
          </cell>
          <cell r="DN854">
            <v>0</v>
          </cell>
          <cell r="DO854">
            <v>0</v>
          </cell>
          <cell r="DP854">
            <v>0</v>
          </cell>
          <cell r="DQ854">
            <v>0</v>
          </cell>
          <cell r="DR854">
            <v>0</v>
          </cell>
          <cell r="DS854">
            <v>0</v>
          </cell>
          <cell r="DT854">
            <v>0</v>
          </cell>
          <cell r="DU854">
            <v>0</v>
          </cell>
          <cell r="DV854">
            <v>0</v>
          </cell>
          <cell r="DW854">
            <v>0</v>
          </cell>
          <cell r="DX854">
            <v>0</v>
          </cell>
          <cell r="DY854">
            <v>0</v>
          </cell>
          <cell r="DZ854">
            <v>0</v>
          </cell>
          <cell r="EA854">
            <v>0</v>
          </cell>
          <cell r="EB854">
            <v>0</v>
          </cell>
          <cell r="EC854" t="str">
            <v>OK</v>
          </cell>
          <cell r="EE854">
            <v>0</v>
          </cell>
          <cell r="EF854">
            <v>0</v>
          </cell>
        </row>
        <row r="855">
          <cell r="F855" t="str">
            <v>3.07.01</v>
          </cell>
          <cell r="G855" t="str">
            <v>Đá Basal</v>
          </cell>
          <cell r="H855" t="str">
            <v>m2</v>
          </cell>
          <cell r="L855">
            <v>0</v>
          </cell>
          <cell r="N855">
            <v>0</v>
          </cell>
          <cell r="P855">
            <v>0</v>
          </cell>
          <cell r="Q855">
            <v>0</v>
          </cell>
          <cell r="R855">
            <v>0</v>
          </cell>
          <cell r="S855">
            <v>0</v>
          </cell>
          <cell r="T855">
            <v>0</v>
          </cell>
          <cell r="U855">
            <v>0</v>
          </cell>
          <cell r="V855">
            <v>0</v>
          </cell>
          <cell r="AR855">
            <v>0</v>
          </cell>
          <cell r="CD855">
            <v>0</v>
          </cell>
          <cell r="CE855" t="str">
            <v>OK</v>
          </cell>
          <cell r="CF855">
            <v>0</v>
          </cell>
          <cell r="CH855">
            <v>0</v>
          </cell>
          <cell r="CJ855">
            <v>0</v>
          </cell>
          <cell r="CL855">
            <v>0</v>
          </cell>
          <cell r="CN855">
            <v>0</v>
          </cell>
          <cell r="CP855">
            <v>0</v>
          </cell>
          <cell r="CR855">
            <v>0</v>
          </cell>
          <cell r="CS855">
            <v>0</v>
          </cell>
          <cell r="CT855">
            <v>0</v>
          </cell>
          <cell r="CU855">
            <v>0</v>
          </cell>
          <cell r="CV855">
            <v>0</v>
          </cell>
          <cell r="CW855">
            <v>0</v>
          </cell>
          <cell r="CX855">
            <v>0</v>
          </cell>
          <cell r="CY855">
            <v>0</v>
          </cell>
          <cell r="CZ855">
            <v>0</v>
          </cell>
          <cell r="DA855">
            <v>0</v>
          </cell>
          <cell r="DB855">
            <v>0</v>
          </cell>
          <cell r="DC855">
            <v>0</v>
          </cell>
          <cell r="DD855">
            <v>0</v>
          </cell>
          <cell r="DE855">
            <v>0</v>
          </cell>
          <cell r="DF855">
            <v>0</v>
          </cell>
          <cell r="DG855">
            <v>0</v>
          </cell>
          <cell r="DH855">
            <v>0</v>
          </cell>
          <cell r="DI855">
            <v>0</v>
          </cell>
          <cell r="DJ855">
            <v>0</v>
          </cell>
          <cell r="DK855">
            <v>0</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0</v>
          </cell>
          <cell r="EC855" t="str">
            <v>OK</v>
          </cell>
          <cell r="EE855">
            <v>0</v>
          </cell>
          <cell r="EF855">
            <v>0</v>
          </cell>
        </row>
        <row r="856">
          <cell r="F856" t="str">
            <v>3.07.02</v>
          </cell>
          <cell r="G856" t="str">
            <v>Đá Bluestone</v>
          </cell>
          <cell r="H856" t="str">
            <v>m2</v>
          </cell>
          <cell r="L856">
            <v>0</v>
          </cell>
          <cell r="N856">
            <v>0</v>
          </cell>
          <cell r="P856">
            <v>0</v>
          </cell>
          <cell r="Q856">
            <v>0</v>
          </cell>
          <cell r="R856">
            <v>0</v>
          </cell>
          <cell r="S856">
            <v>0</v>
          </cell>
          <cell r="T856">
            <v>0</v>
          </cell>
          <cell r="U856">
            <v>0</v>
          </cell>
          <cell r="V856">
            <v>0</v>
          </cell>
          <cell r="AR856">
            <v>0</v>
          </cell>
          <cell r="CD856">
            <v>0</v>
          </cell>
          <cell r="CE856" t="str">
            <v>OK</v>
          </cell>
          <cell r="CF856">
            <v>0</v>
          </cell>
          <cell r="CH856">
            <v>0</v>
          </cell>
          <cell r="CJ856">
            <v>0</v>
          </cell>
          <cell r="CL856">
            <v>0</v>
          </cell>
          <cell r="CN856">
            <v>0</v>
          </cell>
          <cell r="CP856">
            <v>0</v>
          </cell>
          <cell r="CR856">
            <v>0</v>
          </cell>
          <cell r="CS856">
            <v>0</v>
          </cell>
          <cell r="CT856">
            <v>0</v>
          </cell>
          <cell r="CU856">
            <v>0</v>
          </cell>
          <cell r="CV856">
            <v>0</v>
          </cell>
          <cell r="CW856">
            <v>0</v>
          </cell>
          <cell r="CX856">
            <v>0</v>
          </cell>
          <cell r="CY856">
            <v>0</v>
          </cell>
          <cell r="CZ856">
            <v>0</v>
          </cell>
          <cell r="DA856">
            <v>0</v>
          </cell>
          <cell r="DB856">
            <v>0</v>
          </cell>
          <cell r="DC856">
            <v>0</v>
          </cell>
          <cell r="DD856">
            <v>0</v>
          </cell>
          <cell r="DE856">
            <v>0</v>
          </cell>
          <cell r="DF856">
            <v>0</v>
          </cell>
          <cell r="DG856">
            <v>0</v>
          </cell>
          <cell r="DH856">
            <v>0</v>
          </cell>
          <cell r="DI856">
            <v>0</v>
          </cell>
          <cell r="DJ856">
            <v>0</v>
          </cell>
          <cell r="DK856">
            <v>0</v>
          </cell>
          <cell r="DL856">
            <v>0</v>
          </cell>
          <cell r="DM856">
            <v>0</v>
          </cell>
          <cell r="DN856">
            <v>0</v>
          </cell>
          <cell r="DO856">
            <v>0</v>
          </cell>
          <cell r="DP856">
            <v>0</v>
          </cell>
          <cell r="DQ856">
            <v>0</v>
          </cell>
          <cell r="DR856">
            <v>0</v>
          </cell>
          <cell r="DS856">
            <v>0</v>
          </cell>
          <cell r="DT856">
            <v>0</v>
          </cell>
          <cell r="DU856">
            <v>0</v>
          </cell>
          <cell r="DV856">
            <v>0</v>
          </cell>
          <cell r="DW856">
            <v>0</v>
          </cell>
          <cell r="DX856">
            <v>0</v>
          </cell>
          <cell r="DY856">
            <v>0</v>
          </cell>
          <cell r="DZ856">
            <v>0</v>
          </cell>
          <cell r="EA856">
            <v>0</v>
          </cell>
          <cell r="EB856">
            <v>0</v>
          </cell>
          <cell r="EC856" t="str">
            <v>OK</v>
          </cell>
          <cell r="EE856">
            <v>0</v>
          </cell>
          <cell r="EF856">
            <v>0</v>
          </cell>
        </row>
        <row r="857">
          <cell r="F857" t="str">
            <v>3.07.03</v>
          </cell>
          <cell r="G857" t="str">
            <v>Đá Grey Apricot</v>
          </cell>
          <cell r="H857" t="str">
            <v>m2</v>
          </cell>
          <cell r="L857">
            <v>0</v>
          </cell>
          <cell r="N857">
            <v>0</v>
          </cell>
          <cell r="P857">
            <v>0</v>
          </cell>
          <cell r="Q857">
            <v>0</v>
          </cell>
          <cell r="R857">
            <v>0</v>
          </cell>
          <cell r="S857">
            <v>0</v>
          </cell>
          <cell r="T857">
            <v>0</v>
          </cell>
          <cell r="U857">
            <v>0</v>
          </cell>
          <cell r="V857">
            <v>0</v>
          </cell>
          <cell r="AR857">
            <v>0</v>
          </cell>
          <cell r="CD857">
            <v>0</v>
          </cell>
          <cell r="CE857" t="str">
            <v>OK</v>
          </cell>
          <cell r="CF857">
            <v>0</v>
          </cell>
          <cell r="CH857">
            <v>0</v>
          </cell>
          <cell r="CJ857">
            <v>0</v>
          </cell>
          <cell r="CL857">
            <v>0</v>
          </cell>
          <cell r="CN857">
            <v>0</v>
          </cell>
          <cell r="CP857">
            <v>0</v>
          </cell>
          <cell r="CR857">
            <v>0</v>
          </cell>
          <cell r="CS857">
            <v>0</v>
          </cell>
          <cell r="CT857">
            <v>0</v>
          </cell>
          <cell r="CU857">
            <v>0</v>
          </cell>
          <cell r="CV857">
            <v>0</v>
          </cell>
          <cell r="CW857">
            <v>0</v>
          </cell>
          <cell r="CX857">
            <v>0</v>
          </cell>
          <cell r="CY857">
            <v>0</v>
          </cell>
          <cell r="CZ857">
            <v>0</v>
          </cell>
          <cell r="DA857">
            <v>0</v>
          </cell>
          <cell r="DB857">
            <v>0</v>
          </cell>
          <cell r="DC857">
            <v>0</v>
          </cell>
          <cell r="DD857">
            <v>0</v>
          </cell>
          <cell r="DE857">
            <v>0</v>
          </cell>
          <cell r="DF857">
            <v>0</v>
          </cell>
          <cell r="DG857">
            <v>0</v>
          </cell>
          <cell r="DH857">
            <v>0</v>
          </cell>
          <cell r="DI857">
            <v>0</v>
          </cell>
          <cell r="DJ857">
            <v>0</v>
          </cell>
          <cell r="DK857">
            <v>0</v>
          </cell>
          <cell r="DL857">
            <v>0</v>
          </cell>
          <cell r="DM857">
            <v>0</v>
          </cell>
          <cell r="DN857">
            <v>0</v>
          </cell>
          <cell r="DO857">
            <v>0</v>
          </cell>
          <cell r="DP857">
            <v>0</v>
          </cell>
          <cell r="DQ857">
            <v>0</v>
          </cell>
          <cell r="DR857">
            <v>0</v>
          </cell>
          <cell r="DS857">
            <v>0</v>
          </cell>
          <cell r="DT857">
            <v>0</v>
          </cell>
          <cell r="DU857">
            <v>0</v>
          </cell>
          <cell r="DV857">
            <v>0</v>
          </cell>
          <cell r="DW857">
            <v>0</v>
          </cell>
          <cell r="DX857">
            <v>0</v>
          </cell>
          <cell r="DY857">
            <v>0</v>
          </cell>
          <cell r="DZ857">
            <v>0</v>
          </cell>
          <cell r="EA857">
            <v>0</v>
          </cell>
          <cell r="EB857">
            <v>0</v>
          </cell>
          <cell r="EC857" t="str">
            <v>OK</v>
          </cell>
          <cell r="EE857">
            <v>0</v>
          </cell>
          <cell r="EF857">
            <v>0</v>
          </cell>
        </row>
        <row r="858">
          <cell r="F858" t="str">
            <v>3.07.04</v>
          </cell>
          <cell r="G858" t="str">
            <v>Đá MO</v>
          </cell>
          <cell r="H858" t="str">
            <v>m2</v>
          </cell>
          <cell r="L858">
            <v>0</v>
          </cell>
          <cell r="N858">
            <v>0</v>
          </cell>
          <cell r="P858">
            <v>0</v>
          </cell>
          <cell r="Q858">
            <v>0</v>
          </cell>
          <cell r="R858">
            <v>0</v>
          </cell>
          <cell r="S858">
            <v>0</v>
          </cell>
          <cell r="T858">
            <v>0</v>
          </cell>
          <cell r="U858">
            <v>0</v>
          </cell>
          <cell r="V858">
            <v>0</v>
          </cell>
          <cell r="AR858">
            <v>0</v>
          </cell>
          <cell r="CD858">
            <v>0</v>
          </cell>
          <cell r="CE858" t="str">
            <v>OK</v>
          </cell>
          <cell r="CF858">
            <v>0</v>
          </cell>
          <cell r="CH858">
            <v>0</v>
          </cell>
          <cell r="CJ858">
            <v>0</v>
          </cell>
          <cell r="CL858">
            <v>0</v>
          </cell>
          <cell r="CN858">
            <v>0</v>
          </cell>
          <cell r="CP858">
            <v>0</v>
          </cell>
          <cell r="CR858">
            <v>0</v>
          </cell>
          <cell r="CS858">
            <v>0</v>
          </cell>
          <cell r="CT858">
            <v>0</v>
          </cell>
          <cell r="CU858">
            <v>0</v>
          </cell>
          <cell r="CV858">
            <v>0</v>
          </cell>
          <cell r="CW858">
            <v>0</v>
          </cell>
          <cell r="CX858">
            <v>0</v>
          </cell>
          <cell r="CY858">
            <v>0</v>
          </cell>
          <cell r="CZ858">
            <v>0</v>
          </cell>
          <cell r="DA858">
            <v>0</v>
          </cell>
          <cell r="DB858">
            <v>0</v>
          </cell>
          <cell r="DC858">
            <v>0</v>
          </cell>
          <cell r="DD858">
            <v>0</v>
          </cell>
          <cell r="DE858">
            <v>0</v>
          </cell>
          <cell r="DF858">
            <v>0</v>
          </cell>
          <cell r="DG858">
            <v>0</v>
          </cell>
          <cell r="DH858">
            <v>0</v>
          </cell>
          <cell r="DI858">
            <v>0</v>
          </cell>
          <cell r="DJ858">
            <v>0</v>
          </cell>
          <cell r="DK858">
            <v>0</v>
          </cell>
          <cell r="DL858">
            <v>0</v>
          </cell>
          <cell r="DM858">
            <v>0</v>
          </cell>
          <cell r="DN858">
            <v>0</v>
          </cell>
          <cell r="DO858">
            <v>0</v>
          </cell>
          <cell r="DP858">
            <v>0</v>
          </cell>
          <cell r="DQ858">
            <v>0</v>
          </cell>
          <cell r="DR858">
            <v>0</v>
          </cell>
          <cell r="DS858">
            <v>0</v>
          </cell>
          <cell r="DT858">
            <v>0</v>
          </cell>
          <cell r="DU858">
            <v>0</v>
          </cell>
          <cell r="DV858">
            <v>0</v>
          </cell>
          <cell r="DW858">
            <v>0</v>
          </cell>
          <cell r="DX858">
            <v>0</v>
          </cell>
          <cell r="DY858">
            <v>0</v>
          </cell>
          <cell r="DZ858">
            <v>0</v>
          </cell>
          <cell r="EA858">
            <v>0</v>
          </cell>
          <cell r="EB858">
            <v>0</v>
          </cell>
          <cell r="EC858" t="str">
            <v>OK</v>
          </cell>
          <cell r="EE858">
            <v>0</v>
          </cell>
          <cell r="EF858">
            <v>0</v>
          </cell>
        </row>
        <row r="859">
          <cell r="EC859" t="str">
            <v>OK</v>
          </cell>
        </row>
        <row r="860">
          <cell r="F860" t="str">
            <v>3.08.</v>
          </cell>
          <cell r="G860" t="str">
            <v>Cát san lấp</v>
          </cell>
          <cell r="K860">
            <v>0</v>
          </cell>
          <cell r="L860">
            <v>0</v>
          </cell>
          <cell r="N860">
            <v>0</v>
          </cell>
          <cell r="P860">
            <v>0</v>
          </cell>
          <cell r="Q860">
            <v>0</v>
          </cell>
          <cell r="R860">
            <v>0</v>
          </cell>
          <cell r="S860">
            <v>0</v>
          </cell>
          <cell r="T860">
            <v>0</v>
          </cell>
          <cell r="U860">
            <v>0</v>
          </cell>
          <cell r="V860">
            <v>0</v>
          </cell>
          <cell r="X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U860">
            <v>0</v>
          </cell>
          <cell r="AV860">
            <v>0</v>
          </cell>
          <cell r="AW860">
            <v>0</v>
          </cell>
          <cell r="AX860">
            <v>0</v>
          </cell>
          <cell r="AY860">
            <v>0</v>
          </cell>
          <cell r="BA860">
            <v>0</v>
          </cell>
          <cell r="BB860">
            <v>0</v>
          </cell>
          <cell r="BC860">
            <v>0</v>
          </cell>
          <cell r="BD860">
            <v>0</v>
          </cell>
          <cell r="BE860">
            <v>0</v>
          </cell>
          <cell r="BG860">
            <v>0</v>
          </cell>
          <cell r="BH860">
            <v>0</v>
          </cell>
          <cell r="BI860">
            <v>0</v>
          </cell>
          <cell r="BJ860">
            <v>0</v>
          </cell>
          <cell r="BK860">
            <v>0</v>
          </cell>
          <cell r="BM860">
            <v>0</v>
          </cell>
          <cell r="BN860">
            <v>0</v>
          </cell>
          <cell r="BO860">
            <v>0</v>
          </cell>
          <cell r="BP860">
            <v>0</v>
          </cell>
          <cell r="BQ860">
            <v>0</v>
          </cell>
          <cell r="BS860">
            <v>0</v>
          </cell>
          <cell r="BT860">
            <v>0</v>
          </cell>
          <cell r="BU860">
            <v>0</v>
          </cell>
          <cell r="BV860">
            <v>0</v>
          </cell>
          <cell r="BW860">
            <v>0</v>
          </cell>
          <cell r="BY860">
            <v>0</v>
          </cell>
          <cell r="BZ860">
            <v>0</v>
          </cell>
          <cell r="CA860">
            <v>0</v>
          </cell>
          <cell r="CB860">
            <v>0</v>
          </cell>
          <cell r="CC860">
            <v>0</v>
          </cell>
          <cell r="CD860">
            <v>0</v>
          </cell>
          <cell r="CE860">
            <v>0</v>
          </cell>
          <cell r="CF860">
            <v>0</v>
          </cell>
          <cell r="CH860">
            <v>0</v>
          </cell>
          <cell r="CJ860">
            <v>0</v>
          </cell>
          <cell r="CL860">
            <v>0</v>
          </cell>
          <cell r="CN860">
            <v>0</v>
          </cell>
          <cell r="CP860">
            <v>0</v>
          </cell>
          <cell r="CR860">
            <v>0</v>
          </cell>
          <cell r="CS860">
            <v>0</v>
          </cell>
          <cell r="CT860">
            <v>0</v>
          </cell>
          <cell r="CU860">
            <v>0</v>
          </cell>
          <cell r="CV860">
            <v>0</v>
          </cell>
          <cell r="CW860">
            <v>0</v>
          </cell>
          <cell r="CX860">
            <v>0</v>
          </cell>
          <cell r="CY860">
            <v>0</v>
          </cell>
          <cell r="CZ860">
            <v>0</v>
          </cell>
          <cell r="DA860">
            <v>0</v>
          </cell>
          <cell r="DB860">
            <v>0</v>
          </cell>
          <cell r="DC860">
            <v>0</v>
          </cell>
          <cell r="DD860">
            <v>0</v>
          </cell>
          <cell r="DE860">
            <v>0</v>
          </cell>
          <cell r="DF860">
            <v>0</v>
          </cell>
          <cell r="DG860">
            <v>0</v>
          </cell>
          <cell r="DH860">
            <v>0</v>
          </cell>
          <cell r="DI860">
            <v>0</v>
          </cell>
          <cell r="DJ860">
            <v>0</v>
          </cell>
          <cell r="DK860">
            <v>0</v>
          </cell>
          <cell r="DL860">
            <v>0</v>
          </cell>
          <cell r="DM860">
            <v>0</v>
          </cell>
          <cell r="DN860">
            <v>0</v>
          </cell>
          <cell r="DO860">
            <v>0</v>
          </cell>
          <cell r="DP860">
            <v>0</v>
          </cell>
          <cell r="DQ860">
            <v>0</v>
          </cell>
          <cell r="DR860">
            <v>0</v>
          </cell>
          <cell r="DS860">
            <v>0</v>
          </cell>
          <cell r="DT860">
            <v>0</v>
          </cell>
          <cell r="DU860">
            <v>0</v>
          </cell>
          <cell r="DV860">
            <v>0</v>
          </cell>
          <cell r="DW860">
            <v>0</v>
          </cell>
          <cell r="DX860">
            <v>0</v>
          </cell>
          <cell r="DY860">
            <v>0</v>
          </cell>
          <cell r="DZ860">
            <v>0</v>
          </cell>
          <cell r="EA860">
            <v>0</v>
          </cell>
          <cell r="EB860">
            <v>0</v>
          </cell>
          <cell r="EC860" t="str">
            <v>OK</v>
          </cell>
          <cell r="EE860">
            <v>0</v>
          </cell>
          <cell r="EF860">
            <v>0</v>
          </cell>
        </row>
        <row r="861">
          <cell r="F861" t="str">
            <v>3.08.01</v>
          </cell>
          <cell r="G861" t="str">
            <v>Cát san lấp loại 1</v>
          </cell>
          <cell r="H861" t="str">
            <v>m3</v>
          </cell>
          <cell r="L861">
            <v>0</v>
          </cell>
          <cell r="N861">
            <v>0</v>
          </cell>
          <cell r="P861">
            <v>0</v>
          </cell>
          <cell r="Q861">
            <v>0</v>
          </cell>
          <cell r="R861">
            <v>0</v>
          </cell>
          <cell r="S861">
            <v>0</v>
          </cell>
          <cell r="T861">
            <v>0</v>
          </cell>
          <cell r="U861">
            <v>0</v>
          </cell>
          <cell r="V861">
            <v>0</v>
          </cell>
          <cell r="AR861">
            <v>0</v>
          </cell>
          <cell r="CD861">
            <v>0</v>
          </cell>
          <cell r="CE861" t="str">
            <v>OK</v>
          </cell>
          <cell r="CF861">
            <v>0</v>
          </cell>
          <cell r="CH861">
            <v>0</v>
          </cell>
          <cell r="CJ861">
            <v>0</v>
          </cell>
          <cell r="CL861">
            <v>0</v>
          </cell>
          <cell r="CN861">
            <v>0</v>
          </cell>
          <cell r="CP861">
            <v>0</v>
          </cell>
          <cell r="CR861">
            <v>0</v>
          </cell>
          <cell r="CS861">
            <v>0</v>
          </cell>
          <cell r="CT861">
            <v>0</v>
          </cell>
          <cell r="CU861">
            <v>0</v>
          </cell>
          <cell r="CV861">
            <v>0</v>
          </cell>
          <cell r="CW861">
            <v>0</v>
          </cell>
          <cell r="CX861">
            <v>0</v>
          </cell>
          <cell r="CY861">
            <v>0</v>
          </cell>
          <cell r="CZ861">
            <v>0</v>
          </cell>
          <cell r="DA861">
            <v>0</v>
          </cell>
          <cell r="DB861">
            <v>0</v>
          </cell>
          <cell r="DC861">
            <v>0</v>
          </cell>
          <cell r="DD861">
            <v>0</v>
          </cell>
          <cell r="DE861">
            <v>0</v>
          </cell>
          <cell r="DF861">
            <v>0</v>
          </cell>
          <cell r="DG861">
            <v>0</v>
          </cell>
          <cell r="DH861">
            <v>0</v>
          </cell>
          <cell r="DI861">
            <v>0</v>
          </cell>
          <cell r="DJ861">
            <v>0</v>
          </cell>
          <cell r="DK861">
            <v>0</v>
          </cell>
          <cell r="DL861">
            <v>0</v>
          </cell>
          <cell r="DM861">
            <v>0</v>
          </cell>
          <cell r="DN861">
            <v>0</v>
          </cell>
          <cell r="DO861">
            <v>0</v>
          </cell>
          <cell r="DP861">
            <v>0</v>
          </cell>
          <cell r="DQ861">
            <v>0</v>
          </cell>
          <cell r="DR861">
            <v>0</v>
          </cell>
          <cell r="DS861">
            <v>0</v>
          </cell>
          <cell r="DT861">
            <v>0</v>
          </cell>
          <cell r="DU861">
            <v>0</v>
          </cell>
          <cell r="DV861">
            <v>0</v>
          </cell>
          <cell r="DW861">
            <v>0</v>
          </cell>
          <cell r="DX861">
            <v>0</v>
          </cell>
          <cell r="DY861">
            <v>0</v>
          </cell>
          <cell r="DZ861">
            <v>0</v>
          </cell>
          <cell r="EA861">
            <v>0</v>
          </cell>
          <cell r="EB861">
            <v>0</v>
          </cell>
          <cell r="EC861" t="str">
            <v>OK</v>
          </cell>
          <cell r="EE861">
            <v>0</v>
          </cell>
          <cell r="EF861">
            <v>0</v>
          </cell>
        </row>
        <row r="862">
          <cell r="F862" t="str">
            <v>3.08.02</v>
          </cell>
          <cell r="G862" t="str">
            <v>Cát san lấp loại 2</v>
          </cell>
          <cell r="H862" t="str">
            <v>m3</v>
          </cell>
          <cell r="L862">
            <v>0</v>
          </cell>
          <cell r="N862">
            <v>0</v>
          </cell>
          <cell r="P862">
            <v>0</v>
          </cell>
          <cell r="Q862">
            <v>0</v>
          </cell>
          <cell r="R862">
            <v>0</v>
          </cell>
          <cell r="S862">
            <v>0</v>
          </cell>
          <cell r="T862">
            <v>0</v>
          </cell>
          <cell r="U862">
            <v>0</v>
          </cell>
          <cell r="V862">
            <v>0</v>
          </cell>
          <cell r="AR862">
            <v>0</v>
          </cell>
          <cell r="CD862">
            <v>0</v>
          </cell>
          <cell r="CE862" t="str">
            <v>OK</v>
          </cell>
          <cell r="CF862">
            <v>0</v>
          </cell>
          <cell r="CH862">
            <v>0</v>
          </cell>
          <cell r="CJ862">
            <v>0</v>
          </cell>
          <cell r="CL862">
            <v>0</v>
          </cell>
          <cell r="CN862">
            <v>0</v>
          </cell>
          <cell r="CP862">
            <v>0</v>
          </cell>
          <cell r="CR862">
            <v>0</v>
          </cell>
          <cell r="CS862">
            <v>0</v>
          </cell>
          <cell r="CT862">
            <v>0</v>
          </cell>
          <cell r="CU862">
            <v>0</v>
          </cell>
          <cell r="CV862">
            <v>0</v>
          </cell>
          <cell r="CW862">
            <v>0</v>
          </cell>
          <cell r="CX862">
            <v>0</v>
          </cell>
          <cell r="CY862">
            <v>0</v>
          </cell>
          <cell r="CZ862">
            <v>0</v>
          </cell>
          <cell r="DA862">
            <v>0</v>
          </cell>
          <cell r="DB862">
            <v>0</v>
          </cell>
          <cell r="DC862">
            <v>0</v>
          </cell>
          <cell r="DD862">
            <v>0</v>
          </cell>
          <cell r="DE862">
            <v>0</v>
          </cell>
          <cell r="DF862">
            <v>0</v>
          </cell>
          <cell r="DG862">
            <v>0</v>
          </cell>
          <cell r="DH862">
            <v>0</v>
          </cell>
          <cell r="DI862">
            <v>0</v>
          </cell>
          <cell r="DJ862">
            <v>0</v>
          </cell>
          <cell r="DK862">
            <v>0</v>
          </cell>
          <cell r="DL862">
            <v>0</v>
          </cell>
          <cell r="DM862">
            <v>0</v>
          </cell>
          <cell r="DN862">
            <v>0</v>
          </cell>
          <cell r="DO862">
            <v>0</v>
          </cell>
          <cell r="DP862">
            <v>0</v>
          </cell>
          <cell r="DQ862">
            <v>0</v>
          </cell>
          <cell r="DR862">
            <v>0</v>
          </cell>
          <cell r="DS862">
            <v>0</v>
          </cell>
          <cell r="DT862">
            <v>0</v>
          </cell>
          <cell r="DU862">
            <v>0</v>
          </cell>
          <cell r="DV862">
            <v>0</v>
          </cell>
          <cell r="DW862">
            <v>0</v>
          </cell>
          <cell r="DX862">
            <v>0</v>
          </cell>
          <cell r="DY862">
            <v>0</v>
          </cell>
          <cell r="DZ862">
            <v>0</v>
          </cell>
          <cell r="EA862">
            <v>0</v>
          </cell>
          <cell r="EB862">
            <v>0</v>
          </cell>
          <cell r="EC862" t="str">
            <v>OK</v>
          </cell>
          <cell r="EE862">
            <v>0</v>
          </cell>
          <cell r="EF862">
            <v>0</v>
          </cell>
        </row>
        <row r="863">
          <cell r="EC863" t="str">
            <v>OK</v>
          </cell>
        </row>
        <row r="864">
          <cell r="F864" t="str">
            <v>3.09.</v>
          </cell>
          <cell r="G864" t="str">
            <v>Stone, Sỏi</v>
          </cell>
          <cell r="K864">
            <v>0</v>
          </cell>
          <cell r="L864">
            <v>0</v>
          </cell>
          <cell r="N864">
            <v>0</v>
          </cell>
          <cell r="P864">
            <v>0</v>
          </cell>
          <cell r="Q864">
            <v>0</v>
          </cell>
          <cell r="R864">
            <v>0</v>
          </cell>
          <cell r="S864">
            <v>0</v>
          </cell>
          <cell r="T864">
            <v>0</v>
          </cell>
          <cell r="U864">
            <v>0</v>
          </cell>
          <cell r="V864">
            <v>0</v>
          </cell>
          <cell r="X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U864">
            <v>0</v>
          </cell>
          <cell r="AV864">
            <v>0</v>
          </cell>
          <cell r="AW864">
            <v>0</v>
          </cell>
          <cell r="AX864">
            <v>0</v>
          </cell>
          <cell r="AY864">
            <v>0</v>
          </cell>
          <cell r="BA864">
            <v>0</v>
          </cell>
          <cell r="BB864">
            <v>0</v>
          </cell>
          <cell r="BC864">
            <v>0</v>
          </cell>
          <cell r="BD864">
            <v>0</v>
          </cell>
          <cell r="BE864">
            <v>0</v>
          </cell>
          <cell r="BG864">
            <v>0</v>
          </cell>
          <cell r="BH864">
            <v>0</v>
          </cell>
          <cell r="BI864">
            <v>0</v>
          </cell>
          <cell r="BJ864">
            <v>0</v>
          </cell>
          <cell r="BK864">
            <v>0</v>
          </cell>
          <cell r="BM864">
            <v>0</v>
          </cell>
          <cell r="BN864">
            <v>0</v>
          </cell>
          <cell r="BO864">
            <v>0</v>
          </cell>
          <cell r="BP864">
            <v>0</v>
          </cell>
          <cell r="BQ864">
            <v>0</v>
          </cell>
          <cell r="BS864">
            <v>0</v>
          </cell>
          <cell r="BT864">
            <v>0</v>
          </cell>
          <cell r="BU864">
            <v>0</v>
          </cell>
          <cell r="BV864">
            <v>0</v>
          </cell>
          <cell r="BW864">
            <v>0</v>
          </cell>
          <cell r="BY864">
            <v>0</v>
          </cell>
          <cell r="BZ864">
            <v>0</v>
          </cell>
          <cell r="CA864">
            <v>0</v>
          </cell>
          <cell r="CB864">
            <v>0</v>
          </cell>
          <cell r="CC864">
            <v>0</v>
          </cell>
          <cell r="CD864">
            <v>0</v>
          </cell>
          <cell r="CE864">
            <v>0</v>
          </cell>
          <cell r="CF864">
            <v>0</v>
          </cell>
          <cell r="CH864">
            <v>0</v>
          </cell>
          <cell r="CJ864">
            <v>0</v>
          </cell>
          <cell r="CL864">
            <v>0</v>
          </cell>
          <cell r="CN864">
            <v>0</v>
          </cell>
          <cell r="CP864">
            <v>0</v>
          </cell>
          <cell r="CR864">
            <v>0</v>
          </cell>
          <cell r="CS864">
            <v>0</v>
          </cell>
          <cell r="CT864">
            <v>0</v>
          </cell>
          <cell r="CU864">
            <v>0</v>
          </cell>
          <cell r="CV864">
            <v>0</v>
          </cell>
          <cell r="CW864">
            <v>0</v>
          </cell>
          <cell r="CX864">
            <v>0</v>
          </cell>
          <cell r="CY864">
            <v>0</v>
          </cell>
          <cell r="CZ864">
            <v>0</v>
          </cell>
          <cell r="DA864">
            <v>0</v>
          </cell>
          <cell r="DB864">
            <v>0</v>
          </cell>
          <cell r="DC864">
            <v>0</v>
          </cell>
          <cell r="DD864">
            <v>0</v>
          </cell>
          <cell r="DE864">
            <v>0</v>
          </cell>
          <cell r="DF864">
            <v>0</v>
          </cell>
          <cell r="DG864">
            <v>0</v>
          </cell>
          <cell r="DH864">
            <v>0</v>
          </cell>
          <cell r="DI864">
            <v>0</v>
          </cell>
          <cell r="DJ864">
            <v>0</v>
          </cell>
          <cell r="DK864">
            <v>0</v>
          </cell>
          <cell r="DL864">
            <v>0</v>
          </cell>
          <cell r="DM864">
            <v>0</v>
          </cell>
          <cell r="DN864">
            <v>0</v>
          </cell>
          <cell r="DO864">
            <v>0</v>
          </cell>
          <cell r="DP864">
            <v>0</v>
          </cell>
          <cell r="DQ864">
            <v>0</v>
          </cell>
          <cell r="DR864">
            <v>0</v>
          </cell>
          <cell r="DS864">
            <v>0</v>
          </cell>
          <cell r="DT864">
            <v>0</v>
          </cell>
          <cell r="DU864">
            <v>0</v>
          </cell>
          <cell r="DV864">
            <v>0</v>
          </cell>
          <cell r="DW864">
            <v>0</v>
          </cell>
          <cell r="DX864">
            <v>0</v>
          </cell>
          <cell r="DY864">
            <v>0</v>
          </cell>
          <cell r="DZ864">
            <v>0</v>
          </cell>
          <cell r="EA864">
            <v>0</v>
          </cell>
          <cell r="EB864">
            <v>0</v>
          </cell>
          <cell r="EC864" t="str">
            <v>OK</v>
          </cell>
          <cell r="EE864">
            <v>0</v>
          </cell>
          <cell r="EF864">
            <v>0</v>
          </cell>
        </row>
        <row r="865">
          <cell r="F865" t="str">
            <v>3.09.01</v>
          </cell>
          <cell r="G865" t="str">
            <v>Đá 1x2</v>
          </cell>
          <cell r="H865" t="str">
            <v>m3</v>
          </cell>
          <cell r="L865">
            <v>0</v>
          </cell>
          <cell r="N865">
            <v>0</v>
          </cell>
          <cell r="P865">
            <v>0</v>
          </cell>
          <cell r="Q865">
            <v>0</v>
          </cell>
          <cell r="R865">
            <v>0</v>
          </cell>
          <cell r="S865">
            <v>0</v>
          </cell>
          <cell r="T865">
            <v>0</v>
          </cell>
          <cell r="U865">
            <v>0</v>
          </cell>
          <cell r="V865">
            <v>0</v>
          </cell>
          <cell r="AR865">
            <v>0</v>
          </cell>
          <cell r="CD865">
            <v>0</v>
          </cell>
          <cell r="CE865" t="str">
            <v>OK</v>
          </cell>
          <cell r="CF865">
            <v>0</v>
          </cell>
          <cell r="CH865">
            <v>0</v>
          </cell>
          <cell r="CJ865">
            <v>0</v>
          </cell>
          <cell r="CL865">
            <v>0</v>
          </cell>
          <cell r="CN865">
            <v>0</v>
          </cell>
          <cell r="CP865">
            <v>0</v>
          </cell>
          <cell r="CR865">
            <v>0</v>
          </cell>
          <cell r="CS865">
            <v>0</v>
          </cell>
          <cell r="CT865">
            <v>0</v>
          </cell>
          <cell r="CU865">
            <v>0</v>
          </cell>
          <cell r="CV865">
            <v>0</v>
          </cell>
          <cell r="CW865">
            <v>0</v>
          </cell>
          <cell r="CX865">
            <v>0</v>
          </cell>
          <cell r="CY865">
            <v>0</v>
          </cell>
          <cell r="CZ865">
            <v>0</v>
          </cell>
          <cell r="DA865">
            <v>0</v>
          </cell>
          <cell r="DB865">
            <v>0</v>
          </cell>
          <cell r="DC865">
            <v>0</v>
          </cell>
          <cell r="DD865">
            <v>0</v>
          </cell>
          <cell r="DE865">
            <v>0</v>
          </cell>
          <cell r="DF865">
            <v>0</v>
          </cell>
          <cell r="DG865">
            <v>0</v>
          </cell>
          <cell r="DH865">
            <v>0</v>
          </cell>
          <cell r="DI865">
            <v>0</v>
          </cell>
          <cell r="DJ865">
            <v>0</v>
          </cell>
          <cell r="DK865">
            <v>0</v>
          </cell>
          <cell r="DL865">
            <v>0</v>
          </cell>
          <cell r="DM865">
            <v>0</v>
          </cell>
          <cell r="DN865">
            <v>0</v>
          </cell>
          <cell r="DO865">
            <v>0</v>
          </cell>
          <cell r="DP865">
            <v>0</v>
          </cell>
          <cell r="DQ865">
            <v>0</v>
          </cell>
          <cell r="DR865">
            <v>0</v>
          </cell>
          <cell r="DS865">
            <v>0</v>
          </cell>
          <cell r="DT865">
            <v>0</v>
          </cell>
          <cell r="DU865">
            <v>0</v>
          </cell>
          <cell r="DV865">
            <v>0</v>
          </cell>
          <cell r="DW865">
            <v>0</v>
          </cell>
          <cell r="DX865">
            <v>0</v>
          </cell>
          <cell r="DY865">
            <v>0</v>
          </cell>
          <cell r="DZ865">
            <v>0</v>
          </cell>
          <cell r="EA865">
            <v>0</v>
          </cell>
          <cell r="EB865">
            <v>0</v>
          </cell>
          <cell r="EC865" t="str">
            <v>OK</v>
          </cell>
          <cell r="EE865">
            <v>0</v>
          </cell>
          <cell r="EF865">
            <v>0</v>
          </cell>
        </row>
        <row r="866">
          <cell r="F866" t="str">
            <v>3.09.02</v>
          </cell>
          <cell r="G866" t="str">
            <v>Đá 0x5</v>
          </cell>
          <cell r="H866" t="str">
            <v>m3</v>
          </cell>
          <cell r="L866">
            <v>0</v>
          </cell>
          <cell r="N866">
            <v>0</v>
          </cell>
          <cell r="P866">
            <v>0</v>
          </cell>
          <cell r="Q866">
            <v>0</v>
          </cell>
          <cell r="R866">
            <v>0</v>
          </cell>
          <cell r="S866">
            <v>0</v>
          </cell>
          <cell r="T866">
            <v>0</v>
          </cell>
          <cell r="U866">
            <v>0</v>
          </cell>
          <cell r="V866">
            <v>0</v>
          </cell>
          <cell r="AR866">
            <v>0</v>
          </cell>
          <cell r="CD866">
            <v>0</v>
          </cell>
          <cell r="CE866" t="str">
            <v>OK</v>
          </cell>
          <cell r="CF866">
            <v>0</v>
          </cell>
          <cell r="CH866">
            <v>0</v>
          </cell>
          <cell r="CJ866">
            <v>0</v>
          </cell>
          <cell r="CL866">
            <v>0</v>
          </cell>
          <cell r="CN866">
            <v>0</v>
          </cell>
          <cell r="CP866">
            <v>0</v>
          </cell>
          <cell r="CR866">
            <v>0</v>
          </cell>
          <cell r="CS866">
            <v>0</v>
          </cell>
          <cell r="CT866">
            <v>0</v>
          </cell>
          <cell r="CU866">
            <v>0</v>
          </cell>
          <cell r="CV866">
            <v>0</v>
          </cell>
          <cell r="CW866">
            <v>0</v>
          </cell>
          <cell r="CX866">
            <v>0</v>
          </cell>
          <cell r="CY866">
            <v>0</v>
          </cell>
          <cell r="CZ866">
            <v>0</v>
          </cell>
          <cell r="DA866">
            <v>0</v>
          </cell>
          <cell r="DB866">
            <v>0</v>
          </cell>
          <cell r="DC866">
            <v>0</v>
          </cell>
          <cell r="DD866">
            <v>0</v>
          </cell>
          <cell r="DE866">
            <v>0</v>
          </cell>
          <cell r="DF866">
            <v>0</v>
          </cell>
          <cell r="DG866">
            <v>0</v>
          </cell>
          <cell r="DH866">
            <v>0</v>
          </cell>
          <cell r="DI866">
            <v>0</v>
          </cell>
          <cell r="DJ866">
            <v>0</v>
          </cell>
          <cell r="DK866">
            <v>0</v>
          </cell>
          <cell r="DL866">
            <v>0</v>
          </cell>
          <cell r="DM866">
            <v>0</v>
          </cell>
          <cell r="DN866">
            <v>0</v>
          </cell>
          <cell r="DO866">
            <v>0</v>
          </cell>
          <cell r="DP866">
            <v>0</v>
          </cell>
          <cell r="DQ866">
            <v>0</v>
          </cell>
          <cell r="DR866">
            <v>0</v>
          </cell>
          <cell r="DS866">
            <v>0</v>
          </cell>
          <cell r="DT866">
            <v>0</v>
          </cell>
          <cell r="DU866">
            <v>0</v>
          </cell>
          <cell r="DV866">
            <v>0</v>
          </cell>
          <cell r="DW866">
            <v>0</v>
          </cell>
          <cell r="DX866">
            <v>0</v>
          </cell>
          <cell r="DY866">
            <v>0</v>
          </cell>
          <cell r="DZ866">
            <v>0</v>
          </cell>
          <cell r="EA866">
            <v>0</v>
          </cell>
          <cell r="EB866">
            <v>0</v>
          </cell>
          <cell r="EC866" t="str">
            <v>OK</v>
          </cell>
          <cell r="EE866">
            <v>0</v>
          </cell>
          <cell r="EF866">
            <v>0</v>
          </cell>
        </row>
        <row r="867">
          <cell r="F867" t="str">
            <v>3.09.03</v>
          </cell>
          <cell r="G867" t="str">
            <v>Đá 4x6</v>
          </cell>
          <cell r="H867" t="str">
            <v>m3</v>
          </cell>
          <cell r="L867">
            <v>0</v>
          </cell>
          <cell r="N867">
            <v>0</v>
          </cell>
          <cell r="P867">
            <v>0</v>
          </cell>
          <cell r="Q867">
            <v>0</v>
          </cell>
          <cell r="R867">
            <v>0</v>
          </cell>
          <cell r="S867">
            <v>0</v>
          </cell>
          <cell r="T867">
            <v>0</v>
          </cell>
          <cell r="U867">
            <v>0</v>
          </cell>
          <cell r="V867">
            <v>0</v>
          </cell>
          <cell r="AR867">
            <v>0</v>
          </cell>
          <cell r="CD867">
            <v>0</v>
          </cell>
          <cell r="CE867" t="str">
            <v>OK</v>
          </cell>
          <cell r="CF867">
            <v>0</v>
          </cell>
          <cell r="CH867">
            <v>0</v>
          </cell>
          <cell r="CJ867">
            <v>0</v>
          </cell>
          <cell r="CL867">
            <v>0</v>
          </cell>
          <cell r="CN867">
            <v>0</v>
          </cell>
          <cell r="CP867">
            <v>0</v>
          </cell>
          <cell r="CR867">
            <v>0</v>
          </cell>
          <cell r="CS867">
            <v>0</v>
          </cell>
          <cell r="CT867">
            <v>0</v>
          </cell>
          <cell r="CU867">
            <v>0</v>
          </cell>
          <cell r="CV867">
            <v>0</v>
          </cell>
          <cell r="CW867">
            <v>0</v>
          </cell>
          <cell r="CX867">
            <v>0</v>
          </cell>
          <cell r="CY867">
            <v>0</v>
          </cell>
          <cell r="CZ867">
            <v>0</v>
          </cell>
          <cell r="DA867">
            <v>0</v>
          </cell>
          <cell r="DB867">
            <v>0</v>
          </cell>
          <cell r="DC867">
            <v>0</v>
          </cell>
          <cell r="DD867">
            <v>0</v>
          </cell>
          <cell r="DE867">
            <v>0</v>
          </cell>
          <cell r="DF867">
            <v>0</v>
          </cell>
          <cell r="DG867">
            <v>0</v>
          </cell>
          <cell r="DH867">
            <v>0</v>
          </cell>
          <cell r="DI867">
            <v>0</v>
          </cell>
          <cell r="DJ867">
            <v>0</v>
          </cell>
          <cell r="DK867">
            <v>0</v>
          </cell>
          <cell r="DL867">
            <v>0</v>
          </cell>
          <cell r="DM867">
            <v>0</v>
          </cell>
          <cell r="DN867">
            <v>0</v>
          </cell>
          <cell r="DO867">
            <v>0</v>
          </cell>
          <cell r="DP867">
            <v>0</v>
          </cell>
          <cell r="DQ867">
            <v>0</v>
          </cell>
          <cell r="DR867">
            <v>0</v>
          </cell>
          <cell r="DS867">
            <v>0</v>
          </cell>
          <cell r="DT867">
            <v>0</v>
          </cell>
          <cell r="DU867">
            <v>0</v>
          </cell>
          <cell r="DV867">
            <v>0</v>
          </cell>
          <cell r="DW867">
            <v>0</v>
          </cell>
          <cell r="DX867">
            <v>0</v>
          </cell>
          <cell r="DY867">
            <v>0</v>
          </cell>
          <cell r="DZ867">
            <v>0</v>
          </cell>
          <cell r="EA867">
            <v>0</v>
          </cell>
          <cell r="EB867">
            <v>0</v>
          </cell>
          <cell r="EC867" t="str">
            <v>OK</v>
          </cell>
          <cell r="EE867">
            <v>0</v>
          </cell>
          <cell r="EF867">
            <v>0</v>
          </cell>
        </row>
        <row r="868">
          <cell r="F868" t="str">
            <v>3.09.04</v>
          </cell>
          <cell r="G868" t="str">
            <v>Sỏi xám</v>
          </cell>
          <cell r="H868" t="str">
            <v>m3</v>
          </cell>
          <cell r="L868">
            <v>0</v>
          </cell>
          <cell r="N868">
            <v>0</v>
          </cell>
          <cell r="P868">
            <v>0</v>
          </cell>
          <cell r="Q868">
            <v>0</v>
          </cell>
          <cell r="R868">
            <v>0</v>
          </cell>
          <cell r="S868">
            <v>0</v>
          </cell>
          <cell r="T868">
            <v>0</v>
          </cell>
          <cell r="U868">
            <v>0</v>
          </cell>
          <cell r="V868">
            <v>0</v>
          </cell>
          <cell r="AR868">
            <v>0</v>
          </cell>
          <cell r="CD868">
            <v>0</v>
          </cell>
          <cell r="CE868" t="str">
            <v>OK</v>
          </cell>
          <cell r="CF868">
            <v>0</v>
          </cell>
          <cell r="CH868">
            <v>0</v>
          </cell>
          <cell r="CJ868">
            <v>0</v>
          </cell>
          <cell r="CL868">
            <v>0</v>
          </cell>
          <cell r="CN868">
            <v>0</v>
          </cell>
          <cell r="CP868">
            <v>0</v>
          </cell>
          <cell r="CR868">
            <v>0</v>
          </cell>
          <cell r="CS868">
            <v>0</v>
          </cell>
          <cell r="CT868">
            <v>0</v>
          </cell>
          <cell r="CU868">
            <v>0</v>
          </cell>
          <cell r="CV868">
            <v>0</v>
          </cell>
          <cell r="CW868">
            <v>0</v>
          </cell>
          <cell r="CX868">
            <v>0</v>
          </cell>
          <cell r="CY868">
            <v>0</v>
          </cell>
          <cell r="CZ868">
            <v>0</v>
          </cell>
          <cell r="DA868">
            <v>0</v>
          </cell>
          <cell r="DB868">
            <v>0</v>
          </cell>
          <cell r="DC868">
            <v>0</v>
          </cell>
          <cell r="DD868">
            <v>0</v>
          </cell>
          <cell r="DE868">
            <v>0</v>
          </cell>
          <cell r="DF868">
            <v>0</v>
          </cell>
          <cell r="DG868">
            <v>0</v>
          </cell>
          <cell r="DH868">
            <v>0</v>
          </cell>
          <cell r="DI868">
            <v>0</v>
          </cell>
          <cell r="DJ868">
            <v>0</v>
          </cell>
          <cell r="DK868">
            <v>0</v>
          </cell>
          <cell r="DL868">
            <v>0</v>
          </cell>
          <cell r="DM868">
            <v>0</v>
          </cell>
          <cell r="DN868">
            <v>0</v>
          </cell>
          <cell r="DO868">
            <v>0</v>
          </cell>
          <cell r="DP868">
            <v>0</v>
          </cell>
          <cell r="DQ868">
            <v>0</v>
          </cell>
          <cell r="DR868">
            <v>0</v>
          </cell>
          <cell r="DS868">
            <v>0</v>
          </cell>
          <cell r="DT868">
            <v>0</v>
          </cell>
          <cell r="DU868">
            <v>0</v>
          </cell>
          <cell r="DV868">
            <v>0</v>
          </cell>
          <cell r="DW868">
            <v>0</v>
          </cell>
          <cell r="DX868">
            <v>0</v>
          </cell>
          <cell r="DY868">
            <v>0</v>
          </cell>
          <cell r="DZ868">
            <v>0</v>
          </cell>
          <cell r="EA868">
            <v>0</v>
          </cell>
          <cell r="EB868">
            <v>0</v>
          </cell>
          <cell r="EC868" t="str">
            <v>OK</v>
          </cell>
          <cell r="EE868">
            <v>0</v>
          </cell>
          <cell r="EF868">
            <v>0</v>
          </cell>
        </row>
        <row r="869">
          <cell r="EC869" t="str">
            <v>OK</v>
          </cell>
        </row>
        <row r="870">
          <cell r="F870" t="str">
            <v>3.10.</v>
          </cell>
          <cell r="G870" t="str">
            <v>Sơn Nước</v>
          </cell>
          <cell r="K870">
            <v>0</v>
          </cell>
          <cell r="L870">
            <v>0</v>
          </cell>
          <cell r="N870">
            <v>0</v>
          </cell>
          <cell r="P870">
            <v>0</v>
          </cell>
          <cell r="Q870">
            <v>0</v>
          </cell>
          <cell r="R870">
            <v>0</v>
          </cell>
          <cell r="S870">
            <v>0</v>
          </cell>
          <cell r="T870">
            <v>0</v>
          </cell>
          <cell r="U870">
            <v>0</v>
          </cell>
          <cell r="V870">
            <v>0</v>
          </cell>
          <cell r="X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U870">
            <v>0</v>
          </cell>
          <cell r="AV870">
            <v>0</v>
          </cell>
          <cell r="AW870">
            <v>0</v>
          </cell>
          <cell r="AX870">
            <v>0</v>
          </cell>
          <cell r="AY870">
            <v>0</v>
          </cell>
          <cell r="BA870">
            <v>0</v>
          </cell>
          <cell r="BB870">
            <v>0</v>
          </cell>
          <cell r="BC870">
            <v>0</v>
          </cell>
          <cell r="BD870">
            <v>0</v>
          </cell>
          <cell r="BE870">
            <v>0</v>
          </cell>
          <cell r="BG870">
            <v>0</v>
          </cell>
          <cell r="BH870">
            <v>0</v>
          </cell>
          <cell r="BI870">
            <v>0</v>
          </cell>
          <cell r="BJ870">
            <v>0</v>
          </cell>
          <cell r="BK870">
            <v>0</v>
          </cell>
          <cell r="BM870">
            <v>0</v>
          </cell>
          <cell r="BN870">
            <v>0</v>
          </cell>
          <cell r="BO870">
            <v>0</v>
          </cell>
          <cell r="BP870">
            <v>0</v>
          </cell>
          <cell r="BQ870">
            <v>0</v>
          </cell>
          <cell r="BS870">
            <v>0</v>
          </cell>
          <cell r="BT870">
            <v>0</v>
          </cell>
          <cell r="BU870">
            <v>0</v>
          </cell>
          <cell r="BV870">
            <v>0</v>
          </cell>
          <cell r="BW870">
            <v>0</v>
          </cell>
          <cell r="BY870">
            <v>0</v>
          </cell>
          <cell r="BZ870">
            <v>0</v>
          </cell>
          <cell r="CA870">
            <v>0</v>
          </cell>
          <cell r="CB870">
            <v>0</v>
          </cell>
          <cell r="CC870">
            <v>0</v>
          </cell>
          <cell r="CD870">
            <v>0</v>
          </cell>
          <cell r="CE870">
            <v>0</v>
          </cell>
          <cell r="CF870">
            <v>0</v>
          </cell>
          <cell r="CH870">
            <v>0</v>
          </cell>
          <cell r="CJ870">
            <v>0</v>
          </cell>
          <cell r="CL870">
            <v>0</v>
          </cell>
          <cell r="CN870">
            <v>0</v>
          </cell>
          <cell r="CP870">
            <v>0</v>
          </cell>
          <cell r="CR870">
            <v>0</v>
          </cell>
          <cell r="CS870">
            <v>0</v>
          </cell>
          <cell r="CT870">
            <v>0</v>
          </cell>
          <cell r="CU870">
            <v>0</v>
          </cell>
          <cell r="CV870">
            <v>0</v>
          </cell>
          <cell r="CW870">
            <v>0</v>
          </cell>
          <cell r="CX870">
            <v>0</v>
          </cell>
          <cell r="CY870">
            <v>0</v>
          </cell>
          <cell r="CZ870">
            <v>0</v>
          </cell>
          <cell r="DA870">
            <v>0</v>
          </cell>
          <cell r="DB870">
            <v>0</v>
          </cell>
          <cell r="DC870">
            <v>0</v>
          </cell>
          <cell r="DD870">
            <v>0</v>
          </cell>
          <cell r="DE870">
            <v>0</v>
          </cell>
          <cell r="DF870">
            <v>0</v>
          </cell>
          <cell r="DG870">
            <v>0</v>
          </cell>
          <cell r="DH870">
            <v>0</v>
          </cell>
          <cell r="DI870">
            <v>0</v>
          </cell>
          <cell r="DJ870">
            <v>0</v>
          </cell>
          <cell r="DK870">
            <v>0</v>
          </cell>
          <cell r="DL870">
            <v>0</v>
          </cell>
          <cell r="DM870">
            <v>0</v>
          </cell>
          <cell r="DN870">
            <v>0</v>
          </cell>
          <cell r="DO870">
            <v>0</v>
          </cell>
          <cell r="DP870">
            <v>0</v>
          </cell>
          <cell r="DQ870">
            <v>0</v>
          </cell>
          <cell r="DR870">
            <v>0</v>
          </cell>
          <cell r="DS870">
            <v>0</v>
          </cell>
          <cell r="DT870">
            <v>0</v>
          </cell>
          <cell r="DU870">
            <v>0</v>
          </cell>
          <cell r="DV870">
            <v>0</v>
          </cell>
          <cell r="DW870">
            <v>0</v>
          </cell>
          <cell r="DX870">
            <v>0</v>
          </cell>
          <cell r="DY870">
            <v>0</v>
          </cell>
          <cell r="DZ870">
            <v>0</v>
          </cell>
          <cell r="EA870">
            <v>0</v>
          </cell>
          <cell r="EB870">
            <v>0</v>
          </cell>
          <cell r="EC870" t="str">
            <v>OK</v>
          </cell>
          <cell r="EE870">
            <v>0</v>
          </cell>
          <cell r="EF870">
            <v>0</v>
          </cell>
        </row>
        <row r="871">
          <cell r="F871" t="str">
            <v>3.10.01</v>
          </cell>
          <cell r="G871" t="str">
            <v>Bã matic trong</v>
          </cell>
          <cell r="H871" t="str">
            <v>kg</v>
          </cell>
          <cell r="L871">
            <v>0</v>
          </cell>
          <cell r="N871">
            <v>0</v>
          </cell>
          <cell r="P871">
            <v>0</v>
          </cell>
          <cell r="Q871">
            <v>0</v>
          </cell>
          <cell r="R871">
            <v>0</v>
          </cell>
          <cell r="S871">
            <v>0</v>
          </cell>
          <cell r="T871">
            <v>0</v>
          </cell>
          <cell r="U871">
            <v>0</v>
          </cell>
          <cell r="V871">
            <v>0</v>
          </cell>
          <cell r="AR871">
            <v>0</v>
          </cell>
          <cell r="CD871">
            <v>0</v>
          </cell>
          <cell r="CE871" t="str">
            <v>OK</v>
          </cell>
          <cell r="CF871">
            <v>0</v>
          </cell>
          <cell r="CH871">
            <v>0</v>
          </cell>
          <cell r="CJ871">
            <v>0</v>
          </cell>
          <cell r="CL871">
            <v>0</v>
          </cell>
          <cell r="CN871">
            <v>0</v>
          </cell>
          <cell r="CP871">
            <v>0</v>
          </cell>
          <cell r="CR871">
            <v>0</v>
          </cell>
          <cell r="CS871">
            <v>0</v>
          </cell>
          <cell r="CT871">
            <v>0</v>
          </cell>
          <cell r="CU871">
            <v>0</v>
          </cell>
          <cell r="CV871">
            <v>0</v>
          </cell>
          <cell r="CW871">
            <v>0</v>
          </cell>
          <cell r="CX871">
            <v>0</v>
          </cell>
          <cell r="CY871">
            <v>0</v>
          </cell>
          <cell r="CZ871">
            <v>0</v>
          </cell>
          <cell r="DA871">
            <v>0</v>
          </cell>
          <cell r="DB871">
            <v>0</v>
          </cell>
          <cell r="DC871">
            <v>0</v>
          </cell>
          <cell r="DD871">
            <v>0</v>
          </cell>
          <cell r="DE871">
            <v>0</v>
          </cell>
          <cell r="DF871">
            <v>0</v>
          </cell>
          <cell r="DG871">
            <v>0</v>
          </cell>
          <cell r="DH871">
            <v>0</v>
          </cell>
          <cell r="DI871">
            <v>0</v>
          </cell>
          <cell r="DJ871">
            <v>0</v>
          </cell>
          <cell r="DK871">
            <v>0</v>
          </cell>
          <cell r="DL871">
            <v>0</v>
          </cell>
          <cell r="DM871">
            <v>0</v>
          </cell>
          <cell r="DN871">
            <v>0</v>
          </cell>
          <cell r="DO871">
            <v>0</v>
          </cell>
          <cell r="DP871">
            <v>0</v>
          </cell>
          <cell r="DQ871">
            <v>0</v>
          </cell>
          <cell r="DR871">
            <v>0</v>
          </cell>
          <cell r="DS871">
            <v>0</v>
          </cell>
          <cell r="DT871">
            <v>0</v>
          </cell>
          <cell r="DU871">
            <v>0</v>
          </cell>
          <cell r="DV871">
            <v>0</v>
          </cell>
          <cell r="DW871">
            <v>0</v>
          </cell>
          <cell r="DX871">
            <v>0</v>
          </cell>
          <cell r="DY871">
            <v>0</v>
          </cell>
          <cell r="DZ871">
            <v>0</v>
          </cell>
          <cell r="EA871">
            <v>0</v>
          </cell>
          <cell r="EB871">
            <v>0</v>
          </cell>
          <cell r="EC871" t="str">
            <v>OK</v>
          </cell>
          <cell r="EE871">
            <v>0</v>
          </cell>
          <cell r="EF871">
            <v>0</v>
          </cell>
        </row>
        <row r="872">
          <cell r="F872" t="str">
            <v>3.10.02</v>
          </cell>
          <cell r="G872" t="str">
            <v>Bã matic ngoài</v>
          </cell>
          <cell r="H872" t="str">
            <v>kg</v>
          </cell>
          <cell r="L872">
            <v>0</v>
          </cell>
          <cell r="N872">
            <v>0</v>
          </cell>
          <cell r="P872">
            <v>0</v>
          </cell>
          <cell r="Q872">
            <v>0</v>
          </cell>
          <cell r="R872">
            <v>0</v>
          </cell>
          <cell r="S872">
            <v>0</v>
          </cell>
          <cell r="T872">
            <v>0</v>
          </cell>
          <cell r="U872">
            <v>0</v>
          </cell>
          <cell r="V872">
            <v>0</v>
          </cell>
          <cell r="AR872">
            <v>0</v>
          </cell>
          <cell r="CD872">
            <v>0</v>
          </cell>
          <cell r="CE872" t="str">
            <v>OK</v>
          </cell>
          <cell r="CF872">
            <v>0</v>
          </cell>
          <cell r="CH872">
            <v>0</v>
          </cell>
          <cell r="CJ872">
            <v>0</v>
          </cell>
          <cell r="CL872">
            <v>0</v>
          </cell>
          <cell r="CN872">
            <v>0</v>
          </cell>
          <cell r="CP872">
            <v>0</v>
          </cell>
          <cell r="CR872">
            <v>0</v>
          </cell>
          <cell r="CS872">
            <v>0</v>
          </cell>
          <cell r="CT872">
            <v>0</v>
          </cell>
          <cell r="CU872">
            <v>0</v>
          </cell>
          <cell r="CV872">
            <v>0</v>
          </cell>
          <cell r="CW872">
            <v>0</v>
          </cell>
          <cell r="CX872">
            <v>0</v>
          </cell>
          <cell r="CY872">
            <v>0</v>
          </cell>
          <cell r="CZ872">
            <v>0</v>
          </cell>
          <cell r="DA872">
            <v>0</v>
          </cell>
          <cell r="DB872">
            <v>0</v>
          </cell>
          <cell r="DC872">
            <v>0</v>
          </cell>
          <cell r="DD872">
            <v>0</v>
          </cell>
          <cell r="DE872">
            <v>0</v>
          </cell>
          <cell r="DF872">
            <v>0</v>
          </cell>
          <cell r="DG872">
            <v>0</v>
          </cell>
          <cell r="DH872">
            <v>0</v>
          </cell>
          <cell r="DI872">
            <v>0</v>
          </cell>
          <cell r="DJ872">
            <v>0</v>
          </cell>
          <cell r="DK872">
            <v>0</v>
          </cell>
          <cell r="DL872">
            <v>0</v>
          </cell>
          <cell r="DM872">
            <v>0</v>
          </cell>
          <cell r="DN872">
            <v>0</v>
          </cell>
          <cell r="DO872">
            <v>0</v>
          </cell>
          <cell r="DP872">
            <v>0</v>
          </cell>
          <cell r="DQ872">
            <v>0</v>
          </cell>
          <cell r="DR872">
            <v>0</v>
          </cell>
          <cell r="DS872">
            <v>0</v>
          </cell>
          <cell r="DT872">
            <v>0</v>
          </cell>
          <cell r="DU872">
            <v>0</v>
          </cell>
          <cell r="DV872">
            <v>0</v>
          </cell>
          <cell r="DW872">
            <v>0</v>
          </cell>
          <cell r="DX872">
            <v>0</v>
          </cell>
          <cell r="DY872">
            <v>0</v>
          </cell>
          <cell r="DZ872">
            <v>0</v>
          </cell>
          <cell r="EA872">
            <v>0</v>
          </cell>
          <cell r="EB872">
            <v>0</v>
          </cell>
          <cell r="EC872" t="str">
            <v>OK</v>
          </cell>
          <cell r="EE872">
            <v>0</v>
          </cell>
          <cell r="EF872">
            <v>0</v>
          </cell>
        </row>
        <row r="873">
          <cell r="F873" t="str">
            <v>3.10.03</v>
          </cell>
          <cell r="G873" t="str">
            <v>Sơn trong</v>
          </cell>
          <cell r="H873" t="str">
            <v>m2</v>
          </cell>
          <cell r="L873">
            <v>0</v>
          </cell>
          <cell r="N873">
            <v>0</v>
          </cell>
          <cell r="P873">
            <v>0</v>
          </cell>
          <cell r="Q873">
            <v>0</v>
          </cell>
          <cell r="R873">
            <v>0</v>
          </cell>
          <cell r="S873">
            <v>0</v>
          </cell>
          <cell r="T873">
            <v>0</v>
          </cell>
          <cell r="U873">
            <v>0</v>
          </cell>
          <cell r="V873">
            <v>0</v>
          </cell>
          <cell r="AR873">
            <v>0</v>
          </cell>
          <cell r="CD873">
            <v>0</v>
          </cell>
          <cell r="CE873" t="str">
            <v>OK</v>
          </cell>
          <cell r="CF873">
            <v>0</v>
          </cell>
          <cell r="CH873">
            <v>0</v>
          </cell>
          <cell r="CJ873">
            <v>0</v>
          </cell>
          <cell r="CL873">
            <v>0</v>
          </cell>
          <cell r="CN873">
            <v>0</v>
          </cell>
          <cell r="CP873">
            <v>0</v>
          </cell>
          <cell r="CR873">
            <v>0</v>
          </cell>
          <cell r="CS873">
            <v>0</v>
          </cell>
          <cell r="CT873">
            <v>0</v>
          </cell>
          <cell r="CU873">
            <v>0</v>
          </cell>
          <cell r="CV873">
            <v>0</v>
          </cell>
          <cell r="CW873">
            <v>0</v>
          </cell>
          <cell r="CX873">
            <v>0</v>
          </cell>
          <cell r="CY873">
            <v>0</v>
          </cell>
          <cell r="CZ873">
            <v>0</v>
          </cell>
          <cell r="DA873">
            <v>0</v>
          </cell>
          <cell r="DB873">
            <v>0</v>
          </cell>
          <cell r="DC873">
            <v>0</v>
          </cell>
          <cell r="DD873">
            <v>0</v>
          </cell>
          <cell r="DE873">
            <v>0</v>
          </cell>
          <cell r="DF873">
            <v>0</v>
          </cell>
          <cell r="DG873">
            <v>0</v>
          </cell>
          <cell r="DH873">
            <v>0</v>
          </cell>
          <cell r="DI873">
            <v>0</v>
          </cell>
          <cell r="DJ873">
            <v>0</v>
          </cell>
          <cell r="DK873">
            <v>0</v>
          </cell>
          <cell r="DL873">
            <v>0</v>
          </cell>
          <cell r="DM873">
            <v>0</v>
          </cell>
          <cell r="DN873">
            <v>0</v>
          </cell>
          <cell r="DO873">
            <v>0</v>
          </cell>
          <cell r="DP873">
            <v>0</v>
          </cell>
          <cell r="DQ873">
            <v>0</v>
          </cell>
          <cell r="DR873">
            <v>0</v>
          </cell>
          <cell r="DS873">
            <v>0</v>
          </cell>
          <cell r="DT873">
            <v>0</v>
          </cell>
          <cell r="DU873">
            <v>0</v>
          </cell>
          <cell r="DV873">
            <v>0</v>
          </cell>
          <cell r="DW873">
            <v>0</v>
          </cell>
          <cell r="DX873">
            <v>0</v>
          </cell>
          <cell r="DY873">
            <v>0</v>
          </cell>
          <cell r="DZ873">
            <v>0</v>
          </cell>
          <cell r="EA873">
            <v>0</v>
          </cell>
          <cell r="EB873">
            <v>0</v>
          </cell>
          <cell r="EC873" t="str">
            <v>OK</v>
          </cell>
          <cell r="EE873">
            <v>0</v>
          </cell>
          <cell r="EF873">
            <v>0</v>
          </cell>
        </row>
        <row r="874">
          <cell r="F874" t="str">
            <v>3.10.04</v>
          </cell>
          <cell r="G874" t="str">
            <v>Sơn ngoài</v>
          </cell>
          <cell r="H874" t="str">
            <v>m2</v>
          </cell>
          <cell r="L874">
            <v>0</v>
          </cell>
          <cell r="N874">
            <v>0</v>
          </cell>
          <cell r="P874">
            <v>0</v>
          </cell>
          <cell r="Q874">
            <v>0</v>
          </cell>
          <cell r="R874">
            <v>0</v>
          </cell>
          <cell r="S874">
            <v>0</v>
          </cell>
          <cell r="T874">
            <v>0</v>
          </cell>
          <cell r="U874">
            <v>0</v>
          </cell>
          <cell r="V874">
            <v>0</v>
          </cell>
          <cell r="AR874">
            <v>0</v>
          </cell>
          <cell r="CD874">
            <v>0</v>
          </cell>
          <cell r="CE874" t="str">
            <v>OK</v>
          </cell>
          <cell r="CF874">
            <v>0</v>
          </cell>
          <cell r="CH874">
            <v>0</v>
          </cell>
          <cell r="CJ874">
            <v>0</v>
          </cell>
          <cell r="CL874">
            <v>0</v>
          </cell>
          <cell r="CN874">
            <v>0</v>
          </cell>
          <cell r="CP874">
            <v>0</v>
          </cell>
          <cell r="CR874">
            <v>0</v>
          </cell>
          <cell r="CS874">
            <v>0</v>
          </cell>
          <cell r="CT874">
            <v>0</v>
          </cell>
          <cell r="CU874">
            <v>0</v>
          </cell>
          <cell r="CV874">
            <v>0</v>
          </cell>
          <cell r="CW874">
            <v>0</v>
          </cell>
          <cell r="CX874">
            <v>0</v>
          </cell>
          <cell r="CY874">
            <v>0</v>
          </cell>
          <cell r="CZ874">
            <v>0</v>
          </cell>
          <cell r="DA874">
            <v>0</v>
          </cell>
          <cell r="DB874">
            <v>0</v>
          </cell>
          <cell r="DC874">
            <v>0</v>
          </cell>
          <cell r="DD874">
            <v>0</v>
          </cell>
          <cell r="DE874">
            <v>0</v>
          </cell>
          <cell r="DF874">
            <v>0</v>
          </cell>
          <cell r="DG874">
            <v>0</v>
          </cell>
          <cell r="DH874">
            <v>0</v>
          </cell>
          <cell r="DI874">
            <v>0</v>
          </cell>
          <cell r="DJ874">
            <v>0</v>
          </cell>
          <cell r="DK874">
            <v>0</v>
          </cell>
          <cell r="DL874">
            <v>0</v>
          </cell>
          <cell r="DM874">
            <v>0</v>
          </cell>
          <cell r="DN874">
            <v>0</v>
          </cell>
          <cell r="DO874">
            <v>0</v>
          </cell>
          <cell r="DP874">
            <v>0</v>
          </cell>
          <cell r="DQ874">
            <v>0</v>
          </cell>
          <cell r="DR874">
            <v>0</v>
          </cell>
          <cell r="DS874">
            <v>0</v>
          </cell>
          <cell r="DT874">
            <v>0</v>
          </cell>
          <cell r="DU874">
            <v>0</v>
          </cell>
          <cell r="DV874">
            <v>0</v>
          </cell>
          <cell r="DW874">
            <v>0</v>
          </cell>
          <cell r="DX874">
            <v>0</v>
          </cell>
          <cell r="DY874">
            <v>0</v>
          </cell>
          <cell r="DZ874">
            <v>0</v>
          </cell>
          <cell r="EA874">
            <v>0</v>
          </cell>
          <cell r="EB874">
            <v>0</v>
          </cell>
          <cell r="EC874" t="str">
            <v>OK</v>
          </cell>
          <cell r="EE874">
            <v>0</v>
          </cell>
          <cell r="EF874">
            <v>0</v>
          </cell>
        </row>
        <row r="875">
          <cell r="EC875" t="str">
            <v>OK</v>
          </cell>
        </row>
        <row r="876">
          <cell r="F876" t="str">
            <v>3.11.</v>
          </cell>
          <cell r="G876" t="str">
            <v>Keo ốp lát, chà ron</v>
          </cell>
          <cell r="K876">
            <v>0</v>
          </cell>
          <cell r="L876">
            <v>1133.6834166839999</v>
          </cell>
          <cell r="N876">
            <v>16517767.381085878</v>
          </cell>
          <cell r="P876">
            <v>0</v>
          </cell>
          <cell r="Q876">
            <v>0</v>
          </cell>
          <cell r="R876">
            <v>0</v>
          </cell>
          <cell r="S876">
            <v>1133.6834166839999</v>
          </cell>
          <cell r="T876">
            <v>16517767.381085878</v>
          </cell>
          <cell r="U876">
            <v>1</v>
          </cell>
          <cell r="V876">
            <v>1133.6834166839999</v>
          </cell>
          <cell r="X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cell r="AQ876">
            <v>0</v>
          </cell>
          <cell r="AR876">
            <v>0</v>
          </cell>
          <cell r="AU876">
            <v>0</v>
          </cell>
          <cell r="AV876">
            <v>0</v>
          </cell>
          <cell r="AW876">
            <v>0</v>
          </cell>
          <cell r="AX876">
            <v>0</v>
          </cell>
          <cell r="AY876">
            <v>0</v>
          </cell>
          <cell r="BA876">
            <v>0</v>
          </cell>
          <cell r="BB876">
            <v>0</v>
          </cell>
          <cell r="BC876">
            <v>0</v>
          </cell>
          <cell r="BD876">
            <v>0</v>
          </cell>
          <cell r="BE876">
            <v>0</v>
          </cell>
          <cell r="BG876">
            <v>0</v>
          </cell>
          <cell r="BH876">
            <v>0</v>
          </cell>
          <cell r="BI876">
            <v>0</v>
          </cell>
          <cell r="BJ876">
            <v>0</v>
          </cell>
          <cell r="BK876">
            <v>0</v>
          </cell>
          <cell r="BM876">
            <v>0</v>
          </cell>
          <cell r="BN876">
            <v>0</v>
          </cell>
          <cell r="BO876">
            <v>0</v>
          </cell>
          <cell r="BP876">
            <v>0</v>
          </cell>
          <cell r="BQ876">
            <v>0</v>
          </cell>
          <cell r="BS876">
            <v>0</v>
          </cell>
          <cell r="BT876">
            <v>0</v>
          </cell>
          <cell r="BU876">
            <v>0</v>
          </cell>
          <cell r="BV876">
            <v>0</v>
          </cell>
          <cell r="BW876">
            <v>0</v>
          </cell>
          <cell r="BY876">
            <v>0</v>
          </cell>
          <cell r="BZ876">
            <v>0</v>
          </cell>
          <cell r="CA876">
            <v>0</v>
          </cell>
          <cell r="CB876">
            <v>0</v>
          </cell>
          <cell r="CC876">
            <v>0</v>
          </cell>
          <cell r="CD876">
            <v>0</v>
          </cell>
          <cell r="CE876">
            <v>0</v>
          </cell>
          <cell r="CF876">
            <v>0</v>
          </cell>
          <cell r="CH876">
            <v>0</v>
          </cell>
          <cell r="CJ876">
            <v>0</v>
          </cell>
          <cell r="CL876">
            <v>0</v>
          </cell>
          <cell r="CN876">
            <v>0</v>
          </cell>
          <cell r="CP876">
            <v>0</v>
          </cell>
          <cell r="CR876">
            <v>0</v>
          </cell>
          <cell r="CS876">
            <v>0</v>
          </cell>
          <cell r="CT876">
            <v>0</v>
          </cell>
          <cell r="CU876">
            <v>0</v>
          </cell>
          <cell r="CV876">
            <v>0</v>
          </cell>
          <cell r="CW876">
            <v>0</v>
          </cell>
          <cell r="CX876">
            <v>0</v>
          </cell>
          <cell r="CY876">
            <v>0</v>
          </cell>
          <cell r="CZ876">
            <v>0</v>
          </cell>
          <cell r="DA876">
            <v>0</v>
          </cell>
          <cell r="DB876">
            <v>0</v>
          </cell>
          <cell r="DC876">
            <v>0</v>
          </cell>
          <cell r="DD876">
            <v>0</v>
          </cell>
          <cell r="DE876">
            <v>0</v>
          </cell>
          <cell r="DF876">
            <v>0</v>
          </cell>
          <cell r="DG876">
            <v>0</v>
          </cell>
          <cell r="DH876">
            <v>0</v>
          </cell>
          <cell r="DI876">
            <v>0</v>
          </cell>
          <cell r="DJ876">
            <v>0</v>
          </cell>
          <cell r="DK876">
            <v>0</v>
          </cell>
          <cell r="DL876">
            <v>0</v>
          </cell>
          <cell r="DM876">
            <v>0</v>
          </cell>
          <cell r="DN876">
            <v>0</v>
          </cell>
          <cell r="DO876">
            <v>0</v>
          </cell>
          <cell r="DP876">
            <v>0</v>
          </cell>
          <cell r="DQ876">
            <v>0</v>
          </cell>
          <cell r="DR876">
            <v>0</v>
          </cell>
          <cell r="DS876">
            <v>0</v>
          </cell>
          <cell r="DT876">
            <v>0</v>
          </cell>
          <cell r="DU876">
            <v>0</v>
          </cell>
          <cell r="DV876">
            <v>0</v>
          </cell>
          <cell r="DW876">
            <v>0</v>
          </cell>
          <cell r="DX876">
            <v>0</v>
          </cell>
          <cell r="DY876">
            <v>0</v>
          </cell>
          <cell r="DZ876">
            <v>0</v>
          </cell>
          <cell r="EA876">
            <v>0</v>
          </cell>
          <cell r="EB876">
            <v>0</v>
          </cell>
          <cell r="EC876" t="str">
            <v>OK</v>
          </cell>
          <cell r="EE876">
            <v>1133.6834166839999</v>
          </cell>
          <cell r="EF876">
            <v>16517767.381085878</v>
          </cell>
        </row>
        <row r="877">
          <cell r="F877" t="str">
            <v>3.11.01</v>
          </cell>
          <cell r="G877" t="str">
            <v>Keo dán gạch, đá</v>
          </cell>
          <cell r="H877" t="str">
            <v>kg</v>
          </cell>
          <cell r="L877">
            <v>1133.6834166839999</v>
          </cell>
          <cell r="M877">
            <v>14570</v>
          </cell>
          <cell r="N877">
            <v>16517767.381085878</v>
          </cell>
          <cell r="P877">
            <v>0</v>
          </cell>
          <cell r="Q877">
            <v>0</v>
          </cell>
          <cell r="R877">
            <v>0</v>
          </cell>
          <cell r="S877">
            <v>1133.6834166839999</v>
          </cell>
          <cell r="T877">
            <v>16517767.381085878</v>
          </cell>
          <cell r="U877">
            <v>1</v>
          </cell>
          <cell r="V877">
            <v>1133.6834166839999</v>
          </cell>
          <cell r="AR877">
            <v>0</v>
          </cell>
          <cell r="CD877">
            <v>0</v>
          </cell>
          <cell r="CE877" t="str">
            <v>OK</v>
          </cell>
          <cell r="CF877">
            <v>0</v>
          </cell>
          <cell r="CH877">
            <v>0</v>
          </cell>
          <cell r="CJ877">
            <v>0</v>
          </cell>
          <cell r="CL877">
            <v>0</v>
          </cell>
          <cell r="CN877">
            <v>0</v>
          </cell>
          <cell r="CP877">
            <v>0</v>
          </cell>
          <cell r="CR877">
            <v>0</v>
          </cell>
          <cell r="CS877">
            <v>0</v>
          </cell>
          <cell r="CT877">
            <v>0</v>
          </cell>
          <cell r="CU877">
            <v>0</v>
          </cell>
          <cell r="CV877">
            <v>0</v>
          </cell>
          <cell r="CW877">
            <v>0</v>
          </cell>
          <cell r="CX877">
            <v>0</v>
          </cell>
          <cell r="CY877">
            <v>0</v>
          </cell>
          <cell r="CZ877">
            <v>0</v>
          </cell>
          <cell r="DA877">
            <v>0</v>
          </cell>
          <cell r="DB877">
            <v>0</v>
          </cell>
          <cell r="DC877">
            <v>0</v>
          </cell>
          <cell r="DD877">
            <v>0</v>
          </cell>
          <cell r="DE877">
            <v>0</v>
          </cell>
          <cell r="DF877">
            <v>0</v>
          </cell>
          <cell r="DG877">
            <v>0</v>
          </cell>
          <cell r="DH877">
            <v>0</v>
          </cell>
          <cell r="DI877">
            <v>0</v>
          </cell>
          <cell r="DJ877">
            <v>0</v>
          </cell>
          <cell r="DK877">
            <v>0</v>
          </cell>
          <cell r="DL877">
            <v>0</v>
          </cell>
          <cell r="DM877">
            <v>0</v>
          </cell>
          <cell r="DN877">
            <v>0</v>
          </cell>
          <cell r="DO877">
            <v>0</v>
          </cell>
          <cell r="DP877">
            <v>0</v>
          </cell>
          <cell r="DQ877">
            <v>0</v>
          </cell>
          <cell r="DR877">
            <v>0</v>
          </cell>
          <cell r="DS877">
            <v>0</v>
          </cell>
          <cell r="DT877">
            <v>0</v>
          </cell>
          <cell r="DU877">
            <v>0</v>
          </cell>
          <cell r="DV877">
            <v>0</v>
          </cell>
          <cell r="DW877">
            <v>0</v>
          </cell>
          <cell r="DX877">
            <v>0</v>
          </cell>
          <cell r="DY877">
            <v>0</v>
          </cell>
          <cell r="DZ877">
            <v>0</v>
          </cell>
          <cell r="EA877">
            <v>0</v>
          </cell>
          <cell r="EB877">
            <v>0</v>
          </cell>
          <cell r="EC877" t="str">
            <v>OK</v>
          </cell>
          <cell r="EE877">
            <v>1133.6834166839999</v>
          </cell>
          <cell r="EF877">
            <v>16517767.381085878</v>
          </cell>
        </row>
        <row r="878">
          <cell r="F878" t="str">
            <v>3.11.02</v>
          </cell>
          <cell r="G878" t="str">
            <v>Keo chà ron gạch đá</v>
          </cell>
          <cell r="H878" t="str">
            <v>kg</v>
          </cell>
          <cell r="L878">
            <v>0</v>
          </cell>
          <cell r="N878">
            <v>0</v>
          </cell>
          <cell r="P878">
            <v>0</v>
          </cell>
          <cell r="Q878">
            <v>0</v>
          </cell>
          <cell r="R878">
            <v>0</v>
          </cell>
          <cell r="S878">
            <v>0</v>
          </cell>
          <cell r="T878">
            <v>0</v>
          </cell>
          <cell r="U878">
            <v>0</v>
          </cell>
          <cell r="V878">
            <v>0</v>
          </cell>
          <cell r="AR878">
            <v>0</v>
          </cell>
          <cell r="CD878">
            <v>0</v>
          </cell>
          <cell r="CE878" t="str">
            <v>OK</v>
          </cell>
          <cell r="CF878">
            <v>0</v>
          </cell>
          <cell r="CH878">
            <v>0</v>
          </cell>
          <cell r="CJ878">
            <v>0</v>
          </cell>
          <cell r="CL878">
            <v>0</v>
          </cell>
          <cell r="CN878">
            <v>0</v>
          </cell>
          <cell r="CP878">
            <v>0</v>
          </cell>
          <cell r="CR878">
            <v>0</v>
          </cell>
          <cell r="CS878">
            <v>0</v>
          </cell>
          <cell r="CT878">
            <v>0</v>
          </cell>
          <cell r="CU878">
            <v>0</v>
          </cell>
          <cell r="CV878">
            <v>0</v>
          </cell>
          <cell r="CW878">
            <v>0</v>
          </cell>
          <cell r="CX878">
            <v>0</v>
          </cell>
          <cell r="CY878">
            <v>0</v>
          </cell>
          <cell r="CZ878">
            <v>0</v>
          </cell>
          <cell r="DA878">
            <v>0</v>
          </cell>
          <cell r="DB878">
            <v>0</v>
          </cell>
          <cell r="DC878">
            <v>0</v>
          </cell>
          <cell r="DD878">
            <v>0</v>
          </cell>
          <cell r="DE878">
            <v>0</v>
          </cell>
          <cell r="DF878">
            <v>0</v>
          </cell>
          <cell r="DG878">
            <v>0</v>
          </cell>
          <cell r="DH878">
            <v>0</v>
          </cell>
          <cell r="DI878">
            <v>0</v>
          </cell>
          <cell r="DJ878">
            <v>0</v>
          </cell>
          <cell r="DK878">
            <v>0</v>
          </cell>
          <cell r="DL878">
            <v>0</v>
          </cell>
          <cell r="DM878">
            <v>0</v>
          </cell>
          <cell r="DN878">
            <v>0</v>
          </cell>
          <cell r="DO878">
            <v>0</v>
          </cell>
          <cell r="DP878">
            <v>0</v>
          </cell>
          <cell r="DQ878">
            <v>0</v>
          </cell>
          <cell r="DR878">
            <v>0</v>
          </cell>
          <cell r="DS878">
            <v>0</v>
          </cell>
          <cell r="DT878">
            <v>0</v>
          </cell>
          <cell r="DU878">
            <v>0</v>
          </cell>
          <cell r="DV878">
            <v>0</v>
          </cell>
          <cell r="DW878">
            <v>0</v>
          </cell>
          <cell r="DX878">
            <v>0</v>
          </cell>
          <cell r="DY878">
            <v>0</v>
          </cell>
          <cell r="DZ878">
            <v>0</v>
          </cell>
          <cell r="EA878">
            <v>0</v>
          </cell>
          <cell r="EB878">
            <v>0</v>
          </cell>
          <cell r="EC878" t="str">
            <v>OK</v>
          </cell>
          <cell r="EE878">
            <v>0</v>
          </cell>
          <cell r="EF878">
            <v>0</v>
          </cell>
        </row>
        <row r="879">
          <cell r="EC879" t="str">
            <v>OK</v>
          </cell>
        </row>
        <row r="880">
          <cell r="F880" t="str">
            <v>3.12.</v>
          </cell>
          <cell r="G880" t="str">
            <v>Sika, Vữa không co ngót</v>
          </cell>
          <cell r="K880">
            <v>0</v>
          </cell>
          <cell r="L880">
            <v>0</v>
          </cell>
          <cell r="N880">
            <v>0</v>
          </cell>
          <cell r="P880">
            <v>0</v>
          </cell>
          <cell r="Q880">
            <v>0</v>
          </cell>
          <cell r="R880">
            <v>0</v>
          </cell>
          <cell r="S880">
            <v>0</v>
          </cell>
          <cell r="T880">
            <v>0</v>
          </cell>
          <cell r="U880">
            <v>0</v>
          </cell>
          <cell r="V880">
            <v>0</v>
          </cell>
          <cell r="X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U880">
            <v>75155.700000000012</v>
          </cell>
          <cell r="AV880">
            <v>0</v>
          </cell>
          <cell r="AW880">
            <v>0</v>
          </cell>
          <cell r="AX880">
            <v>0</v>
          </cell>
          <cell r="AY880">
            <v>0</v>
          </cell>
          <cell r="BA880">
            <v>0</v>
          </cell>
          <cell r="BB880">
            <v>0</v>
          </cell>
          <cell r="BC880">
            <v>0</v>
          </cell>
          <cell r="BD880">
            <v>0</v>
          </cell>
          <cell r="BE880">
            <v>0</v>
          </cell>
          <cell r="BG880">
            <v>0</v>
          </cell>
          <cell r="BH880">
            <v>0</v>
          </cell>
          <cell r="BI880">
            <v>0</v>
          </cell>
          <cell r="BJ880">
            <v>0</v>
          </cell>
          <cell r="BK880">
            <v>0</v>
          </cell>
          <cell r="BM880">
            <v>0</v>
          </cell>
          <cell r="BN880">
            <v>0</v>
          </cell>
          <cell r="BO880">
            <v>0</v>
          </cell>
          <cell r="BP880">
            <v>0</v>
          </cell>
          <cell r="BQ880">
            <v>0</v>
          </cell>
          <cell r="BS880">
            <v>0</v>
          </cell>
          <cell r="BT880">
            <v>0</v>
          </cell>
          <cell r="BU880">
            <v>0</v>
          </cell>
          <cell r="BV880">
            <v>0</v>
          </cell>
          <cell r="BW880">
            <v>0</v>
          </cell>
          <cell r="BY880">
            <v>0</v>
          </cell>
          <cell r="BZ880">
            <v>0</v>
          </cell>
          <cell r="CA880">
            <v>0</v>
          </cell>
          <cell r="CB880">
            <v>0</v>
          </cell>
          <cell r="CC880">
            <v>0</v>
          </cell>
          <cell r="CD880">
            <v>75155.700000000012</v>
          </cell>
          <cell r="CE880">
            <v>0</v>
          </cell>
          <cell r="CF880">
            <v>0</v>
          </cell>
          <cell r="CH880">
            <v>0</v>
          </cell>
          <cell r="CJ880">
            <v>0</v>
          </cell>
          <cell r="CL880">
            <v>0</v>
          </cell>
          <cell r="CN880">
            <v>0</v>
          </cell>
          <cell r="CP880">
            <v>0</v>
          </cell>
          <cell r="CR880">
            <v>0</v>
          </cell>
          <cell r="CS880">
            <v>0</v>
          </cell>
          <cell r="CT880">
            <v>0</v>
          </cell>
          <cell r="CU880">
            <v>0</v>
          </cell>
          <cell r="CV880">
            <v>0</v>
          </cell>
          <cell r="CW880">
            <v>0</v>
          </cell>
          <cell r="CX880">
            <v>0</v>
          </cell>
          <cell r="CY880">
            <v>0</v>
          </cell>
          <cell r="CZ880">
            <v>0</v>
          </cell>
          <cell r="DA880">
            <v>0</v>
          </cell>
          <cell r="DB880">
            <v>0</v>
          </cell>
          <cell r="DC880">
            <v>0</v>
          </cell>
          <cell r="DD880">
            <v>0</v>
          </cell>
          <cell r="DE880">
            <v>0</v>
          </cell>
          <cell r="DF880">
            <v>0</v>
          </cell>
          <cell r="DG880">
            <v>0</v>
          </cell>
          <cell r="DH880">
            <v>0</v>
          </cell>
          <cell r="DI880">
            <v>0</v>
          </cell>
          <cell r="DJ880">
            <v>0</v>
          </cell>
          <cell r="DK880">
            <v>0</v>
          </cell>
          <cell r="DL880">
            <v>0</v>
          </cell>
          <cell r="DM880">
            <v>0</v>
          </cell>
          <cell r="DN880">
            <v>0</v>
          </cell>
          <cell r="DO880">
            <v>0</v>
          </cell>
          <cell r="DP880">
            <v>0</v>
          </cell>
          <cell r="DQ880">
            <v>0</v>
          </cell>
          <cell r="DR880">
            <v>0</v>
          </cell>
          <cell r="DS880">
            <v>0</v>
          </cell>
          <cell r="DT880">
            <v>0</v>
          </cell>
          <cell r="DU880">
            <v>0</v>
          </cell>
          <cell r="DV880">
            <v>0</v>
          </cell>
          <cell r="DW880">
            <v>0</v>
          </cell>
          <cell r="DX880">
            <v>0</v>
          </cell>
          <cell r="DY880">
            <v>0</v>
          </cell>
          <cell r="DZ880">
            <v>0</v>
          </cell>
          <cell r="EA880">
            <v>0</v>
          </cell>
          <cell r="EB880">
            <v>0</v>
          </cell>
          <cell r="EC880" t="str">
            <v>OK</v>
          </cell>
          <cell r="EE880">
            <v>-75155.700000000012</v>
          </cell>
          <cell r="EF880">
            <v>0</v>
          </cell>
        </row>
        <row r="881">
          <cell r="F881" t="str">
            <v>3.12.01</v>
          </cell>
          <cell r="G881" t="str">
            <v>Sika chapdur grey</v>
          </cell>
          <cell r="H881" t="str">
            <v>kg</v>
          </cell>
          <cell r="L881">
            <v>0</v>
          </cell>
          <cell r="M881">
            <v>3950</v>
          </cell>
          <cell r="N881">
            <v>0</v>
          </cell>
          <cell r="P881">
            <v>0</v>
          </cell>
          <cell r="Q881">
            <v>0</v>
          </cell>
          <cell r="R881">
            <v>0</v>
          </cell>
          <cell r="S881">
            <v>0</v>
          </cell>
          <cell r="T881">
            <v>0</v>
          </cell>
          <cell r="U881">
            <v>0</v>
          </cell>
          <cell r="V881">
            <v>0</v>
          </cell>
          <cell r="AR881">
            <v>0</v>
          </cell>
          <cell r="AU881">
            <v>75155.700000000012</v>
          </cell>
          <cell r="CD881">
            <v>75155.700000000012</v>
          </cell>
          <cell r="CE881" t="str">
            <v>Failse</v>
          </cell>
          <cell r="CF881">
            <v>0</v>
          </cell>
          <cell r="CH881">
            <v>0</v>
          </cell>
          <cell r="CJ881">
            <v>0</v>
          </cell>
          <cell r="CL881">
            <v>0</v>
          </cell>
          <cell r="CN881">
            <v>0</v>
          </cell>
          <cell r="CP881">
            <v>0</v>
          </cell>
          <cell r="CR881">
            <v>0</v>
          </cell>
          <cell r="CS881">
            <v>0</v>
          </cell>
          <cell r="CT881">
            <v>0</v>
          </cell>
          <cell r="CU881">
            <v>0</v>
          </cell>
          <cell r="CV881">
            <v>0</v>
          </cell>
          <cell r="CW881">
            <v>0</v>
          </cell>
          <cell r="CX881">
            <v>0</v>
          </cell>
          <cell r="CY881">
            <v>0</v>
          </cell>
          <cell r="CZ881">
            <v>0</v>
          </cell>
          <cell r="DA881">
            <v>0</v>
          </cell>
          <cell r="DB881">
            <v>0</v>
          </cell>
          <cell r="DC881">
            <v>0</v>
          </cell>
          <cell r="DD881">
            <v>0</v>
          </cell>
          <cell r="DE881">
            <v>0</v>
          </cell>
          <cell r="DF881">
            <v>0</v>
          </cell>
          <cell r="DG881">
            <v>0</v>
          </cell>
          <cell r="DH881">
            <v>0</v>
          </cell>
          <cell r="DI881">
            <v>0</v>
          </cell>
          <cell r="DJ881">
            <v>0</v>
          </cell>
          <cell r="DK881">
            <v>0</v>
          </cell>
          <cell r="DL881">
            <v>0</v>
          </cell>
          <cell r="DM881">
            <v>0</v>
          </cell>
          <cell r="DN881">
            <v>0</v>
          </cell>
          <cell r="DO881">
            <v>0</v>
          </cell>
          <cell r="DP881">
            <v>0</v>
          </cell>
          <cell r="DQ881">
            <v>0</v>
          </cell>
          <cell r="DR881">
            <v>0</v>
          </cell>
          <cell r="DS881">
            <v>0</v>
          </cell>
          <cell r="DT881">
            <v>0</v>
          </cell>
          <cell r="DU881">
            <v>0</v>
          </cell>
          <cell r="DV881">
            <v>0</v>
          </cell>
          <cell r="DW881">
            <v>0</v>
          </cell>
          <cell r="DX881">
            <v>0</v>
          </cell>
          <cell r="DY881">
            <v>0</v>
          </cell>
          <cell r="DZ881">
            <v>0</v>
          </cell>
          <cell r="EA881">
            <v>0</v>
          </cell>
          <cell r="EB881">
            <v>0</v>
          </cell>
          <cell r="EC881" t="str">
            <v>OK</v>
          </cell>
          <cell r="EE881">
            <v>-75155.700000000012</v>
          </cell>
          <cell r="EF881">
            <v>0</v>
          </cell>
        </row>
        <row r="882">
          <cell r="F882" t="str">
            <v>3.12.02</v>
          </cell>
          <cell r="G882" t="str">
            <v>Sika chapdur green</v>
          </cell>
          <cell r="H882" t="str">
            <v>kg</v>
          </cell>
          <cell r="L882">
            <v>0</v>
          </cell>
          <cell r="N882">
            <v>0</v>
          </cell>
          <cell r="P882">
            <v>0</v>
          </cell>
          <cell r="Q882">
            <v>0</v>
          </cell>
          <cell r="R882">
            <v>0</v>
          </cell>
          <cell r="S882">
            <v>0</v>
          </cell>
          <cell r="T882">
            <v>0</v>
          </cell>
          <cell r="U882">
            <v>0</v>
          </cell>
          <cell r="V882">
            <v>0</v>
          </cell>
          <cell r="AR882">
            <v>0</v>
          </cell>
          <cell r="CD882">
            <v>0</v>
          </cell>
          <cell r="CE882" t="str">
            <v>OK</v>
          </cell>
          <cell r="CF882">
            <v>0</v>
          </cell>
          <cell r="CH882">
            <v>0</v>
          </cell>
          <cell r="CJ882">
            <v>0</v>
          </cell>
          <cell r="CL882">
            <v>0</v>
          </cell>
          <cell r="CN882">
            <v>0</v>
          </cell>
          <cell r="CP882">
            <v>0</v>
          </cell>
          <cell r="CR882">
            <v>0</v>
          </cell>
          <cell r="CS882">
            <v>0</v>
          </cell>
          <cell r="CT882">
            <v>0</v>
          </cell>
          <cell r="CU882">
            <v>0</v>
          </cell>
          <cell r="CV882">
            <v>0</v>
          </cell>
          <cell r="CW882">
            <v>0</v>
          </cell>
          <cell r="CX882">
            <v>0</v>
          </cell>
          <cell r="CY882">
            <v>0</v>
          </cell>
          <cell r="CZ882">
            <v>0</v>
          </cell>
          <cell r="DA882">
            <v>0</v>
          </cell>
          <cell r="DB882">
            <v>0</v>
          </cell>
          <cell r="DC882">
            <v>0</v>
          </cell>
          <cell r="DD882">
            <v>0</v>
          </cell>
          <cell r="DE882">
            <v>0</v>
          </cell>
          <cell r="DF882">
            <v>0</v>
          </cell>
          <cell r="DG882">
            <v>0</v>
          </cell>
          <cell r="DH882">
            <v>0</v>
          </cell>
          <cell r="DI882">
            <v>0</v>
          </cell>
          <cell r="DJ882">
            <v>0</v>
          </cell>
          <cell r="DK882">
            <v>0</v>
          </cell>
          <cell r="DL882">
            <v>0</v>
          </cell>
          <cell r="DM882">
            <v>0</v>
          </cell>
          <cell r="DN882">
            <v>0</v>
          </cell>
          <cell r="DO882">
            <v>0</v>
          </cell>
          <cell r="DP882">
            <v>0</v>
          </cell>
          <cell r="DQ882">
            <v>0</v>
          </cell>
          <cell r="DR882">
            <v>0</v>
          </cell>
          <cell r="DS882">
            <v>0</v>
          </cell>
          <cell r="DT882">
            <v>0</v>
          </cell>
          <cell r="DU882">
            <v>0</v>
          </cell>
          <cell r="DV882">
            <v>0</v>
          </cell>
          <cell r="DW882">
            <v>0</v>
          </cell>
          <cell r="DX882">
            <v>0</v>
          </cell>
          <cell r="DY882">
            <v>0</v>
          </cell>
          <cell r="DZ882">
            <v>0</v>
          </cell>
          <cell r="EA882">
            <v>0</v>
          </cell>
          <cell r="EB882">
            <v>0</v>
          </cell>
          <cell r="EC882" t="str">
            <v>OK</v>
          </cell>
          <cell r="EE882">
            <v>0</v>
          </cell>
          <cell r="EF882">
            <v>0</v>
          </cell>
        </row>
        <row r="883">
          <cell r="L883">
            <v>0</v>
          </cell>
          <cell r="N883">
            <v>0</v>
          </cell>
          <cell r="P883">
            <v>0</v>
          </cell>
          <cell r="Q883">
            <v>0</v>
          </cell>
          <cell r="R883">
            <v>0</v>
          </cell>
          <cell r="S883">
            <v>0</v>
          </cell>
          <cell r="T883">
            <v>0</v>
          </cell>
          <cell r="U883">
            <v>0</v>
          </cell>
          <cell r="V883">
            <v>0</v>
          </cell>
          <cell r="AR883">
            <v>0</v>
          </cell>
          <cell r="CD883">
            <v>0</v>
          </cell>
          <cell r="CE883" t="str">
            <v>OK</v>
          </cell>
          <cell r="CF883">
            <v>0</v>
          </cell>
          <cell r="CH883">
            <v>0</v>
          </cell>
          <cell r="CJ883">
            <v>0</v>
          </cell>
          <cell r="CL883">
            <v>0</v>
          </cell>
          <cell r="CN883">
            <v>0</v>
          </cell>
          <cell r="CP883">
            <v>0</v>
          </cell>
          <cell r="CR883">
            <v>0</v>
          </cell>
          <cell r="CS883">
            <v>0</v>
          </cell>
          <cell r="CT883">
            <v>0</v>
          </cell>
          <cell r="CU883">
            <v>0</v>
          </cell>
          <cell r="CV883">
            <v>0</v>
          </cell>
          <cell r="CW883">
            <v>0</v>
          </cell>
          <cell r="CX883">
            <v>0</v>
          </cell>
          <cell r="CY883">
            <v>0</v>
          </cell>
          <cell r="CZ883">
            <v>0</v>
          </cell>
          <cell r="DA883">
            <v>0</v>
          </cell>
          <cell r="DB883">
            <v>0</v>
          </cell>
          <cell r="DC883">
            <v>0</v>
          </cell>
          <cell r="DD883">
            <v>0</v>
          </cell>
          <cell r="DE883">
            <v>0</v>
          </cell>
          <cell r="DF883">
            <v>0</v>
          </cell>
          <cell r="DG883">
            <v>0</v>
          </cell>
          <cell r="DH883">
            <v>0</v>
          </cell>
          <cell r="DI883">
            <v>0</v>
          </cell>
          <cell r="DJ883">
            <v>0</v>
          </cell>
          <cell r="DK883">
            <v>0</v>
          </cell>
          <cell r="DL883">
            <v>0</v>
          </cell>
          <cell r="DM883">
            <v>0</v>
          </cell>
          <cell r="DN883">
            <v>0</v>
          </cell>
          <cell r="DO883">
            <v>0</v>
          </cell>
          <cell r="DP883">
            <v>0</v>
          </cell>
          <cell r="DQ883">
            <v>0</v>
          </cell>
          <cell r="DR883">
            <v>0</v>
          </cell>
          <cell r="DS883">
            <v>0</v>
          </cell>
          <cell r="DT883">
            <v>0</v>
          </cell>
          <cell r="DU883">
            <v>0</v>
          </cell>
          <cell r="DV883">
            <v>0</v>
          </cell>
          <cell r="DW883">
            <v>0</v>
          </cell>
          <cell r="DX883">
            <v>0</v>
          </cell>
          <cell r="DY883">
            <v>0</v>
          </cell>
          <cell r="DZ883">
            <v>0</v>
          </cell>
          <cell r="EA883">
            <v>0</v>
          </cell>
          <cell r="EB883">
            <v>0</v>
          </cell>
          <cell r="EC883" t="str">
            <v>OK</v>
          </cell>
          <cell r="EE883">
            <v>0</v>
          </cell>
          <cell r="EF883">
            <v>0</v>
          </cell>
        </row>
        <row r="884">
          <cell r="F884" t="str">
            <v>3.13.</v>
          </cell>
          <cell r="G884" t="str">
            <v>Vải địa, PE, PVC</v>
          </cell>
          <cell r="H884" t="str">
            <v>m2</v>
          </cell>
          <cell r="L884">
            <v>0</v>
          </cell>
          <cell r="M884">
            <v>12000</v>
          </cell>
          <cell r="N884">
            <v>0</v>
          </cell>
          <cell r="P884">
            <v>0</v>
          </cell>
          <cell r="Q884">
            <v>0</v>
          </cell>
          <cell r="R884">
            <v>0</v>
          </cell>
          <cell r="S884">
            <v>0</v>
          </cell>
          <cell r="T884">
            <v>0</v>
          </cell>
          <cell r="U884">
            <v>0</v>
          </cell>
          <cell r="V884">
            <v>0</v>
          </cell>
          <cell r="X884">
            <v>0</v>
          </cell>
          <cell r="AR884">
            <v>0</v>
          </cell>
          <cell r="CD884">
            <v>0</v>
          </cell>
          <cell r="CE884" t="str">
            <v>OK</v>
          </cell>
          <cell r="CF884">
            <v>0</v>
          </cell>
          <cell r="CH884">
            <v>0</v>
          </cell>
          <cell r="CJ884">
            <v>0</v>
          </cell>
          <cell r="CL884">
            <v>0</v>
          </cell>
          <cell r="CN884">
            <v>0</v>
          </cell>
          <cell r="CP884">
            <v>0</v>
          </cell>
          <cell r="CR884">
            <v>0</v>
          </cell>
          <cell r="CS884">
            <v>0</v>
          </cell>
          <cell r="CT884">
            <v>0</v>
          </cell>
          <cell r="CU884">
            <v>0</v>
          </cell>
          <cell r="CV884">
            <v>0</v>
          </cell>
          <cell r="CW884">
            <v>0</v>
          </cell>
          <cell r="CX884">
            <v>0</v>
          </cell>
          <cell r="CY884">
            <v>0</v>
          </cell>
          <cell r="CZ884">
            <v>0</v>
          </cell>
          <cell r="DA884">
            <v>0</v>
          </cell>
          <cell r="DB884">
            <v>0</v>
          </cell>
          <cell r="DC884">
            <v>0</v>
          </cell>
          <cell r="DD884">
            <v>0</v>
          </cell>
          <cell r="DE884">
            <v>0</v>
          </cell>
          <cell r="DF884">
            <v>0</v>
          </cell>
          <cell r="DG884">
            <v>0</v>
          </cell>
          <cell r="DH884">
            <v>0</v>
          </cell>
          <cell r="DI884">
            <v>0</v>
          </cell>
          <cell r="DJ884">
            <v>0</v>
          </cell>
          <cell r="DK884">
            <v>0</v>
          </cell>
          <cell r="DL884">
            <v>0</v>
          </cell>
          <cell r="DM884">
            <v>0</v>
          </cell>
          <cell r="DN884">
            <v>0</v>
          </cell>
          <cell r="DO884">
            <v>0</v>
          </cell>
          <cell r="DP884">
            <v>0</v>
          </cell>
          <cell r="DQ884">
            <v>0</v>
          </cell>
          <cell r="DR884">
            <v>0</v>
          </cell>
          <cell r="DS884">
            <v>0</v>
          </cell>
          <cell r="DT884">
            <v>0</v>
          </cell>
          <cell r="DU884">
            <v>0</v>
          </cell>
          <cell r="DV884">
            <v>0</v>
          </cell>
          <cell r="DW884">
            <v>0</v>
          </cell>
          <cell r="DX884">
            <v>0</v>
          </cell>
          <cell r="DY884">
            <v>0</v>
          </cell>
          <cell r="DZ884">
            <v>0</v>
          </cell>
          <cell r="EA884">
            <v>0</v>
          </cell>
          <cell r="EB884">
            <v>0</v>
          </cell>
          <cell r="EC884" t="str">
            <v>OK</v>
          </cell>
          <cell r="EE884">
            <v>0</v>
          </cell>
          <cell r="EF884">
            <v>0</v>
          </cell>
        </row>
        <row r="885">
          <cell r="F885" t="str">
            <v>3.14.</v>
          </cell>
          <cell r="G885" t="str">
            <v>Mạch ngừng, Waterstop</v>
          </cell>
          <cell r="H885" t="str">
            <v>md</v>
          </cell>
          <cell r="L885">
            <v>0</v>
          </cell>
          <cell r="N885">
            <v>0</v>
          </cell>
          <cell r="P885">
            <v>0</v>
          </cell>
          <cell r="Q885">
            <v>0</v>
          </cell>
          <cell r="R885">
            <v>0</v>
          </cell>
          <cell r="S885">
            <v>0</v>
          </cell>
          <cell r="T885">
            <v>0</v>
          </cell>
          <cell r="U885">
            <v>0</v>
          </cell>
          <cell r="V885">
            <v>0</v>
          </cell>
          <cell r="X885">
            <v>0</v>
          </cell>
          <cell r="AR885">
            <v>0</v>
          </cell>
          <cell r="CD885">
            <v>0</v>
          </cell>
          <cell r="CE885" t="str">
            <v>OK</v>
          </cell>
          <cell r="CF885">
            <v>0</v>
          </cell>
          <cell r="CH885">
            <v>0</v>
          </cell>
          <cell r="CJ885">
            <v>0</v>
          </cell>
          <cell r="CL885">
            <v>0</v>
          </cell>
          <cell r="CN885">
            <v>0</v>
          </cell>
          <cell r="CP885">
            <v>0</v>
          </cell>
          <cell r="CR885">
            <v>0</v>
          </cell>
          <cell r="CS885">
            <v>0</v>
          </cell>
          <cell r="CT885">
            <v>0</v>
          </cell>
          <cell r="CU885">
            <v>0</v>
          </cell>
          <cell r="CV885">
            <v>0</v>
          </cell>
          <cell r="CW885">
            <v>0</v>
          </cell>
          <cell r="CX885">
            <v>0</v>
          </cell>
          <cell r="CY885">
            <v>0</v>
          </cell>
          <cell r="CZ885">
            <v>0</v>
          </cell>
          <cell r="DA885">
            <v>0</v>
          </cell>
          <cell r="DB885">
            <v>0</v>
          </cell>
          <cell r="DC885">
            <v>0</v>
          </cell>
          <cell r="DD885">
            <v>0</v>
          </cell>
          <cell r="DE885">
            <v>0</v>
          </cell>
          <cell r="DF885">
            <v>0</v>
          </cell>
          <cell r="DG885">
            <v>0</v>
          </cell>
          <cell r="DH885">
            <v>0</v>
          </cell>
          <cell r="DI885">
            <v>0</v>
          </cell>
          <cell r="DJ885">
            <v>0</v>
          </cell>
          <cell r="DK885">
            <v>0</v>
          </cell>
          <cell r="DL885">
            <v>0</v>
          </cell>
          <cell r="DM885">
            <v>0</v>
          </cell>
          <cell r="DN885">
            <v>0</v>
          </cell>
          <cell r="DO885">
            <v>0</v>
          </cell>
          <cell r="DP885">
            <v>0</v>
          </cell>
          <cell r="DQ885">
            <v>0</v>
          </cell>
          <cell r="DR885">
            <v>0</v>
          </cell>
          <cell r="DS885">
            <v>0</v>
          </cell>
          <cell r="DT885">
            <v>0</v>
          </cell>
          <cell r="DU885">
            <v>0</v>
          </cell>
          <cell r="DV885">
            <v>0</v>
          </cell>
          <cell r="DW885">
            <v>0</v>
          </cell>
          <cell r="DX885">
            <v>0</v>
          </cell>
          <cell r="DY885">
            <v>0</v>
          </cell>
          <cell r="DZ885">
            <v>0</v>
          </cell>
          <cell r="EA885">
            <v>0</v>
          </cell>
          <cell r="EB885">
            <v>0</v>
          </cell>
          <cell r="EC885" t="str">
            <v>OK</v>
          </cell>
          <cell r="EE885">
            <v>0</v>
          </cell>
          <cell r="EF885">
            <v>0</v>
          </cell>
        </row>
        <row r="886">
          <cell r="F886" t="str">
            <v>3.15.</v>
          </cell>
          <cell r="G886" t="str">
            <v>Lưới thép hàn</v>
          </cell>
          <cell r="H886" t="str">
            <v>m2</v>
          </cell>
          <cell r="L886">
            <v>0</v>
          </cell>
          <cell r="N886">
            <v>0</v>
          </cell>
          <cell r="P886">
            <v>0</v>
          </cell>
          <cell r="Q886">
            <v>0</v>
          </cell>
          <cell r="R886">
            <v>0</v>
          </cell>
          <cell r="S886">
            <v>0</v>
          </cell>
          <cell r="T886">
            <v>0</v>
          </cell>
          <cell r="U886">
            <v>0</v>
          </cell>
          <cell r="V886">
            <v>0</v>
          </cell>
          <cell r="X886">
            <v>0</v>
          </cell>
          <cell r="AR886">
            <v>0</v>
          </cell>
          <cell r="CD886">
            <v>0</v>
          </cell>
          <cell r="CE886" t="str">
            <v>OK</v>
          </cell>
          <cell r="CF886">
            <v>0</v>
          </cell>
          <cell r="CH886">
            <v>0</v>
          </cell>
          <cell r="CJ886">
            <v>0</v>
          </cell>
          <cell r="CL886">
            <v>0</v>
          </cell>
          <cell r="CN886">
            <v>0</v>
          </cell>
          <cell r="CP886">
            <v>0</v>
          </cell>
          <cell r="CR886">
            <v>0</v>
          </cell>
          <cell r="CS886">
            <v>0</v>
          </cell>
          <cell r="CT886">
            <v>0</v>
          </cell>
          <cell r="CU886">
            <v>0</v>
          </cell>
          <cell r="CV886">
            <v>0</v>
          </cell>
          <cell r="CW886">
            <v>0</v>
          </cell>
          <cell r="CX886">
            <v>0</v>
          </cell>
          <cell r="CY886">
            <v>0</v>
          </cell>
          <cell r="CZ886">
            <v>0</v>
          </cell>
          <cell r="DA886">
            <v>0</v>
          </cell>
          <cell r="DB886">
            <v>0</v>
          </cell>
          <cell r="DC886">
            <v>0</v>
          </cell>
          <cell r="DD886">
            <v>0</v>
          </cell>
          <cell r="DE886">
            <v>0</v>
          </cell>
          <cell r="DF886">
            <v>0</v>
          </cell>
          <cell r="DG886">
            <v>0</v>
          </cell>
          <cell r="DH886">
            <v>0</v>
          </cell>
          <cell r="DI886">
            <v>0</v>
          </cell>
          <cell r="DJ886">
            <v>0</v>
          </cell>
          <cell r="DK886">
            <v>0</v>
          </cell>
          <cell r="DL886">
            <v>0</v>
          </cell>
          <cell r="DM886">
            <v>0</v>
          </cell>
          <cell r="DN886">
            <v>0</v>
          </cell>
          <cell r="DO886">
            <v>0</v>
          </cell>
          <cell r="DP886">
            <v>0</v>
          </cell>
          <cell r="DQ886">
            <v>0</v>
          </cell>
          <cell r="DR886">
            <v>0</v>
          </cell>
          <cell r="DS886">
            <v>0</v>
          </cell>
          <cell r="DT886">
            <v>0</v>
          </cell>
          <cell r="DU886">
            <v>0</v>
          </cell>
          <cell r="DV886">
            <v>0</v>
          </cell>
          <cell r="DW886">
            <v>0</v>
          </cell>
          <cell r="DX886">
            <v>0</v>
          </cell>
          <cell r="DY886">
            <v>0</v>
          </cell>
          <cell r="DZ886">
            <v>0</v>
          </cell>
          <cell r="EA886">
            <v>0</v>
          </cell>
          <cell r="EB886">
            <v>0</v>
          </cell>
          <cell r="EC886" t="str">
            <v>OK</v>
          </cell>
          <cell r="EE886">
            <v>0</v>
          </cell>
          <cell r="EF886">
            <v>0</v>
          </cell>
        </row>
        <row r="887">
          <cell r="EC887" t="str">
            <v>OK</v>
          </cell>
        </row>
        <row r="888">
          <cell r="F888" t="str">
            <v>3.16.</v>
          </cell>
          <cell r="G888" t="str">
            <v>Gia Cố tường Xây Tô</v>
          </cell>
          <cell r="H888">
            <v>0</v>
          </cell>
          <cell r="K888">
            <v>0</v>
          </cell>
          <cell r="L888">
            <v>1102.6109924999996</v>
          </cell>
          <cell r="N888">
            <v>16539164.887499994</v>
          </cell>
          <cell r="P888">
            <v>0</v>
          </cell>
          <cell r="Q888">
            <v>0</v>
          </cell>
          <cell r="R888">
            <v>0</v>
          </cell>
          <cell r="S888">
            <v>1102.6109924999996</v>
          </cell>
          <cell r="T888">
            <v>16539164.887499994</v>
          </cell>
          <cell r="U888">
            <v>1</v>
          </cell>
          <cell r="V888">
            <v>1102.6109924999996</v>
          </cell>
          <cell r="X888">
            <v>0</v>
          </cell>
          <cell r="Z888">
            <v>16539164.887499994</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v>0</v>
          </cell>
          <cell r="AO888">
            <v>0</v>
          </cell>
          <cell r="AP888">
            <v>0</v>
          </cell>
          <cell r="AQ888">
            <v>0</v>
          </cell>
          <cell r="AR888">
            <v>16539164.887499994</v>
          </cell>
          <cell r="AU888">
            <v>0</v>
          </cell>
          <cell r="AV888">
            <v>0</v>
          </cell>
          <cell r="AW888">
            <v>0</v>
          </cell>
          <cell r="AX888">
            <v>0</v>
          </cell>
          <cell r="AY888">
            <v>0</v>
          </cell>
          <cell r="BA888">
            <v>0</v>
          </cell>
          <cell r="BB888">
            <v>0</v>
          </cell>
          <cell r="BC888">
            <v>0</v>
          </cell>
          <cell r="BD888">
            <v>0</v>
          </cell>
          <cell r="BE888">
            <v>0</v>
          </cell>
          <cell r="BG888">
            <v>0</v>
          </cell>
          <cell r="BH888">
            <v>0</v>
          </cell>
          <cell r="BI888">
            <v>0</v>
          </cell>
          <cell r="BJ888">
            <v>0</v>
          </cell>
          <cell r="BK888">
            <v>0</v>
          </cell>
          <cell r="BM888">
            <v>0</v>
          </cell>
          <cell r="BN888">
            <v>0</v>
          </cell>
          <cell r="BO888">
            <v>0</v>
          </cell>
          <cell r="BP888">
            <v>0</v>
          </cell>
          <cell r="BQ888">
            <v>0</v>
          </cell>
          <cell r="BS888">
            <v>0</v>
          </cell>
          <cell r="BT888">
            <v>0</v>
          </cell>
          <cell r="BU888">
            <v>0</v>
          </cell>
          <cell r="BV888">
            <v>0</v>
          </cell>
          <cell r="BW888">
            <v>0</v>
          </cell>
          <cell r="BY888">
            <v>0</v>
          </cell>
          <cell r="BZ888">
            <v>0</v>
          </cell>
          <cell r="CA888">
            <v>0</v>
          </cell>
          <cell r="CB888">
            <v>0</v>
          </cell>
          <cell r="CC888">
            <v>0</v>
          </cell>
          <cell r="CD888">
            <v>0</v>
          </cell>
          <cell r="CE888">
            <v>0</v>
          </cell>
          <cell r="CF888">
            <v>0</v>
          </cell>
          <cell r="CH888">
            <v>0</v>
          </cell>
          <cell r="CJ888">
            <v>0</v>
          </cell>
          <cell r="CL888">
            <v>0</v>
          </cell>
          <cell r="CN888">
            <v>0</v>
          </cell>
          <cell r="CP888">
            <v>0</v>
          </cell>
          <cell r="CR888">
            <v>0</v>
          </cell>
          <cell r="CS888">
            <v>0</v>
          </cell>
          <cell r="CT888">
            <v>0</v>
          </cell>
          <cell r="CU888">
            <v>0</v>
          </cell>
          <cell r="CV888">
            <v>0</v>
          </cell>
          <cell r="CW888">
            <v>0</v>
          </cell>
          <cell r="CX888">
            <v>0</v>
          </cell>
          <cell r="CY888">
            <v>0</v>
          </cell>
          <cell r="CZ888">
            <v>0</v>
          </cell>
          <cell r="DA888">
            <v>0</v>
          </cell>
          <cell r="DB888">
            <v>0</v>
          </cell>
          <cell r="DC888">
            <v>0</v>
          </cell>
          <cell r="DD888">
            <v>0</v>
          </cell>
          <cell r="DE888">
            <v>0</v>
          </cell>
          <cell r="DF888">
            <v>0</v>
          </cell>
          <cell r="DG888">
            <v>0</v>
          </cell>
          <cell r="DH888">
            <v>0</v>
          </cell>
          <cell r="DI888">
            <v>0</v>
          </cell>
          <cell r="DJ888">
            <v>0</v>
          </cell>
          <cell r="DK888">
            <v>0</v>
          </cell>
          <cell r="DL888">
            <v>0</v>
          </cell>
          <cell r="DM888">
            <v>0</v>
          </cell>
          <cell r="DN888">
            <v>0</v>
          </cell>
          <cell r="DO888">
            <v>0</v>
          </cell>
          <cell r="DP888">
            <v>0</v>
          </cell>
          <cell r="DQ888">
            <v>0</v>
          </cell>
          <cell r="DR888">
            <v>0</v>
          </cell>
          <cell r="DS888">
            <v>0</v>
          </cell>
          <cell r="DT888">
            <v>0</v>
          </cell>
          <cell r="DU888">
            <v>0</v>
          </cell>
          <cell r="DV888">
            <v>0</v>
          </cell>
          <cell r="DW888">
            <v>0</v>
          </cell>
          <cell r="DX888">
            <v>0</v>
          </cell>
          <cell r="DY888">
            <v>0</v>
          </cell>
          <cell r="DZ888">
            <v>0</v>
          </cell>
          <cell r="EA888">
            <v>0</v>
          </cell>
          <cell r="EB888">
            <v>0</v>
          </cell>
          <cell r="EC888" t="str">
            <v>OK</v>
          </cell>
          <cell r="EE888">
            <v>1102.6109924999996</v>
          </cell>
          <cell r="EF888">
            <v>0</v>
          </cell>
        </row>
        <row r="889">
          <cell r="F889" t="str">
            <v>3.16.01</v>
          </cell>
          <cell r="G889" t="str">
            <v>Lưới mắt cáo</v>
          </cell>
          <cell r="H889" t="str">
            <v>m2</v>
          </cell>
          <cell r="L889">
            <v>1102.6109924999996</v>
          </cell>
          <cell r="M889">
            <v>15000</v>
          </cell>
          <cell r="N889">
            <v>16539164.887499994</v>
          </cell>
          <cell r="P889">
            <v>0</v>
          </cell>
          <cell r="Q889">
            <v>0</v>
          </cell>
          <cell r="R889">
            <v>0</v>
          </cell>
          <cell r="S889">
            <v>1102.6109924999996</v>
          </cell>
          <cell r="T889">
            <v>16539164.887499994</v>
          </cell>
          <cell r="U889">
            <v>1</v>
          </cell>
          <cell r="V889">
            <v>1102.6109924999996</v>
          </cell>
          <cell r="Z889">
            <v>16539164.887499994</v>
          </cell>
          <cell r="AR889">
            <v>16539164.887499994</v>
          </cell>
          <cell r="CD889">
            <v>0</v>
          </cell>
          <cell r="CE889" t="str">
            <v>OK</v>
          </cell>
          <cell r="CF889">
            <v>0</v>
          </cell>
          <cell r="CH889">
            <v>0</v>
          </cell>
          <cell r="CJ889">
            <v>0</v>
          </cell>
          <cell r="CL889">
            <v>0</v>
          </cell>
          <cell r="CN889">
            <v>0</v>
          </cell>
          <cell r="CP889">
            <v>0</v>
          </cell>
          <cell r="CR889">
            <v>0</v>
          </cell>
          <cell r="CS889">
            <v>0</v>
          </cell>
          <cell r="CT889">
            <v>0</v>
          </cell>
          <cell r="CU889">
            <v>0</v>
          </cell>
          <cell r="CV889">
            <v>0</v>
          </cell>
          <cell r="CW889">
            <v>0</v>
          </cell>
          <cell r="CX889">
            <v>0</v>
          </cell>
          <cell r="CY889">
            <v>0</v>
          </cell>
          <cell r="CZ889">
            <v>0</v>
          </cell>
          <cell r="DA889">
            <v>0</v>
          </cell>
          <cell r="DB889">
            <v>0</v>
          </cell>
          <cell r="DC889">
            <v>0</v>
          </cell>
          <cell r="DD889">
            <v>0</v>
          </cell>
          <cell r="DE889">
            <v>0</v>
          </cell>
          <cell r="DF889">
            <v>0</v>
          </cell>
          <cell r="DG889">
            <v>0</v>
          </cell>
          <cell r="DH889">
            <v>0</v>
          </cell>
          <cell r="DI889">
            <v>0</v>
          </cell>
          <cell r="DJ889">
            <v>0</v>
          </cell>
          <cell r="DK889">
            <v>0</v>
          </cell>
          <cell r="DL889">
            <v>0</v>
          </cell>
          <cell r="DM889">
            <v>0</v>
          </cell>
          <cell r="DN889">
            <v>0</v>
          </cell>
          <cell r="DO889">
            <v>0</v>
          </cell>
          <cell r="DP889">
            <v>0</v>
          </cell>
          <cell r="DQ889">
            <v>0</v>
          </cell>
          <cell r="DR889">
            <v>0</v>
          </cell>
          <cell r="DS889">
            <v>0</v>
          </cell>
          <cell r="DT889">
            <v>0</v>
          </cell>
          <cell r="DU889">
            <v>0</v>
          </cell>
          <cell r="DV889">
            <v>0</v>
          </cell>
          <cell r="DW889">
            <v>0</v>
          </cell>
          <cell r="DX889">
            <v>0</v>
          </cell>
          <cell r="DY889">
            <v>0</v>
          </cell>
          <cell r="DZ889">
            <v>0</v>
          </cell>
          <cell r="EA889">
            <v>0</v>
          </cell>
          <cell r="EB889">
            <v>0</v>
          </cell>
          <cell r="EC889" t="str">
            <v>OK</v>
          </cell>
          <cell r="EE889">
            <v>1102.6109924999996</v>
          </cell>
          <cell r="EF889">
            <v>0</v>
          </cell>
        </row>
        <row r="890">
          <cell r="F890" t="str">
            <v>3.16.02</v>
          </cell>
          <cell r="G890" t="str">
            <v>Lưới mắt cáo</v>
          </cell>
          <cell r="H890" t="str">
            <v>m2</v>
          </cell>
          <cell r="L890">
            <v>0</v>
          </cell>
          <cell r="N890">
            <v>0</v>
          </cell>
          <cell r="P890">
            <v>0</v>
          </cell>
          <cell r="Q890">
            <v>0</v>
          </cell>
          <cell r="R890">
            <v>0</v>
          </cell>
          <cell r="S890">
            <v>0</v>
          </cell>
          <cell r="T890">
            <v>0</v>
          </cell>
          <cell r="U890">
            <v>0</v>
          </cell>
          <cell r="V890">
            <v>0</v>
          </cell>
          <cell r="AR890">
            <v>0</v>
          </cell>
          <cell r="CD890">
            <v>0</v>
          </cell>
          <cell r="CE890" t="str">
            <v>OK</v>
          </cell>
          <cell r="CF890">
            <v>0</v>
          </cell>
          <cell r="CH890">
            <v>0</v>
          </cell>
          <cell r="CJ890">
            <v>0</v>
          </cell>
          <cell r="CL890">
            <v>0</v>
          </cell>
          <cell r="CN890">
            <v>0</v>
          </cell>
          <cell r="CP890">
            <v>0</v>
          </cell>
          <cell r="CR890">
            <v>0</v>
          </cell>
          <cell r="CS890">
            <v>0</v>
          </cell>
          <cell r="CT890">
            <v>0</v>
          </cell>
          <cell r="CU890">
            <v>0</v>
          </cell>
          <cell r="CV890">
            <v>0</v>
          </cell>
          <cell r="CW890">
            <v>0</v>
          </cell>
          <cell r="CX890">
            <v>0</v>
          </cell>
          <cell r="CY890">
            <v>0</v>
          </cell>
          <cell r="CZ890">
            <v>0</v>
          </cell>
          <cell r="DA890">
            <v>0</v>
          </cell>
          <cell r="DB890">
            <v>0</v>
          </cell>
          <cell r="DC890">
            <v>0</v>
          </cell>
          <cell r="DD890">
            <v>0</v>
          </cell>
          <cell r="DE890">
            <v>0</v>
          </cell>
          <cell r="DF890">
            <v>0</v>
          </cell>
          <cell r="DG890">
            <v>0</v>
          </cell>
          <cell r="DH890">
            <v>0</v>
          </cell>
          <cell r="DI890">
            <v>0</v>
          </cell>
          <cell r="DJ890">
            <v>0</v>
          </cell>
          <cell r="DK890">
            <v>0</v>
          </cell>
          <cell r="DL890">
            <v>0</v>
          </cell>
          <cell r="DM890">
            <v>0</v>
          </cell>
          <cell r="DN890">
            <v>0</v>
          </cell>
          <cell r="DO890">
            <v>0</v>
          </cell>
          <cell r="DP890">
            <v>0</v>
          </cell>
          <cell r="DQ890">
            <v>0</v>
          </cell>
          <cell r="DR890">
            <v>0</v>
          </cell>
          <cell r="DS890">
            <v>0</v>
          </cell>
          <cell r="DT890">
            <v>0</v>
          </cell>
          <cell r="DU890">
            <v>0</v>
          </cell>
          <cell r="DV890">
            <v>0</v>
          </cell>
          <cell r="DW890">
            <v>0</v>
          </cell>
          <cell r="DX890">
            <v>0</v>
          </cell>
          <cell r="DY890">
            <v>0</v>
          </cell>
          <cell r="DZ890">
            <v>0</v>
          </cell>
          <cell r="EA890">
            <v>0</v>
          </cell>
          <cell r="EB890">
            <v>0</v>
          </cell>
          <cell r="EC890" t="str">
            <v>OK</v>
          </cell>
          <cell r="EE890">
            <v>0</v>
          </cell>
          <cell r="EF890">
            <v>0</v>
          </cell>
        </row>
        <row r="891">
          <cell r="F891" t="str">
            <v>3.16.03</v>
          </cell>
          <cell r="G891" t="str">
            <v>Râu thép khoan râu tường</v>
          </cell>
          <cell r="H891" t="str">
            <v>cây</v>
          </cell>
          <cell r="L891">
            <v>0</v>
          </cell>
          <cell r="N891">
            <v>0</v>
          </cell>
          <cell r="P891">
            <v>0</v>
          </cell>
          <cell r="Q891">
            <v>0</v>
          </cell>
          <cell r="R891">
            <v>0</v>
          </cell>
          <cell r="S891">
            <v>0</v>
          </cell>
          <cell r="T891">
            <v>0</v>
          </cell>
          <cell r="U891">
            <v>0</v>
          </cell>
          <cell r="V891">
            <v>0</v>
          </cell>
          <cell r="AR891">
            <v>0</v>
          </cell>
          <cell r="CD891">
            <v>0</v>
          </cell>
          <cell r="CE891" t="str">
            <v>OK</v>
          </cell>
          <cell r="CF891">
            <v>0</v>
          </cell>
          <cell r="CH891">
            <v>0</v>
          </cell>
          <cell r="CJ891">
            <v>0</v>
          </cell>
          <cell r="CL891">
            <v>0</v>
          </cell>
          <cell r="CN891">
            <v>0</v>
          </cell>
          <cell r="CP891">
            <v>0</v>
          </cell>
          <cell r="CR891">
            <v>0</v>
          </cell>
          <cell r="CS891">
            <v>0</v>
          </cell>
          <cell r="CT891">
            <v>0</v>
          </cell>
          <cell r="CU891">
            <v>0</v>
          </cell>
          <cell r="CV891">
            <v>0</v>
          </cell>
          <cell r="CW891">
            <v>0</v>
          </cell>
          <cell r="CX891">
            <v>0</v>
          </cell>
          <cell r="CY891">
            <v>0</v>
          </cell>
          <cell r="CZ891">
            <v>0</v>
          </cell>
          <cell r="DA891">
            <v>0</v>
          </cell>
          <cell r="DB891">
            <v>0</v>
          </cell>
          <cell r="DC891">
            <v>0</v>
          </cell>
          <cell r="DD891">
            <v>0</v>
          </cell>
          <cell r="DE891">
            <v>0</v>
          </cell>
          <cell r="DF891">
            <v>0</v>
          </cell>
          <cell r="DG891">
            <v>0</v>
          </cell>
          <cell r="DH891">
            <v>0</v>
          </cell>
          <cell r="DI891">
            <v>0</v>
          </cell>
          <cell r="DJ891">
            <v>0</v>
          </cell>
          <cell r="DK891">
            <v>0</v>
          </cell>
          <cell r="DL891">
            <v>0</v>
          </cell>
          <cell r="DM891">
            <v>0</v>
          </cell>
          <cell r="DN891">
            <v>0</v>
          </cell>
          <cell r="DO891">
            <v>0</v>
          </cell>
          <cell r="DP891">
            <v>0</v>
          </cell>
          <cell r="DQ891">
            <v>0</v>
          </cell>
          <cell r="DR891">
            <v>0</v>
          </cell>
          <cell r="DS891">
            <v>0</v>
          </cell>
          <cell r="DT891">
            <v>0</v>
          </cell>
          <cell r="DU891">
            <v>0</v>
          </cell>
          <cell r="DV891">
            <v>0</v>
          </cell>
          <cell r="DW891">
            <v>0</v>
          </cell>
          <cell r="DX891">
            <v>0</v>
          </cell>
          <cell r="DY891">
            <v>0</v>
          </cell>
          <cell r="DZ891">
            <v>0</v>
          </cell>
          <cell r="EA891">
            <v>0</v>
          </cell>
          <cell r="EB891">
            <v>0</v>
          </cell>
          <cell r="EC891" t="str">
            <v>OK</v>
          </cell>
          <cell r="EE891">
            <v>0</v>
          </cell>
          <cell r="EF891">
            <v>0</v>
          </cell>
        </row>
        <row r="892">
          <cell r="F892" t="str">
            <v>3.16.04</v>
          </cell>
          <cell r="G892" t="str">
            <v>La inox</v>
          </cell>
          <cell r="H892" t="str">
            <v>thanh</v>
          </cell>
          <cell r="L892">
            <v>0</v>
          </cell>
          <cell r="N892">
            <v>0</v>
          </cell>
          <cell r="P892">
            <v>0</v>
          </cell>
          <cell r="Q892">
            <v>0</v>
          </cell>
          <cell r="R892">
            <v>0</v>
          </cell>
          <cell r="S892">
            <v>0</v>
          </cell>
          <cell r="T892">
            <v>0</v>
          </cell>
          <cell r="U892">
            <v>0</v>
          </cell>
          <cell r="V892">
            <v>0</v>
          </cell>
          <cell r="AR892">
            <v>0</v>
          </cell>
          <cell r="CD892">
            <v>0</v>
          </cell>
          <cell r="CE892" t="str">
            <v>OK</v>
          </cell>
          <cell r="CF892">
            <v>0</v>
          </cell>
          <cell r="CH892">
            <v>0</v>
          </cell>
          <cell r="CJ892">
            <v>0</v>
          </cell>
          <cell r="CL892">
            <v>0</v>
          </cell>
          <cell r="CN892">
            <v>0</v>
          </cell>
          <cell r="CP892">
            <v>0</v>
          </cell>
          <cell r="CR892">
            <v>0</v>
          </cell>
          <cell r="CS892">
            <v>0</v>
          </cell>
          <cell r="CT892">
            <v>0</v>
          </cell>
          <cell r="CU892">
            <v>0</v>
          </cell>
          <cell r="CV892">
            <v>0</v>
          </cell>
          <cell r="CW892">
            <v>0</v>
          </cell>
          <cell r="CX892">
            <v>0</v>
          </cell>
          <cell r="CY892">
            <v>0</v>
          </cell>
          <cell r="CZ892">
            <v>0</v>
          </cell>
          <cell r="DA892">
            <v>0</v>
          </cell>
          <cell r="DB892">
            <v>0</v>
          </cell>
          <cell r="DC892">
            <v>0</v>
          </cell>
          <cell r="DD892">
            <v>0</v>
          </cell>
          <cell r="DE892">
            <v>0</v>
          </cell>
          <cell r="DF892">
            <v>0</v>
          </cell>
          <cell r="DG892">
            <v>0</v>
          </cell>
          <cell r="DH892">
            <v>0</v>
          </cell>
          <cell r="DI892">
            <v>0</v>
          </cell>
          <cell r="DJ892">
            <v>0</v>
          </cell>
          <cell r="DK892">
            <v>0</v>
          </cell>
          <cell r="DL892">
            <v>0</v>
          </cell>
          <cell r="DM892">
            <v>0</v>
          </cell>
          <cell r="DN892">
            <v>0</v>
          </cell>
          <cell r="DO892">
            <v>0</v>
          </cell>
          <cell r="DP892">
            <v>0</v>
          </cell>
          <cell r="DQ892">
            <v>0</v>
          </cell>
          <cell r="DR892">
            <v>0</v>
          </cell>
          <cell r="DS892">
            <v>0</v>
          </cell>
          <cell r="DT892">
            <v>0</v>
          </cell>
          <cell r="DU892">
            <v>0</v>
          </cell>
          <cell r="DV892">
            <v>0</v>
          </cell>
          <cell r="DW892">
            <v>0</v>
          </cell>
          <cell r="DX892">
            <v>0</v>
          </cell>
          <cell r="DY892">
            <v>0</v>
          </cell>
          <cell r="DZ892">
            <v>0</v>
          </cell>
          <cell r="EA892">
            <v>0</v>
          </cell>
          <cell r="EB892">
            <v>0</v>
          </cell>
          <cell r="EC892" t="str">
            <v>OK</v>
          </cell>
          <cell r="EE892">
            <v>0</v>
          </cell>
          <cell r="EF892">
            <v>0</v>
          </cell>
        </row>
        <row r="893">
          <cell r="F893" t="str">
            <v>3.16.05</v>
          </cell>
          <cell r="G893" t="str">
            <v>Stop bead</v>
          </cell>
          <cell r="H893" t="str">
            <v>md</v>
          </cell>
          <cell r="L893">
            <v>0</v>
          </cell>
          <cell r="N893">
            <v>0</v>
          </cell>
          <cell r="P893">
            <v>0</v>
          </cell>
          <cell r="Q893">
            <v>0</v>
          </cell>
          <cell r="R893">
            <v>0</v>
          </cell>
          <cell r="S893">
            <v>0</v>
          </cell>
          <cell r="T893">
            <v>0</v>
          </cell>
          <cell r="U893">
            <v>0</v>
          </cell>
          <cell r="V893">
            <v>0</v>
          </cell>
          <cell r="AR893">
            <v>0</v>
          </cell>
          <cell r="CD893">
            <v>0</v>
          </cell>
          <cell r="CE893" t="str">
            <v>OK</v>
          </cell>
          <cell r="CF893">
            <v>0</v>
          </cell>
          <cell r="CH893">
            <v>0</v>
          </cell>
          <cell r="CJ893">
            <v>0</v>
          </cell>
          <cell r="CL893">
            <v>0</v>
          </cell>
          <cell r="CN893">
            <v>0</v>
          </cell>
          <cell r="CP893">
            <v>0</v>
          </cell>
          <cell r="CR893">
            <v>0</v>
          </cell>
          <cell r="CS893">
            <v>0</v>
          </cell>
          <cell r="CT893">
            <v>0</v>
          </cell>
          <cell r="CU893">
            <v>0</v>
          </cell>
          <cell r="CV893">
            <v>0</v>
          </cell>
          <cell r="CW893">
            <v>0</v>
          </cell>
          <cell r="CX893">
            <v>0</v>
          </cell>
          <cell r="CY893">
            <v>0</v>
          </cell>
          <cell r="CZ893">
            <v>0</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t="str">
            <v>OK</v>
          </cell>
          <cell r="EE893">
            <v>0</v>
          </cell>
          <cell r="EF893">
            <v>0</v>
          </cell>
        </row>
        <row r="894">
          <cell r="F894" t="str">
            <v>3.16.06</v>
          </cell>
          <cell r="G894" t="str">
            <v>Corner bead</v>
          </cell>
          <cell r="H894">
            <v>0</v>
          </cell>
          <cell r="L894">
            <v>0</v>
          </cell>
          <cell r="N894">
            <v>0</v>
          </cell>
          <cell r="P894">
            <v>0</v>
          </cell>
          <cell r="Q894">
            <v>0</v>
          </cell>
          <cell r="R894">
            <v>0</v>
          </cell>
          <cell r="S894">
            <v>0</v>
          </cell>
          <cell r="T894">
            <v>0</v>
          </cell>
          <cell r="U894">
            <v>0</v>
          </cell>
          <cell r="V894">
            <v>0</v>
          </cell>
          <cell r="AR894">
            <v>0</v>
          </cell>
          <cell r="CD894">
            <v>0</v>
          </cell>
          <cell r="CE894" t="str">
            <v>OK</v>
          </cell>
          <cell r="CF894">
            <v>0</v>
          </cell>
          <cell r="CH894">
            <v>0</v>
          </cell>
          <cell r="CJ894">
            <v>0</v>
          </cell>
          <cell r="CL894">
            <v>0</v>
          </cell>
          <cell r="CN894">
            <v>0</v>
          </cell>
          <cell r="CP894">
            <v>0</v>
          </cell>
          <cell r="CR894">
            <v>0</v>
          </cell>
          <cell r="CS894">
            <v>0</v>
          </cell>
          <cell r="CT894">
            <v>0</v>
          </cell>
          <cell r="CU894">
            <v>0</v>
          </cell>
          <cell r="CV894">
            <v>0</v>
          </cell>
          <cell r="CW894">
            <v>0</v>
          </cell>
          <cell r="CX894">
            <v>0</v>
          </cell>
          <cell r="CY894">
            <v>0</v>
          </cell>
          <cell r="CZ894">
            <v>0</v>
          </cell>
          <cell r="DA894">
            <v>0</v>
          </cell>
          <cell r="DB894">
            <v>0</v>
          </cell>
          <cell r="DC894">
            <v>0</v>
          </cell>
          <cell r="DD894">
            <v>0</v>
          </cell>
          <cell r="DE894">
            <v>0</v>
          </cell>
          <cell r="DF894">
            <v>0</v>
          </cell>
          <cell r="DG894">
            <v>0</v>
          </cell>
          <cell r="DH894">
            <v>0</v>
          </cell>
          <cell r="DI894">
            <v>0</v>
          </cell>
          <cell r="DJ894">
            <v>0</v>
          </cell>
          <cell r="DK894">
            <v>0</v>
          </cell>
          <cell r="DL894">
            <v>0</v>
          </cell>
          <cell r="DM894">
            <v>0</v>
          </cell>
          <cell r="DN894">
            <v>0</v>
          </cell>
          <cell r="DO894">
            <v>0</v>
          </cell>
          <cell r="DP894">
            <v>0</v>
          </cell>
          <cell r="DQ894">
            <v>0</v>
          </cell>
          <cell r="DR894">
            <v>0</v>
          </cell>
          <cell r="DS894">
            <v>0</v>
          </cell>
          <cell r="DT894">
            <v>0</v>
          </cell>
          <cell r="DU894">
            <v>0</v>
          </cell>
          <cell r="DV894">
            <v>0</v>
          </cell>
          <cell r="DW894">
            <v>0</v>
          </cell>
          <cell r="DX894">
            <v>0</v>
          </cell>
          <cell r="DY894">
            <v>0</v>
          </cell>
          <cell r="DZ894">
            <v>0</v>
          </cell>
          <cell r="EA894">
            <v>0</v>
          </cell>
          <cell r="EB894">
            <v>0</v>
          </cell>
          <cell r="EC894" t="str">
            <v>OK</v>
          </cell>
          <cell r="EE894">
            <v>0</v>
          </cell>
          <cell r="EF894">
            <v>0</v>
          </cell>
        </row>
        <row r="895">
          <cell r="F895" t="str">
            <v>3.16.07</v>
          </cell>
          <cell r="G895" t="str">
            <v>Lưới thủy tinh</v>
          </cell>
          <cell r="H895" t="str">
            <v>m2</v>
          </cell>
          <cell r="L895">
            <v>0</v>
          </cell>
          <cell r="N895">
            <v>0</v>
          </cell>
          <cell r="P895">
            <v>0</v>
          </cell>
          <cell r="Q895">
            <v>0</v>
          </cell>
          <cell r="R895">
            <v>0</v>
          </cell>
          <cell r="S895">
            <v>0</v>
          </cell>
          <cell r="T895">
            <v>0</v>
          </cell>
          <cell r="U895">
            <v>0</v>
          </cell>
          <cell r="V895">
            <v>0</v>
          </cell>
          <cell r="AR895">
            <v>0</v>
          </cell>
          <cell r="CD895">
            <v>0</v>
          </cell>
          <cell r="CE895" t="str">
            <v>OK</v>
          </cell>
          <cell r="CF895">
            <v>0</v>
          </cell>
          <cell r="CH895">
            <v>0</v>
          </cell>
          <cell r="CJ895">
            <v>0</v>
          </cell>
          <cell r="CL895">
            <v>0</v>
          </cell>
          <cell r="CN895">
            <v>0</v>
          </cell>
          <cell r="CP895">
            <v>0</v>
          </cell>
          <cell r="CR895">
            <v>0</v>
          </cell>
          <cell r="CS895">
            <v>0</v>
          </cell>
          <cell r="CT895">
            <v>0</v>
          </cell>
          <cell r="CU895">
            <v>0</v>
          </cell>
          <cell r="CV895">
            <v>0</v>
          </cell>
          <cell r="CW895">
            <v>0</v>
          </cell>
          <cell r="CX895">
            <v>0</v>
          </cell>
          <cell r="CY895">
            <v>0</v>
          </cell>
          <cell r="CZ895">
            <v>0</v>
          </cell>
          <cell r="DA895">
            <v>0</v>
          </cell>
          <cell r="DB895">
            <v>0</v>
          </cell>
          <cell r="DC895">
            <v>0</v>
          </cell>
          <cell r="DD895">
            <v>0</v>
          </cell>
          <cell r="DE895">
            <v>0</v>
          </cell>
          <cell r="DF895">
            <v>0</v>
          </cell>
          <cell r="DG895">
            <v>0</v>
          </cell>
          <cell r="DH895">
            <v>0</v>
          </cell>
          <cell r="DI895">
            <v>0</v>
          </cell>
          <cell r="DJ895">
            <v>0</v>
          </cell>
          <cell r="DK895">
            <v>0</v>
          </cell>
          <cell r="DL895">
            <v>0</v>
          </cell>
          <cell r="DM895">
            <v>0</v>
          </cell>
          <cell r="DN895">
            <v>0</v>
          </cell>
          <cell r="DO895">
            <v>0</v>
          </cell>
          <cell r="DP895">
            <v>0</v>
          </cell>
          <cell r="DQ895">
            <v>0</v>
          </cell>
          <cell r="DR895">
            <v>0</v>
          </cell>
          <cell r="DS895">
            <v>0</v>
          </cell>
          <cell r="DT895">
            <v>0</v>
          </cell>
          <cell r="DU895">
            <v>0</v>
          </cell>
          <cell r="DV895">
            <v>0</v>
          </cell>
          <cell r="DW895">
            <v>0</v>
          </cell>
          <cell r="DX895">
            <v>0</v>
          </cell>
          <cell r="DY895">
            <v>0</v>
          </cell>
          <cell r="DZ895">
            <v>0</v>
          </cell>
          <cell r="EA895">
            <v>0</v>
          </cell>
          <cell r="EB895">
            <v>0</v>
          </cell>
          <cell r="EC895" t="str">
            <v>OK</v>
          </cell>
          <cell r="EE895">
            <v>0</v>
          </cell>
          <cell r="EF895">
            <v>0</v>
          </cell>
        </row>
        <row r="896">
          <cell r="F896" t="str">
            <v>3.16.08</v>
          </cell>
          <cell r="G896" t="str">
            <v>Roong tường cửa KUS</v>
          </cell>
          <cell r="H896" t="str">
            <v>cái</v>
          </cell>
          <cell r="L896">
            <v>0</v>
          </cell>
          <cell r="N896">
            <v>0</v>
          </cell>
          <cell r="P896">
            <v>0</v>
          </cell>
          <cell r="Q896">
            <v>0</v>
          </cell>
          <cell r="R896">
            <v>0</v>
          </cell>
          <cell r="S896">
            <v>0</v>
          </cell>
          <cell r="T896">
            <v>0</v>
          </cell>
          <cell r="U896">
            <v>0</v>
          </cell>
          <cell r="V896">
            <v>0</v>
          </cell>
          <cell r="AR896">
            <v>0</v>
          </cell>
          <cell r="CD896">
            <v>0</v>
          </cell>
          <cell r="CE896" t="str">
            <v>OK</v>
          </cell>
          <cell r="CF896">
            <v>0</v>
          </cell>
          <cell r="CH896">
            <v>0</v>
          </cell>
          <cell r="CJ896">
            <v>0</v>
          </cell>
          <cell r="CL896">
            <v>0</v>
          </cell>
          <cell r="CN896">
            <v>0</v>
          </cell>
          <cell r="CP896">
            <v>0</v>
          </cell>
          <cell r="CR896">
            <v>0</v>
          </cell>
          <cell r="CS896">
            <v>0</v>
          </cell>
          <cell r="CT896">
            <v>0</v>
          </cell>
          <cell r="CU896">
            <v>0</v>
          </cell>
          <cell r="CV896">
            <v>0</v>
          </cell>
          <cell r="CW896">
            <v>0</v>
          </cell>
          <cell r="CX896">
            <v>0</v>
          </cell>
          <cell r="CY896">
            <v>0</v>
          </cell>
          <cell r="CZ896">
            <v>0</v>
          </cell>
          <cell r="DA896">
            <v>0</v>
          </cell>
          <cell r="DB896">
            <v>0</v>
          </cell>
          <cell r="DC896">
            <v>0</v>
          </cell>
          <cell r="DD896">
            <v>0</v>
          </cell>
          <cell r="DE896">
            <v>0</v>
          </cell>
          <cell r="DF896">
            <v>0</v>
          </cell>
          <cell r="DG896">
            <v>0</v>
          </cell>
          <cell r="DH896">
            <v>0</v>
          </cell>
          <cell r="DI896">
            <v>0</v>
          </cell>
          <cell r="DJ896">
            <v>0</v>
          </cell>
          <cell r="DK896">
            <v>0</v>
          </cell>
          <cell r="DL896">
            <v>0</v>
          </cell>
          <cell r="DM896">
            <v>0</v>
          </cell>
          <cell r="DN896">
            <v>0</v>
          </cell>
          <cell r="DO896">
            <v>0</v>
          </cell>
          <cell r="DP896">
            <v>0</v>
          </cell>
          <cell r="DQ896">
            <v>0</v>
          </cell>
          <cell r="DR896">
            <v>0</v>
          </cell>
          <cell r="DS896">
            <v>0</v>
          </cell>
          <cell r="DT896">
            <v>0</v>
          </cell>
          <cell r="DU896">
            <v>0</v>
          </cell>
          <cell r="DV896">
            <v>0</v>
          </cell>
          <cell r="DW896">
            <v>0</v>
          </cell>
          <cell r="DX896">
            <v>0</v>
          </cell>
          <cell r="DY896">
            <v>0</v>
          </cell>
          <cell r="DZ896">
            <v>0</v>
          </cell>
          <cell r="EA896">
            <v>0</v>
          </cell>
          <cell r="EB896">
            <v>0</v>
          </cell>
          <cell r="EC896" t="str">
            <v>OK</v>
          </cell>
          <cell r="EE896">
            <v>0</v>
          </cell>
          <cell r="EF896">
            <v>0</v>
          </cell>
        </row>
        <row r="897">
          <cell r="F897" t="str">
            <v>3.16.09</v>
          </cell>
          <cell r="G897" t="str">
            <v>Đinh chống cắt M19x75mm</v>
          </cell>
          <cell r="H897">
            <v>0</v>
          </cell>
          <cell r="L897">
            <v>0</v>
          </cell>
          <cell r="N897">
            <v>0</v>
          </cell>
          <cell r="P897">
            <v>0</v>
          </cell>
          <cell r="Q897">
            <v>0</v>
          </cell>
          <cell r="R897">
            <v>0</v>
          </cell>
          <cell r="S897">
            <v>0</v>
          </cell>
          <cell r="T897">
            <v>0</v>
          </cell>
          <cell r="U897">
            <v>0</v>
          </cell>
          <cell r="V897">
            <v>0</v>
          </cell>
          <cell r="AR897">
            <v>0</v>
          </cell>
          <cell r="CD897">
            <v>0</v>
          </cell>
          <cell r="CE897" t="str">
            <v>OK</v>
          </cell>
          <cell r="CF897">
            <v>0</v>
          </cell>
          <cell r="CH897">
            <v>0</v>
          </cell>
          <cell r="CJ897">
            <v>0</v>
          </cell>
          <cell r="CL897">
            <v>0</v>
          </cell>
          <cell r="CN897">
            <v>0</v>
          </cell>
          <cell r="CP897">
            <v>0</v>
          </cell>
          <cell r="CR897">
            <v>0</v>
          </cell>
          <cell r="CS897">
            <v>0</v>
          </cell>
          <cell r="CT897">
            <v>0</v>
          </cell>
          <cell r="CU897">
            <v>0</v>
          </cell>
          <cell r="CV897">
            <v>0</v>
          </cell>
          <cell r="CW897">
            <v>0</v>
          </cell>
          <cell r="CX897">
            <v>0</v>
          </cell>
          <cell r="CY897">
            <v>0</v>
          </cell>
          <cell r="CZ897">
            <v>0</v>
          </cell>
          <cell r="DA897">
            <v>0</v>
          </cell>
          <cell r="DB897">
            <v>0</v>
          </cell>
          <cell r="DC897">
            <v>0</v>
          </cell>
          <cell r="DD897">
            <v>0</v>
          </cell>
          <cell r="DE897">
            <v>0</v>
          </cell>
          <cell r="DF897">
            <v>0</v>
          </cell>
          <cell r="DG897">
            <v>0</v>
          </cell>
          <cell r="DH897">
            <v>0</v>
          </cell>
          <cell r="DI897">
            <v>0</v>
          </cell>
          <cell r="DJ897">
            <v>0</v>
          </cell>
          <cell r="DK897">
            <v>0</v>
          </cell>
          <cell r="DL897">
            <v>0</v>
          </cell>
          <cell r="DM897">
            <v>0</v>
          </cell>
          <cell r="DN897">
            <v>0</v>
          </cell>
          <cell r="DO897">
            <v>0</v>
          </cell>
          <cell r="DP897">
            <v>0</v>
          </cell>
          <cell r="DQ897">
            <v>0</v>
          </cell>
          <cell r="DR897">
            <v>0</v>
          </cell>
          <cell r="DS897">
            <v>0</v>
          </cell>
          <cell r="DT897">
            <v>0</v>
          </cell>
          <cell r="DU897">
            <v>0</v>
          </cell>
          <cell r="DV897">
            <v>0</v>
          </cell>
          <cell r="DW897">
            <v>0</v>
          </cell>
          <cell r="DX897">
            <v>0</v>
          </cell>
          <cell r="DY897">
            <v>0</v>
          </cell>
          <cell r="DZ897">
            <v>0</v>
          </cell>
          <cell r="EA897">
            <v>0</v>
          </cell>
          <cell r="EB897">
            <v>0</v>
          </cell>
          <cell r="EC897" t="str">
            <v>OK</v>
          </cell>
          <cell r="EE897">
            <v>0</v>
          </cell>
          <cell r="EF897">
            <v>0</v>
          </cell>
        </row>
        <row r="898">
          <cell r="F898" t="str">
            <v>3.97.</v>
          </cell>
          <cell r="G898" t="str">
            <v>Vật Tư chính khác</v>
          </cell>
          <cell r="H898">
            <v>0</v>
          </cell>
          <cell r="L898">
            <v>0</v>
          </cell>
          <cell r="N898">
            <v>0</v>
          </cell>
          <cell r="P898">
            <v>0</v>
          </cell>
          <cell r="Q898">
            <v>0</v>
          </cell>
          <cell r="R898">
            <v>0</v>
          </cell>
          <cell r="S898">
            <v>0</v>
          </cell>
          <cell r="T898">
            <v>0</v>
          </cell>
          <cell r="U898">
            <v>0</v>
          </cell>
          <cell r="V898">
            <v>0</v>
          </cell>
          <cell r="AR898">
            <v>0</v>
          </cell>
          <cell r="CD898">
            <v>0</v>
          </cell>
          <cell r="CE898" t="str">
            <v>OK</v>
          </cell>
          <cell r="CF898">
            <v>0</v>
          </cell>
          <cell r="CH898">
            <v>0</v>
          </cell>
          <cell r="CJ898">
            <v>0</v>
          </cell>
          <cell r="CL898">
            <v>0</v>
          </cell>
          <cell r="CN898">
            <v>0</v>
          </cell>
          <cell r="CP898">
            <v>0</v>
          </cell>
          <cell r="CR898">
            <v>0</v>
          </cell>
          <cell r="CS898">
            <v>0</v>
          </cell>
          <cell r="CT898">
            <v>0</v>
          </cell>
          <cell r="CU898">
            <v>0</v>
          </cell>
          <cell r="CV898">
            <v>0</v>
          </cell>
          <cell r="CW898">
            <v>0</v>
          </cell>
          <cell r="CX898">
            <v>0</v>
          </cell>
          <cell r="CY898">
            <v>0</v>
          </cell>
          <cell r="CZ898">
            <v>0</v>
          </cell>
          <cell r="DA898">
            <v>0</v>
          </cell>
          <cell r="DB898">
            <v>0</v>
          </cell>
          <cell r="DC898">
            <v>0</v>
          </cell>
          <cell r="DD898">
            <v>0</v>
          </cell>
          <cell r="DE898">
            <v>0</v>
          </cell>
          <cell r="DF898">
            <v>0</v>
          </cell>
          <cell r="DG898">
            <v>0</v>
          </cell>
          <cell r="DH898">
            <v>0</v>
          </cell>
          <cell r="DI898">
            <v>0</v>
          </cell>
          <cell r="DJ898">
            <v>0</v>
          </cell>
          <cell r="DK898">
            <v>0</v>
          </cell>
          <cell r="DL898">
            <v>0</v>
          </cell>
          <cell r="DM898">
            <v>0</v>
          </cell>
          <cell r="DN898">
            <v>0</v>
          </cell>
          <cell r="DO898">
            <v>0</v>
          </cell>
          <cell r="DP898">
            <v>0</v>
          </cell>
          <cell r="DQ898">
            <v>0</v>
          </cell>
          <cell r="DR898">
            <v>0</v>
          </cell>
          <cell r="DS898">
            <v>0</v>
          </cell>
          <cell r="DT898">
            <v>0</v>
          </cell>
          <cell r="DU898">
            <v>0</v>
          </cell>
          <cell r="DV898">
            <v>0</v>
          </cell>
          <cell r="DW898">
            <v>0</v>
          </cell>
          <cell r="DX898">
            <v>0</v>
          </cell>
          <cell r="DY898">
            <v>0</v>
          </cell>
          <cell r="DZ898">
            <v>0</v>
          </cell>
          <cell r="EA898">
            <v>0</v>
          </cell>
          <cell r="EB898">
            <v>0</v>
          </cell>
          <cell r="EC898" t="str">
            <v>OK</v>
          </cell>
          <cell r="EE898">
            <v>0</v>
          </cell>
          <cell r="EF898">
            <v>0</v>
          </cell>
        </row>
        <row r="899">
          <cell r="EC899" t="str">
            <v>OK</v>
          </cell>
        </row>
        <row r="900">
          <cell r="F900" t="str">
            <v>II.MAT</v>
          </cell>
          <cell r="G900" t="str">
            <v xml:space="preserve">Vật tư phụ </v>
          </cell>
          <cell r="K900">
            <v>0</v>
          </cell>
          <cell r="L900">
            <v>1</v>
          </cell>
          <cell r="N900">
            <v>120000000</v>
          </cell>
          <cell r="P900">
            <v>0</v>
          </cell>
          <cell r="Q900">
            <v>0</v>
          </cell>
          <cell r="R900">
            <v>0</v>
          </cell>
          <cell r="S900">
            <v>1</v>
          </cell>
          <cell r="T900">
            <v>120000000</v>
          </cell>
          <cell r="V900">
            <v>1</v>
          </cell>
          <cell r="X900">
            <v>0</v>
          </cell>
          <cell r="Z900">
            <v>18000000</v>
          </cell>
          <cell r="AA900">
            <v>0</v>
          </cell>
          <cell r="AB900">
            <v>0</v>
          </cell>
          <cell r="AC900">
            <v>12000000</v>
          </cell>
          <cell r="AD900">
            <v>0</v>
          </cell>
          <cell r="AE900">
            <v>0</v>
          </cell>
          <cell r="AF900">
            <v>6000000</v>
          </cell>
          <cell r="AG900">
            <v>0</v>
          </cell>
          <cell r="AH900">
            <v>0</v>
          </cell>
          <cell r="AI900">
            <v>0</v>
          </cell>
          <cell r="AJ900">
            <v>0</v>
          </cell>
          <cell r="AK900">
            <v>0</v>
          </cell>
          <cell r="AL900">
            <v>0</v>
          </cell>
          <cell r="AM900">
            <v>0</v>
          </cell>
          <cell r="AN900">
            <v>0</v>
          </cell>
          <cell r="AO900">
            <v>0</v>
          </cell>
          <cell r="AP900">
            <v>0</v>
          </cell>
          <cell r="AQ900">
            <v>0</v>
          </cell>
          <cell r="AR900">
            <v>36000000</v>
          </cell>
          <cell r="AU900">
            <v>2715.3561533970806</v>
          </cell>
          <cell r="AV900">
            <v>0</v>
          </cell>
          <cell r="AW900">
            <v>0</v>
          </cell>
          <cell r="AX900">
            <v>0</v>
          </cell>
          <cell r="AY900">
            <v>0</v>
          </cell>
          <cell r="BA900">
            <v>1</v>
          </cell>
          <cell r="BB900">
            <v>0</v>
          </cell>
          <cell r="BC900">
            <v>0</v>
          </cell>
          <cell r="BD900">
            <v>0</v>
          </cell>
          <cell r="BE900">
            <v>0</v>
          </cell>
          <cell r="BG900">
            <v>1</v>
          </cell>
          <cell r="BH900">
            <v>0</v>
          </cell>
          <cell r="BI900">
            <v>0</v>
          </cell>
          <cell r="BJ900">
            <v>0</v>
          </cell>
          <cell r="BK900">
            <v>0</v>
          </cell>
          <cell r="BM900">
            <v>1</v>
          </cell>
          <cell r="BN900">
            <v>0</v>
          </cell>
          <cell r="BO900">
            <v>0</v>
          </cell>
          <cell r="BP900">
            <v>0</v>
          </cell>
          <cell r="BQ900">
            <v>0</v>
          </cell>
          <cell r="BS900">
            <v>0</v>
          </cell>
          <cell r="BT900">
            <v>0</v>
          </cell>
          <cell r="BU900">
            <v>0</v>
          </cell>
          <cell r="BV900">
            <v>0</v>
          </cell>
          <cell r="BW900">
            <v>0</v>
          </cell>
          <cell r="BY900">
            <v>0</v>
          </cell>
          <cell r="BZ900">
            <v>0</v>
          </cell>
          <cell r="CA900">
            <v>0</v>
          </cell>
          <cell r="CB900">
            <v>0</v>
          </cell>
          <cell r="CC900">
            <v>0</v>
          </cell>
          <cell r="CD900">
            <v>2718.3561533970806</v>
          </cell>
          <cell r="CE900">
            <v>0</v>
          </cell>
          <cell r="CF900">
            <v>0</v>
          </cell>
          <cell r="CH900">
            <v>0</v>
          </cell>
          <cell r="CJ900">
            <v>0</v>
          </cell>
          <cell r="CL900">
            <v>0</v>
          </cell>
          <cell r="CN900">
            <v>0</v>
          </cell>
          <cell r="CP900">
            <v>0</v>
          </cell>
          <cell r="CR900">
            <v>0</v>
          </cell>
          <cell r="CS900">
            <v>0</v>
          </cell>
          <cell r="CT900">
            <v>0</v>
          </cell>
          <cell r="CU900">
            <v>0</v>
          </cell>
          <cell r="CV900">
            <v>0</v>
          </cell>
          <cell r="CW900">
            <v>0</v>
          </cell>
          <cell r="CX900">
            <v>0</v>
          </cell>
          <cell r="CY900">
            <v>0</v>
          </cell>
          <cell r="CZ900">
            <v>0</v>
          </cell>
          <cell r="DA900">
            <v>0</v>
          </cell>
          <cell r="DB900">
            <v>0</v>
          </cell>
          <cell r="DC900">
            <v>0</v>
          </cell>
          <cell r="DD900">
            <v>0</v>
          </cell>
          <cell r="DE900">
            <v>0</v>
          </cell>
          <cell r="DF900">
            <v>0</v>
          </cell>
          <cell r="DG900">
            <v>0</v>
          </cell>
          <cell r="DH900">
            <v>0</v>
          </cell>
          <cell r="DI900">
            <v>0</v>
          </cell>
          <cell r="DJ900">
            <v>0</v>
          </cell>
          <cell r="DK900">
            <v>0</v>
          </cell>
          <cell r="DL900">
            <v>0</v>
          </cell>
          <cell r="DM900">
            <v>0</v>
          </cell>
          <cell r="DN900">
            <v>0</v>
          </cell>
          <cell r="DO900">
            <v>0</v>
          </cell>
          <cell r="DP900">
            <v>0</v>
          </cell>
          <cell r="DQ900">
            <v>0</v>
          </cell>
          <cell r="DR900">
            <v>0</v>
          </cell>
          <cell r="DS900">
            <v>0</v>
          </cell>
          <cell r="DT900">
            <v>0</v>
          </cell>
          <cell r="DU900">
            <v>0</v>
          </cell>
          <cell r="DV900">
            <v>0</v>
          </cell>
          <cell r="DW900">
            <v>0</v>
          </cell>
          <cell r="DX900">
            <v>0</v>
          </cell>
          <cell r="DY900">
            <v>0</v>
          </cell>
          <cell r="DZ900">
            <v>0</v>
          </cell>
          <cell r="EA900">
            <v>0</v>
          </cell>
          <cell r="EB900">
            <v>0</v>
          </cell>
          <cell r="EC900" t="str">
            <v>OK</v>
          </cell>
          <cell r="EE900">
            <v>-2717.3561533970806</v>
          </cell>
          <cell r="EF900">
            <v>84000000</v>
          </cell>
        </row>
        <row r="901">
          <cell r="F901" t="str">
            <v>4.01.</v>
          </cell>
          <cell r="G901" t="str">
            <v>Vật tư phụ phục vụ thi công</v>
          </cell>
          <cell r="K901">
            <v>0</v>
          </cell>
          <cell r="L901">
            <v>1</v>
          </cell>
          <cell r="N901">
            <v>120000000</v>
          </cell>
          <cell r="P901">
            <v>0</v>
          </cell>
          <cell r="Q901">
            <v>0</v>
          </cell>
          <cell r="R901">
            <v>0</v>
          </cell>
          <cell r="S901">
            <v>1</v>
          </cell>
          <cell r="T901">
            <v>120000000</v>
          </cell>
          <cell r="U901">
            <v>1</v>
          </cell>
          <cell r="V901">
            <v>1</v>
          </cell>
          <cell r="X901">
            <v>0</v>
          </cell>
          <cell r="Z901">
            <v>18000000</v>
          </cell>
          <cell r="AA901">
            <v>0</v>
          </cell>
          <cell r="AB901">
            <v>0</v>
          </cell>
          <cell r="AC901">
            <v>12000000</v>
          </cell>
          <cell r="AD901">
            <v>0</v>
          </cell>
          <cell r="AE901">
            <v>0</v>
          </cell>
          <cell r="AF901">
            <v>6000000</v>
          </cell>
          <cell r="AG901">
            <v>0</v>
          </cell>
          <cell r="AH901">
            <v>0</v>
          </cell>
          <cell r="AI901">
            <v>0</v>
          </cell>
          <cell r="AJ901">
            <v>0</v>
          </cell>
          <cell r="AK901">
            <v>0</v>
          </cell>
          <cell r="AL901">
            <v>0</v>
          </cell>
          <cell r="AM901">
            <v>0</v>
          </cell>
          <cell r="AN901">
            <v>0</v>
          </cell>
          <cell r="AO901">
            <v>0</v>
          </cell>
          <cell r="AP901">
            <v>0</v>
          </cell>
          <cell r="AQ901">
            <v>0</v>
          </cell>
          <cell r="AR901">
            <v>36000000</v>
          </cell>
          <cell r="AU901">
            <v>2715.3561533970806</v>
          </cell>
          <cell r="AV901">
            <v>0</v>
          </cell>
          <cell r="AW901">
            <v>0</v>
          </cell>
          <cell r="AX901">
            <v>0</v>
          </cell>
          <cell r="AY901">
            <v>0</v>
          </cell>
          <cell r="BA901">
            <v>1</v>
          </cell>
          <cell r="BB901">
            <v>0</v>
          </cell>
          <cell r="BC901">
            <v>0</v>
          </cell>
          <cell r="BD901">
            <v>0</v>
          </cell>
          <cell r="BE901">
            <v>0</v>
          </cell>
          <cell r="BG901">
            <v>1</v>
          </cell>
          <cell r="BH901">
            <v>0</v>
          </cell>
          <cell r="BI901">
            <v>0</v>
          </cell>
          <cell r="BJ901">
            <v>0</v>
          </cell>
          <cell r="BK901">
            <v>0</v>
          </cell>
          <cell r="BM901">
            <v>1</v>
          </cell>
          <cell r="BN901">
            <v>0</v>
          </cell>
          <cell r="BO901">
            <v>0</v>
          </cell>
          <cell r="BP901">
            <v>0</v>
          </cell>
          <cell r="BQ901">
            <v>0</v>
          </cell>
          <cell r="BS901">
            <v>0</v>
          </cell>
          <cell r="BT901">
            <v>0</v>
          </cell>
          <cell r="BU901">
            <v>0</v>
          </cell>
          <cell r="BV901">
            <v>0</v>
          </cell>
          <cell r="BW901">
            <v>0</v>
          </cell>
          <cell r="BY901">
            <v>0</v>
          </cell>
          <cell r="BZ901">
            <v>0</v>
          </cell>
          <cell r="CA901">
            <v>0</v>
          </cell>
          <cell r="CB901">
            <v>0</v>
          </cell>
          <cell r="CC901">
            <v>0</v>
          </cell>
          <cell r="CD901">
            <v>2718.3561533970806</v>
          </cell>
          <cell r="CE901">
            <v>0</v>
          </cell>
          <cell r="CF901">
            <v>0</v>
          </cell>
          <cell r="CH901">
            <v>0</v>
          </cell>
          <cell r="CJ901">
            <v>0</v>
          </cell>
          <cell r="CL901">
            <v>0</v>
          </cell>
          <cell r="CN901">
            <v>0</v>
          </cell>
          <cell r="CP901">
            <v>0</v>
          </cell>
          <cell r="CR901">
            <v>0</v>
          </cell>
          <cell r="CS901">
            <v>0</v>
          </cell>
          <cell r="CT901">
            <v>0</v>
          </cell>
          <cell r="CU901">
            <v>0</v>
          </cell>
          <cell r="CV901">
            <v>0</v>
          </cell>
          <cell r="CW901">
            <v>0</v>
          </cell>
          <cell r="CX901">
            <v>0</v>
          </cell>
          <cell r="CY901">
            <v>0</v>
          </cell>
          <cell r="CZ901">
            <v>0</v>
          </cell>
          <cell r="DA901">
            <v>0</v>
          </cell>
          <cell r="DB901">
            <v>0</v>
          </cell>
          <cell r="DC901">
            <v>0</v>
          </cell>
          <cell r="DD901">
            <v>0</v>
          </cell>
          <cell r="DE901">
            <v>0</v>
          </cell>
          <cell r="DF901">
            <v>0</v>
          </cell>
          <cell r="DG901">
            <v>0</v>
          </cell>
          <cell r="DH901">
            <v>0</v>
          </cell>
          <cell r="DI901">
            <v>0</v>
          </cell>
          <cell r="DJ901">
            <v>0</v>
          </cell>
          <cell r="DK901">
            <v>0</v>
          </cell>
          <cell r="DL901">
            <v>0</v>
          </cell>
          <cell r="DM901">
            <v>0</v>
          </cell>
          <cell r="DN901">
            <v>0</v>
          </cell>
          <cell r="DO901">
            <v>0</v>
          </cell>
          <cell r="DP901">
            <v>0</v>
          </cell>
          <cell r="DQ901">
            <v>0</v>
          </cell>
          <cell r="DR901">
            <v>0</v>
          </cell>
          <cell r="DS901">
            <v>0</v>
          </cell>
          <cell r="DT901">
            <v>0</v>
          </cell>
          <cell r="DU901">
            <v>0</v>
          </cell>
          <cell r="DV901">
            <v>0</v>
          </cell>
          <cell r="DW901">
            <v>0</v>
          </cell>
          <cell r="DX901">
            <v>0</v>
          </cell>
          <cell r="DY901">
            <v>0</v>
          </cell>
          <cell r="DZ901">
            <v>0</v>
          </cell>
          <cell r="EA901">
            <v>0</v>
          </cell>
          <cell r="EB901">
            <v>0</v>
          </cell>
          <cell r="EC901" t="str">
            <v>OK</v>
          </cell>
          <cell r="EE901">
            <v>-2717.3561533970806</v>
          </cell>
          <cell r="EF901">
            <v>84000000</v>
          </cell>
        </row>
        <row r="902">
          <cell r="F902" t="str">
            <v>4.01.01</v>
          </cell>
          <cell r="G902" t="str">
            <v>Vật tư phụ cốt thép (kẽm buộc, …)</v>
          </cell>
          <cell r="H902" t="str">
            <v>kg</v>
          </cell>
          <cell r="L902">
            <v>0</v>
          </cell>
          <cell r="M902">
            <v>17000</v>
          </cell>
          <cell r="N902">
            <v>0</v>
          </cell>
          <cell r="O902" t="str">
            <v>Dự trù</v>
          </cell>
          <cell r="P902">
            <v>0</v>
          </cell>
          <cell r="Q902">
            <v>0</v>
          </cell>
          <cell r="R902">
            <v>0</v>
          </cell>
          <cell r="S902">
            <v>0</v>
          </cell>
          <cell r="T902">
            <v>0</v>
          </cell>
          <cell r="U902">
            <v>0</v>
          </cell>
          <cell r="V902">
            <v>0</v>
          </cell>
          <cell r="AR902">
            <v>0</v>
          </cell>
          <cell r="AU902">
            <v>2715.3561533970806</v>
          </cell>
          <cell r="CD902">
            <v>2715.3561533970806</v>
          </cell>
          <cell r="CE902" t="str">
            <v>Failse</v>
          </cell>
          <cell r="CF902">
            <v>0</v>
          </cell>
          <cell r="CH902">
            <v>0</v>
          </cell>
          <cell r="CJ902">
            <v>0</v>
          </cell>
          <cell r="CL902">
            <v>0</v>
          </cell>
          <cell r="CN902">
            <v>0</v>
          </cell>
          <cell r="CP902">
            <v>0</v>
          </cell>
          <cell r="CR902">
            <v>0</v>
          </cell>
          <cell r="CS902">
            <v>0</v>
          </cell>
          <cell r="CT902">
            <v>0</v>
          </cell>
          <cell r="CU902">
            <v>0</v>
          </cell>
          <cell r="CV902">
            <v>0</v>
          </cell>
          <cell r="CW902">
            <v>0</v>
          </cell>
          <cell r="CX902">
            <v>0</v>
          </cell>
          <cell r="CY902">
            <v>0</v>
          </cell>
          <cell r="CZ902">
            <v>0</v>
          </cell>
          <cell r="DA902">
            <v>0</v>
          </cell>
          <cell r="DB902">
            <v>0</v>
          </cell>
          <cell r="DC902">
            <v>0</v>
          </cell>
          <cell r="DD902">
            <v>0</v>
          </cell>
          <cell r="DE902">
            <v>0</v>
          </cell>
          <cell r="DF902">
            <v>0</v>
          </cell>
          <cell r="DG902">
            <v>0</v>
          </cell>
          <cell r="DH902">
            <v>0</v>
          </cell>
          <cell r="DI902">
            <v>0</v>
          </cell>
          <cell r="DJ902">
            <v>0</v>
          </cell>
          <cell r="DK902">
            <v>0</v>
          </cell>
          <cell r="DL902">
            <v>0</v>
          </cell>
          <cell r="DM902">
            <v>0</v>
          </cell>
          <cell r="DN902">
            <v>0</v>
          </cell>
          <cell r="DO902">
            <v>0</v>
          </cell>
          <cell r="DP902">
            <v>0</v>
          </cell>
          <cell r="DQ902">
            <v>0</v>
          </cell>
          <cell r="DR902">
            <v>0</v>
          </cell>
          <cell r="DS902">
            <v>0</v>
          </cell>
          <cell r="DT902">
            <v>0</v>
          </cell>
          <cell r="DU902">
            <v>0</v>
          </cell>
          <cell r="DV902">
            <v>0</v>
          </cell>
          <cell r="DW902">
            <v>0</v>
          </cell>
          <cell r="DX902">
            <v>0</v>
          </cell>
          <cell r="DY902">
            <v>0</v>
          </cell>
          <cell r="DZ902">
            <v>0</v>
          </cell>
          <cell r="EA902">
            <v>0</v>
          </cell>
          <cell r="EB902">
            <v>0</v>
          </cell>
          <cell r="EC902" t="str">
            <v>OK</v>
          </cell>
          <cell r="EE902">
            <v>-2715.3561533970806</v>
          </cell>
          <cell r="EF902">
            <v>0</v>
          </cell>
        </row>
        <row r="903">
          <cell r="F903" t="str">
            <v>4.01.02</v>
          </cell>
          <cell r="G903" t="str">
            <v>Vật tư phụ ván khuôn (que hàn, đinh, băng keo,…)</v>
          </cell>
          <cell r="H903" t="str">
            <v>ls</v>
          </cell>
          <cell r="L903">
            <v>1</v>
          </cell>
          <cell r="M903">
            <v>120000000</v>
          </cell>
          <cell r="N903">
            <v>120000000</v>
          </cell>
          <cell r="P903">
            <v>0</v>
          </cell>
          <cell r="Q903">
            <v>0</v>
          </cell>
          <cell r="R903">
            <v>0</v>
          </cell>
          <cell r="S903">
            <v>1</v>
          </cell>
          <cell r="T903">
            <v>120000000</v>
          </cell>
          <cell r="U903">
            <v>1</v>
          </cell>
          <cell r="V903">
            <v>1</v>
          </cell>
          <cell r="X903">
            <v>0</v>
          </cell>
          <cell r="Z903">
            <v>18000000</v>
          </cell>
          <cell r="AC903">
            <v>12000000</v>
          </cell>
          <cell r="AF903">
            <v>6000000</v>
          </cell>
          <cell r="AR903">
            <v>36000000</v>
          </cell>
          <cell r="BA903">
            <v>1</v>
          </cell>
          <cell r="BG903">
            <v>1</v>
          </cell>
          <cell r="BM903">
            <v>1</v>
          </cell>
          <cell r="CD903">
            <v>3</v>
          </cell>
          <cell r="CE903" t="str">
            <v>Failse</v>
          </cell>
          <cell r="CF903">
            <v>0</v>
          </cell>
          <cell r="CH903">
            <v>0</v>
          </cell>
          <cell r="CJ903">
            <v>0</v>
          </cell>
          <cell r="CL903">
            <v>0</v>
          </cell>
          <cell r="CN903">
            <v>0</v>
          </cell>
          <cell r="CP903">
            <v>0</v>
          </cell>
          <cell r="CR903">
            <v>0</v>
          </cell>
          <cell r="CS903">
            <v>0</v>
          </cell>
          <cell r="CT903">
            <v>0</v>
          </cell>
          <cell r="CU903">
            <v>0</v>
          </cell>
          <cell r="CV903">
            <v>0</v>
          </cell>
          <cell r="CW903">
            <v>0</v>
          </cell>
          <cell r="CX903">
            <v>0</v>
          </cell>
          <cell r="CY903">
            <v>0</v>
          </cell>
          <cell r="CZ903">
            <v>0</v>
          </cell>
          <cell r="DA903">
            <v>0</v>
          </cell>
          <cell r="DB903">
            <v>0</v>
          </cell>
          <cell r="DC903">
            <v>0</v>
          </cell>
          <cell r="DD903">
            <v>0</v>
          </cell>
          <cell r="DE903">
            <v>0</v>
          </cell>
          <cell r="DF903">
            <v>0</v>
          </cell>
          <cell r="DG903">
            <v>0</v>
          </cell>
          <cell r="DH903">
            <v>0</v>
          </cell>
          <cell r="DI903">
            <v>0</v>
          </cell>
          <cell r="DJ903">
            <v>0</v>
          </cell>
          <cell r="DK903">
            <v>0</v>
          </cell>
          <cell r="DL903">
            <v>0</v>
          </cell>
          <cell r="DM903">
            <v>0</v>
          </cell>
          <cell r="DN903">
            <v>0</v>
          </cell>
          <cell r="DO903">
            <v>0</v>
          </cell>
          <cell r="DP903">
            <v>0</v>
          </cell>
          <cell r="DQ903">
            <v>0</v>
          </cell>
          <cell r="DR903">
            <v>0</v>
          </cell>
          <cell r="DS903">
            <v>0</v>
          </cell>
          <cell r="DT903">
            <v>0</v>
          </cell>
          <cell r="DU903">
            <v>0</v>
          </cell>
          <cell r="DV903">
            <v>0</v>
          </cell>
          <cell r="DW903">
            <v>0</v>
          </cell>
          <cell r="DX903">
            <v>0</v>
          </cell>
          <cell r="DY903">
            <v>0</v>
          </cell>
          <cell r="DZ903">
            <v>0</v>
          </cell>
          <cell r="EA903">
            <v>0</v>
          </cell>
          <cell r="EB903">
            <v>0</v>
          </cell>
          <cell r="EC903" t="str">
            <v>OK</v>
          </cell>
          <cell r="EE903">
            <v>-2</v>
          </cell>
          <cell r="EF903">
            <v>84000000</v>
          </cell>
        </row>
        <row r="904">
          <cell r="EC904" t="str">
            <v>OK</v>
          </cell>
        </row>
        <row r="905">
          <cell r="F905" t="str">
            <v>A.7</v>
          </cell>
          <cell r="G905" t="str">
            <v>THIẾT BỊ, MÁY MÓC</v>
          </cell>
          <cell r="K905">
            <v>0</v>
          </cell>
          <cell r="L905">
            <v>2338.5904849999993</v>
          </cell>
          <cell r="N905">
            <v>647163619.39999998</v>
          </cell>
          <cell r="P905">
            <v>0</v>
          </cell>
          <cell r="Q905">
            <v>0</v>
          </cell>
          <cell r="R905">
            <v>0</v>
          </cell>
          <cell r="S905">
            <v>2338.5904849999993</v>
          </cell>
          <cell r="T905">
            <v>647163619.39999998</v>
          </cell>
          <cell r="V905">
            <v>2338.5904849999993</v>
          </cell>
          <cell r="X905">
            <v>0</v>
          </cell>
          <cell r="Z905">
            <v>46000000</v>
          </cell>
          <cell r="AA905">
            <v>0</v>
          </cell>
          <cell r="AB905">
            <v>0</v>
          </cell>
          <cell r="AC905">
            <v>23500000</v>
          </cell>
          <cell r="AD905">
            <v>0</v>
          </cell>
          <cell r="AE905">
            <v>0</v>
          </cell>
          <cell r="AF905">
            <v>24500000</v>
          </cell>
          <cell r="AG905">
            <v>0</v>
          </cell>
          <cell r="AH905">
            <v>0</v>
          </cell>
          <cell r="AI905">
            <v>0</v>
          </cell>
          <cell r="AJ905">
            <v>0</v>
          </cell>
          <cell r="AK905">
            <v>0</v>
          </cell>
          <cell r="AL905">
            <v>93163619.399999976</v>
          </cell>
          <cell r="AM905">
            <v>0</v>
          </cell>
          <cell r="AN905">
            <v>0</v>
          </cell>
          <cell r="AO905">
            <v>0</v>
          </cell>
          <cell r="AP905">
            <v>0</v>
          </cell>
          <cell r="AQ905">
            <v>0</v>
          </cell>
          <cell r="AR905">
            <v>187163619.39999998</v>
          </cell>
          <cell r="AU905">
            <v>2</v>
          </cell>
          <cell r="AV905">
            <v>0</v>
          </cell>
          <cell r="AW905">
            <v>0</v>
          </cell>
          <cell r="AX905">
            <v>0</v>
          </cell>
          <cell r="AY905">
            <v>0</v>
          </cell>
          <cell r="BA905">
            <v>1</v>
          </cell>
          <cell r="BB905">
            <v>0</v>
          </cell>
          <cell r="BC905">
            <v>0</v>
          </cell>
          <cell r="BD905">
            <v>0</v>
          </cell>
          <cell r="BE905">
            <v>0</v>
          </cell>
          <cell r="BG905">
            <v>1</v>
          </cell>
          <cell r="BH905">
            <v>0</v>
          </cell>
          <cell r="BI905">
            <v>0</v>
          </cell>
          <cell r="BJ905">
            <v>0</v>
          </cell>
          <cell r="BK905">
            <v>0</v>
          </cell>
          <cell r="BM905">
            <v>0</v>
          </cell>
          <cell r="BN905">
            <v>0</v>
          </cell>
          <cell r="BO905">
            <v>0</v>
          </cell>
          <cell r="BP905">
            <v>0</v>
          </cell>
          <cell r="BQ905">
            <v>0</v>
          </cell>
          <cell r="BS905">
            <v>0</v>
          </cell>
          <cell r="BT905">
            <v>0</v>
          </cell>
          <cell r="BU905">
            <v>0</v>
          </cell>
          <cell r="BV905">
            <v>0</v>
          </cell>
          <cell r="BW905">
            <v>0</v>
          </cell>
          <cell r="BY905">
            <v>0</v>
          </cell>
          <cell r="BZ905">
            <v>0</v>
          </cell>
          <cell r="CA905">
            <v>0</v>
          </cell>
          <cell r="CB905">
            <v>0</v>
          </cell>
          <cell r="CC905">
            <v>0</v>
          </cell>
          <cell r="CD905">
            <v>4</v>
          </cell>
          <cell r="CE905">
            <v>0</v>
          </cell>
          <cell r="CF905">
            <v>0</v>
          </cell>
          <cell r="CH905">
            <v>0</v>
          </cell>
          <cell r="CJ905">
            <v>0</v>
          </cell>
          <cell r="CL905">
            <v>0</v>
          </cell>
          <cell r="CN905">
            <v>0</v>
          </cell>
          <cell r="CP905">
            <v>0</v>
          </cell>
          <cell r="CR905">
            <v>0</v>
          </cell>
          <cell r="CS905">
            <v>0</v>
          </cell>
          <cell r="CT905">
            <v>0</v>
          </cell>
          <cell r="CU905">
            <v>0</v>
          </cell>
          <cell r="CV905">
            <v>0</v>
          </cell>
          <cell r="CW905">
            <v>0</v>
          </cell>
          <cell r="CX905">
            <v>0</v>
          </cell>
          <cell r="CY905">
            <v>0</v>
          </cell>
          <cell r="CZ905">
            <v>0</v>
          </cell>
          <cell r="DA905">
            <v>0</v>
          </cell>
          <cell r="DB905">
            <v>0</v>
          </cell>
          <cell r="DC905">
            <v>0</v>
          </cell>
          <cell r="DD905">
            <v>0</v>
          </cell>
          <cell r="DE905">
            <v>0</v>
          </cell>
          <cell r="DF905">
            <v>0</v>
          </cell>
          <cell r="DG905">
            <v>0</v>
          </cell>
          <cell r="DH905">
            <v>0</v>
          </cell>
          <cell r="DI905">
            <v>0</v>
          </cell>
          <cell r="DJ905">
            <v>0</v>
          </cell>
          <cell r="DK905">
            <v>0</v>
          </cell>
          <cell r="DL905">
            <v>0</v>
          </cell>
          <cell r="DM905">
            <v>0</v>
          </cell>
          <cell r="DN905">
            <v>0</v>
          </cell>
          <cell r="DO905">
            <v>0</v>
          </cell>
          <cell r="DP905">
            <v>0</v>
          </cell>
          <cell r="DQ905">
            <v>0</v>
          </cell>
          <cell r="DR905">
            <v>0</v>
          </cell>
          <cell r="DS905">
            <v>0</v>
          </cell>
          <cell r="DT905">
            <v>0</v>
          </cell>
          <cell r="DU905">
            <v>0</v>
          </cell>
          <cell r="DV905">
            <v>0</v>
          </cell>
          <cell r="DW905">
            <v>0</v>
          </cell>
          <cell r="DX905">
            <v>0</v>
          </cell>
          <cell r="DY905">
            <v>0</v>
          </cell>
          <cell r="DZ905">
            <v>0</v>
          </cell>
          <cell r="EA905">
            <v>0</v>
          </cell>
          <cell r="EB905">
            <v>0</v>
          </cell>
          <cell r="EC905" t="str">
            <v>OK</v>
          </cell>
          <cell r="EE905">
            <v>2334.5904849999993</v>
          </cell>
          <cell r="EF905">
            <v>460000000</v>
          </cell>
        </row>
        <row r="906">
          <cell r="F906" t="str">
            <v>5.01.</v>
          </cell>
          <cell r="G906" t="str">
            <v>Cẩu Tháp, xe nâng</v>
          </cell>
          <cell r="H906" t="str">
            <v>cái</v>
          </cell>
          <cell r="N906">
            <v>0</v>
          </cell>
          <cell r="P906">
            <v>0</v>
          </cell>
          <cell r="Q906">
            <v>0</v>
          </cell>
          <cell r="R906">
            <v>0</v>
          </cell>
          <cell r="S906">
            <v>0</v>
          </cell>
          <cell r="T906">
            <v>0</v>
          </cell>
          <cell r="U906">
            <v>0</v>
          </cell>
          <cell r="V906">
            <v>0</v>
          </cell>
          <cell r="X906">
            <v>0</v>
          </cell>
          <cell r="AR906">
            <v>0</v>
          </cell>
          <cell r="CD906">
            <v>0</v>
          </cell>
          <cell r="CE906" t="str">
            <v>OK</v>
          </cell>
          <cell r="CF906">
            <v>0</v>
          </cell>
          <cell r="CH906">
            <v>0</v>
          </cell>
          <cell r="CJ906">
            <v>0</v>
          </cell>
          <cell r="CL906">
            <v>0</v>
          </cell>
          <cell r="CN906">
            <v>0</v>
          </cell>
          <cell r="CP906">
            <v>0</v>
          </cell>
          <cell r="CR906">
            <v>0</v>
          </cell>
          <cell r="CS906">
            <v>0</v>
          </cell>
          <cell r="CT906">
            <v>0</v>
          </cell>
          <cell r="CU906">
            <v>0</v>
          </cell>
          <cell r="CV906">
            <v>0</v>
          </cell>
          <cell r="CW906">
            <v>0</v>
          </cell>
          <cell r="CX906">
            <v>0</v>
          </cell>
          <cell r="CY906">
            <v>0</v>
          </cell>
          <cell r="CZ906">
            <v>0</v>
          </cell>
          <cell r="DA906">
            <v>0</v>
          </cell>
          <cell r="DB906">
            <v>0</v>
          </cell>
          <cell r="DC906">
            <v>0</v>
          </cell>
          <cell r="DD906">
            <v>0</v>
          </cell>
          <cell r="DE906">
            <v>0</v>
          </cell>
          <cell r="DF906">
            <v>0</v>
          </cell>
          <cell r="DG906">
            <v>0</v>
          </cell>
          <cell r="DH906">
            <v>0</v>
          </cell>
          <cell r="DI906">
            <v>0</v>
          </cell>
          <cell r="DJ906">
            <v>0</v>
          </cell>
          <cell r="DK906">
            <v>0</v>
          </cell>
          <cell r="DL906">
            <v>0</v>
          </cell>
          <cell r="DM906">
            <v>0</v>
          </cell>
          <cell r="DN906">
            <v>0</v>
          </cell>
          <cell r="DO906">
            <v>0</v>
          </cell>
          <cell r="DP906">
            <v>0</v>
          </cell>
          <cell r="DQ906">
            <v>0</v>
          </cell>
          <cell r="DR906">
            <v>0</v>
          </cell>
          <cell r="DS906">
            <v>0</v>
          </cell>
          <cell r="DT906">
            <v>0</v>
          </cell>
          <cell r="DU906">
            <v>0</v>
          </cell>
          <cell r="DV906">
            <v>0</v>
          </cell>
          <cell r="DW906">
            <v>0</v>
          </cell>
          <cell r="DX906">
            <v>0</v>
          </cell>
          <cell r="DY906">
            <v>0</v>
          </cell>
          <cell r="DZ906">
            <v>0</v>
          </cell>
          <cell r="EA906">
            <v>0</v>
          </cell>
          <cell r="EB906">
            <v>0</v>
          </cell>
          <cell r="EC906" t="str">
            <v>OK</v>
          </cell>
          <cell r="EE906">
            <v>0</v>
          </cell>
          <cell r="EF906">
            <v>0</v>
          </cell>
        </row>
        <row r="907">
          <cell r="F907" t="str">
            <v>5.02.</v>
          </cell>
          <cell r="G907" t="str">
            <v>Thiết bị nâng hạ Bằng hoist</v>
          </cell>
          <cell r="H907" t="str">
            <v>cái</v>
          </cell>
          <cell r="L907">
            <v>1</v>
          </cell>
          <cell r="M907">
            <v>32000000</v>
          </cell>
          <cell r="N907">
            <v>32000000</v>
          </cell>
          <cell r="P907">
            <v>0</v>
          </cell>
          <cell r="Q907">
            <v>0</v>
          </cell>
          <cell r="R907">
            <v>0</v>
          </cell>
          <cell r="S907">
            <v>1</v>
          </cell>
          <cell r="T907">
            <v>32000000</v>
          </cell>
          <cell r="U907">
            <v>1</v>
          </cell>
          <cell r="V907">
            <v>1</v>
          </cell>
          <cell r="X907">
            <v>0</v>
          </cell>
          <cell r="AR907">
            <v>0</v>
          </cell>
          <cell r="CD907">
            <v>0</v>
          </cell>
          <cell r="CE907" t="str">
            <v>OK</v>
          </cell>
          <cell r="CF907">
            <v>0</v>
          </cell>
          <cell r="CH907">
            <v>0</v>
          </cell>
          <cell r="CJ907">
            <v>0</v>
          </cell>
          <cell r="CL907">
            <v>0</v>
          </cell>
          <cell r="CN907">
            <v>0</v>
          </cell>
          <cell r="CP907">
            <v>0</v>
          </cell>
          <cell r="CR907">
            <v>0</v>
          </cell>
          <cell r="CS907">
            <v>0</v>
          </cell>
          <cell r="CT907">
            <v>0</v>
          </cell>
          <cell r="CU907">
            <v>0</v>
          </cell>
          <cell r="CV907">
            <v>0</v>
          </cell>
          <cell r="CW907">
            <v>0</v>
          </cell>
          <cell r="CX907">
            <v>0</v>
          </cell>
          <cell r="CY907">
            <v>0</v>
          </cell>
          <cell r="CZ907">
            <v>0</v>
          </cell>
          <cell r="DA907">
            <v>0</v>
          </cell>
          <cell r="DB907">
            <v>0</v>
          </cell>
          <cell r="DC907">
            <v>0</v>
          </cell>
          <cell r="DD907">
            <v>0</v>
          </cell>
          <cell r="DE907">
            <v>0</v>
          </cell>
          <cell r="DF907">
            <v>0</v>
          </cell>
          <cell r="DG907">
            <v>0</v>
          </cell>
          <cell r="DH907">
            <v>0</v>
          </cell>
          <cell r="DI907">
            <v>0</v>
          </cell>
          <cell r="DJ907">
            <v>0</v>
          </cell>
          <cell r="DK907">
            <v>0</v>
          </cell>
          <cell r="DL907">
            <v>0</v>
          </cell>
          <cell r="DM907">
            <v>0</v>
          </cell>
          <cell r="DN907">
            <v>0</v>
          </cell>
          <cell r="DO907">
            <v>0</v>
          </cell>
          <cell r="DP907">
            <v>0</v>
          </cell>
          <cell r="DQ907">
            <v>0</v>
          </cell>
          <cell r="DR907">
            <v>0</v>
          </cell>
          <cell r="DS907">
            <v>0</v>
          </cell>
          <cell r="DT907">
            <v>0</v>
          </cell>
          <cell r="DU907">
            <v>0</v>
          </cell>
          <cell r="DV907">
            <v>0</v>
          </cell>
          <cell r="DW907">
            <v>0</v>
          </cell>
          <cell r="DX907">
            <v>0</v>
          </cell>
          <cell r="DY907">
            <v>0</v>
          </cell>
          <cell r="DZ907">
            <v>0</v>
          </cell>
          <cell r="EA907">
            <v>0</v>
          </cell>
          <cell r="EB907">
            <v>0</v>
          </cell>
          <cell r="EC907" t="str">
            <v>OK</v>
          </cell>
          <cell r="EE907">
            <v>1</v>
          </cell>
          <cell r="EF907">
            <v>32000000</v>
          </cell>
        </row>
        <row r="908">
          <cell r="F908" t="str">
            <v>5.03.</v>
          </cell>
          <cell r="G908" t="str">
            <v>Thuê gondola + nhân công vận hành để trát, sơn mặt ngoài</v>
          </cell>
          <cell r="H908" t="str">
            <v>cái</v>
          </cell>
          <cell r="N908">
            <v>0</v>
          </cell>
          <cell r="P908">
            <v>0</v>
          </cell>
          <cell r="Q908">
            <v>0</v>
          </cell>
          <cell r="R908">
            <v>0</v>
          </cell>
          <cell r="S908">
            <v>0</v>
          </cell>
          <cell r="T908">
            <v>0</v>
          </cell>
          <cell r="U908">
            <v>0</v>
          </cell>
          <cell r="V908">
            <v>0</v>
          </cell>
          <cell r="X908">
            <v>0</v>
          </cell>
          <cell r="AR908">
            <v>0</v>
          </cell>
          <cell r="CD908">
            <v>0</v>
          </cell>
          <cell r="CE908" t="str">
            <v>OK</v>
          </cell>
          <cell r="CF908">
            <v>0</v>
          </cell>
          <cell r="CH908">
            <v>0</v>
          </cell>
          <cell r="CJ908">
            <v>0</v>
          </cell>
          <cell r="CL908">
            <v>0</v>
          </cell>
          <cell r="CN908">
            <v>0</v>
          </cell>
          <cell r="CP908">
            <v>0</v>
          </cell>
          <cell r="CR908">
            <v>0</v>
          </cell>
          <cell r="CS908">
            <v>0</v>
          </cell>
          <cell r="CT908">
            <v>0</v>
          </cell>
          <cell r="CU908">
            <v>0</v>
          </cell>
          <cell r="CV908">
            <v>0</v>
          </cell>
          <cell r="CW908">
            <v>0</v>
          </cell>
          <cell r="CX908">
            <v>0</v>
          </cell>
          <cell r="CY908">
            <v>0</v>
          </cell>
          <cell r="CZ908">
            <v>0</v>
          </cell>
          <cell r="DA908">
            <v>0</v>
          </cell>
          <cell r="DB908">
            <v>0</v>
          </cell>
          <cell r="DC908">
            <v>0</v>
          </cell>
          <cell r="DD908">
            <v>0</v>
          </cell>
          <cell r="DE908">
            <v>0</v>
          </cell>
          <cell r="DF908">
            <v>0</v>
          </cell>
          <cell r="DG908">
            <v>0</v>
          </cell>
          <cell r="DH908">
            <v>0</v>
          </cell>
          <cell r="DI908">
            <v>0</v>
          </cell>
          <cell r="DJ908">
            <v>0</v>
          </cell>
          <cell r="DK908">
            <v>0</v>
          </cell>
          <cell r="DL908">
            <v>0</v>
          </cell>
          <cell r="DM908">
            <v>0</v>
          </cell>
          <cell r="DN908">
            <v>0</v>
          </cell>
          <cell r="DO908">
            <v>0</v>
          </cell>
          <cell r="DP908">
            <v>0</v>
          </cell>
          <cell r="DQ908">
            <v>0</v>
          </cell>
          <cell r="DR908">
            <v>0</v>
          </cell>
          <cell r="DS908">
            <v>0</v>
          </cell>
          <cell r="DT908">
            <v>0</v>
          </cell>
          <cell r="DU908">
            <v>0</v>
          </cell>
          <cell r="DV908">
            <v>0</v>
          </cell>
          <cell r="DW908">
            <v>0</v>
          </cell>
          <cell r="DX908">
            <v>0</v>
          </cell>
          <cell r="DY908">
            <v>0</v>
          </cell>
          <cell r="DZ908">
            <v>0</v>
          </cell>
          <cell r="EA908">
            <v>0</v>
          </cell>
          <cell r="EB908">
            <v>0</v>
          </cell>
          <cell r="EC908" t="str">
            <v>OK</v>
          </cell>
          <cell r="EE908">
            <v>0</v>
          </cell>
          <cell r="EF908">
            <v>0</v>
          </cell>
        </row>
        <row r="909">
          <cell r="F909" t="str">
            <v>5.04.</v>
          </cell>
          <cell r="G909" t="str">
            <v>Mobile crane/Cẩu di động</v>
          </cell>
          <cell r="H909" t="str">
            <v>cái</v>
          </cell>
          <cell r="L909">
            <v>1.5</v>
          </cell>
          <cell r="M909">
            <v>111333333.33333333</v>
          </cell>
          <cell r="N909">
            <v>167000000</v>
          </cell>
          <cell r="O909" t="str">
            <v>Bao gồm cẩu + máy cày</v>
          </cell>
          <cell r="P909">
            <v>0</v>
          </cell>
          <cell r="Q909">
            <v>0</v>
          </cell>
          <cell r="R909">
            <v>0</v>
          </cell>
          <cell r="S909">
            <v>1.5</v>
          </cell>
          <cell r="T909">
            <v>167000000</v>
          </cell>
          <cell r="U909">
            <v>1</v>
          </cell>
          <cell r="V909">
            <v>1.5</v>
          </cell>
          <cell r="X909">
            <v>0</v>
          </cell>
          <cell r="AR909">
            <v>0</v>
          </cell>
          <cell r="CD909">
            <v>0</v>
          </cell>
          <cell r="CE909" t="str">
            <v>OK</v>
          </cell>
          <cell r="CF909">
            <v>0</v>
          </cell>
          <cell r="CH909">
            <v>0</v>
          </cell>
          <cell r="CJ909">
            <v>0</v>
          </cell>
          <cell r="CL909">
            <v>0</v>
          </cell>
          <cell r="CN909">
            <v>0</v>
          </cell>
          <cell r="CP909">
            <v>0</v>
          </cell>
          <cell r="CR909">
            <v>0</v>
          </cell>
          <cell r="CS909">
            <v>0</v>
          </cell>
          <cell r="CT909">
            <v>0</v>
          </cell>
          <cell r="CU909">
            <v>0</v>
          </cell>
          <cell r="CV909">
            <v>0</v>
          </cell>
          <cell r="CW909">
            <v>0</v>
          </cell>
          <cell r="CX909">
            <v>0</v>
          </cell>
          <cell r="CY909">
            <v>0</v>
          </cell>
          <cell r="CZ909">
            <v>0</v>
          </cell>
          <cell r="DA909">
            <v>0</v>
          </cell>
          <cell r="DB909">
            <v>0</v>
          </cell>
          <cell r="DC909">
            <v>0</v>
          </cell>
          <cell r="DD909">
            <v>0</v>
          </cell>
          <cell r="DE909">
            <v>0</v>
          </cell>
          <cell r="DF909">
            <v>0</v>
          </cell>
          <cell r="DG909">
            <v>0</v>
          </cell>
          <cell r="DH909">
            <v>0</v>
          </cell>
          <cell r="DI909">
            <v>0</v>
          </cell>
          <cell r="DJ909">
            <v>0</v>
          </cell>
          <cell r="DK909">
            <v>0</v>
          </cell>
          <cell r="DL909">
            <v>0</v>
          </cell>
          <cell r="DM909">
            <v>0</v>
          </cell>
          <cell r="DN909">
            <v>0</v>
          </cell>
          <cell r="DO909">
            <v>0</v>
          </cell>
          <cell r="DP909">
            <v>0</v>
          </cell>
          <cell r="DQ909">
            <v>0</v>
          </cell>
          <cell r="DR909">
            <v>0</v>
          </cell>
          <cell r="DS909">
            <v>0</v>
          </cell>
          <cell r="DT909">
            <v>0</v>
          </cell>
          <cell r="DU909">
            <v>0</v>
          </cell>
          <cell r="DV909">
            <v>0</v>
          </cell>
          <cell r="DW909">
            <v>0</v>
          </cell>
          <cell r="DX909">
            <v>0</v>
          </cell>
          <cell r="DY909">
            <v>0</v>
          </cell>
          <cell r="DZ909">
            <v>0</v>
          </cell>
          <cell r="EA909">
            <v>0</v>
          </cell>
          <cell r="EB909">
            <v>0</v>
          </cell>
          <cell r="EC909" t="str">
            <v>OK</v>
          </cell>
          <cell r="EE909">
            <v>1.5</v>
          </cell>
          <cell r="EF909">
            <v>167000000</v>
          </cell>
        </row>
        <row r="910">
          <cell r="F910" t="str">
            <v>5.05.</v>
          </cell>
          <cell r="G910" t="str">
            <v>Giàn giáo thiết bị định hình (xà gồ, đầu U, đế cho thi công coppha)</v>
          </cell>
          <cell r="H910" t="str">
            <v>bộ</v>
          </cell>
          <cell r="L910">
            <v>1</v>
          </cell>
          <cell r="M910">
            <v>100000000</v>
          </cell>
          <cell r="N910">
            <v>100000000</v>
          </cell>
          <cell r="P910">
            <v>0</v>
          </cell>
          <cell r="Q910">
            <v>0</v>
          </cell>
          <cell r="R910">
            <v>0</v>
          </cell>
          <cell r="S910">
            <v>1</v>
          </cell>
          <cell r="T910">
            <v>100000000</v>
          </cell>
          <cell r="U910">
            <v>1</v>
          </cell>
          <cell r="V910">
            <v>1</v>
          </cell>
          <cell r="X910">
            <v>0</v>
          </cell>
          <cell r="Z910">
            <v>15000000</v>
          </cell>
          <cell r="AC910">
            <v>10000000</v>
          </cell>
          <cell r="AF910">
            <v>5000000</v>
          </cell>
          <cell r="AR910">
            <v>30000000</v>
          </cell>
          <cell r="CD910">
            <v>0</v>
          </cell>
          <cell r="CE910" t="str">
            <v>OK</v>
          </cell>
          <cell r="CF910">
            <v>0</v>
          </cell>
          <cell r="CH910">
            <v>0</v>
          </cell>
          <cell r="CJ910">
            <v>0</v>
          </cell>
          <cell r="CL910">
            <v>0</v>
          </cell>
          <cell r="CN910">
            <v>0</v>
          </cell>
          <cell r="CP910">
            <v>0</v>
          </cell>
          <cell r="CR910">
            <v>0</v>
          </cell>
          <cell r="CS910">
            <v>0</v>
          </cell>
          <cell r="CT910">
            <v>0</v>
          </cell>
          <cell r="CU910">
            <v>0</v>
          </cell>
          <cell r="CV910">
            <v>0</v>
          </cell>
          <cell r="CW910">
            <v>0</v>
          </cell>
          <cell r="CX910">
            <v>0</v>
          </cell>
          <cell r="CY910">
            <v>0</v>
          </cell>
          <cell r="CZ910">
            <v>0</v>
          </cell>
          <cell r="DA910">
            <v>0</v>
          </cell>
          <cell r="DB910">
            <v>0</v>
          </cell>
          <cell r="DC910">
            <v>0</v>
          </cell>
          <cell r="DD910">
            <v>0</v>
          </cell>
          <cell r="DE910">
            <v>0</v>
          </cell>
          <cell r="DF910">
            <v>0</v>
          </cell>
          <cell r="DG910">
            <v>0</v>
          </cell>
          <cell r="DH910">
            <v>0</v>
          </cell>
          <cell r="DI910">
            <v>0</v>
          </cell>
          <cell r="DJ910">
            <v>0</v>
          </cell>
          <cell r="DK910">
            <v>0</v>
          </cell>
          <cell r="DL910">
            <v>0</v>
          </cell>
          <cell r="DM910">
            <v>0</v>
          </cell>
          <cell r="DN910">
            <v>0</v>
          </cell>
          <cell r="DO910">
            <v>0</v>
          </cell>
          <cell r="DP910">
            <v>0</v>
          </cell>
          <cell r="DQ910">
            <v>0</v>
          </cell>
          <cell r="DR910">
            <v>0</v>
          </cell>
          <cell r="DS910">
            <v>0</v>
          </cell>
          <cell r="DT910">
            <v>0</v>
          </cell>
          <cell r="DU910">
            <v>0</v>
          </cell>
          <cell r="DV910">
            <v>0</v>
          </cell>
          <cell r="DW910">
            <v>0</v>
          </cell>
          <cell r="DX910">
            <v>0</v>
          </cell>
          <cell r="DY910">
            <v>0</v>
          </cell>
          <cell r="DZ910">
            <v>0</v>
          </cell>
          <cell r="EA910">
            <v>0</v>
          </cell>
          <cell r="EB910">
            <v>0</v>
          </cell>
          <cell r="EC910" t="str">
            <v>OK</v>
          </cell>
          <cell r="EE910">
            <v>1</v>
          </cell>
          <cell r="EF910">
            <v>70000000</v>
          </cell>
        </row>
        <row r="911">
          <cell r="F911" t="str">
            <v>5.06.</v>
          </cell>
          <cell r="G911" t="str">
            <v>Máy móc thiết bị cầm tay, công cụ dụng cụ và gia công sắt</v>
          </cell>
          <cell r="H911" t="str">
            <v>lot</v>
          </cell>
          <cell r="L911">
            <v>1</v>
          </cell>
          <cell r="M911">
            <v>20000000</v>
          </cell>
          <cell r="N911">
            <v>20000000</v>
          </cell>
          <cell r="P911">
            <v>0</v>
          </cell>
          <cell r="Q911">
            <v>0</v>
          </cell>
          <cell r="R911">
            <v>0</v>
          </cell>
          <cell r="S911">
            <v>1</v>
          </cell>
          <cell r="T911">
            <v>20000000</v>
          </cell>
          <cell r="U911">
            <v>1</v>
          </cell>
          <cell r="V911">
            <v>1</v>
          </cell>
          <cell r="X911">
            <v>0</v>
          </cell>
          <cell r="AF911">
            <v>6000000</v>
          </cell>
          <cell r="AR911">
            <v>6000000</v>
          </cell>
          <cell r="AU911">
            <v>1</v>
          </cell>
          <cell r="CD911">
            <v>1</v>
          </cell>
          <cell r="CE911" t="str">
            <v>OK</v>
          </cell>
          <cell r="CF911">
            <v>0</v>
          </cell>
          <cell r="CH911">
            <v>0</v>
          </cell>
          <cell r="CJ911">
            <v>0</v>
          </cell>
          <cell r="CL911">
            <v>0</v>
          </cell>
          <cell r="CN911">
            <v>0</v>
          </cell>
          <cell r="CP911">
            <v>0</v>
          </cell>
          <cell r="CR911">
            <v>0</v>
          </cell>
          <cell r="CS911">
            <v>0</v>
          </cell>
          <cell r="CT911">
            <v>0</v>
          </cell>
          <cell r="CU911">
            <v>0</v>
          </cell>
          <cell r="CV911">
            <v>0</v>
          </cell>
          <cell r="CW911">
            <v>0</v>
          </cell>
          <cell r="CX911">
            <v>0</v>
          </cell>
          <cell r="CY911">
            <v>0</v>
          </cell>
          <cell r="CZ911">
            <v>0</v>
          </cell>
          <cell r="DA911">
            <v>0</v>
          </cell>
          <cell r="DB911">
            <v>0</v>
          </cell>
          <cell r="DC911">
            <v>0</v>
          </cell>
          <cell r="DD911">
            <v>0</v>
          </cell>
          <cell r="DE911">
            <v>0</v>
          </cell>
          <cell r="DF911">
            <v>0</v>
          </cell>
          <cell r="DG911">
            <v>0</v>
          </cell>
          <cell r="DH911">
            <v>0</v>
          </cell>
          <cell r="DI911">
            <v>0</v>
          </cell>
          <cell r="DJ911">
            <v>0</v>
          </cell>
          <cell r="DK911">
            <v>0</v>
          </cell>
          <cell r="DL911">
            <v>0</v>
          </cell>
          <cell r="DM911">
            <v>0</v>
          </cell>
          <cell r="DN911">
            <v>0</v>
          </cell>
          <cell r="DO911">
            <v>0</v>
          </cell>
          <cell r="DP911">
            <v>0</v>
          </cell>
          <cell r="DQ911">
            <v>0</v>
          </cell>
          <cell r="DR911">
            <v>0</v>
          </cell>
          <cell r="DS911">
            <v>0</v>
          </cell>
          <cell r="DT911">
            <v>0</v>
          </cell>
          <cell r="DU911">
            <v>0</v>
          </cell>
          <cell r="DV911">
            <v>0</v>
          </cell>
          <cell r="DW911">
            <v>0</v>
          </cell>
          <cell r="DX911">
            <v>0</v>
          </cell>
          <cell r="DY911">
            <v>0</v>
          </cell>
          <cell r="DZ911">
            <v>0</v>
          </cell>
          <cell r="EA911">
            <v>0</v>
          </cell>
          <cell r="EB911">
            <v>0</v>
          </cell>
          <cell r="EC911" t="str">
            <v>OK</v>
          </cell>
          <cell r="EE911">
            <v>0</v>
          </cell>
          <cell r="EF911">
            <v>14000000</v>
          </cell>
        </row>
        <row r="912">
          <cell r="F912" t="str">
            <v>5.07.</v>
          </cell>
          <cell r="G912" t="str">
            <v>Giàn giáo bao che, an toàn</v>
          </cell>
          <cell r="H912" t="str">
            <v>lot</v>
          </cell>
          <cell r="L912">
            <v>1</v>
          </cell>
          <cell r="M912">
            <v>120000000</v>
          </cell>
          <cell r="N912">
            <v>120000000</v>
          </cell>
          <cell r="P912">
            <v>0</v>
          </cell>
          <cell r="Q912">
            <v>0</v>
          </cell>
          <cell r="R912">
            <v>0</v>
          </cell>
          <cell r="S912">
            <v>1</v>
          </cell>
          <cell r="T912">
            <v>120000000</v>
          </cell>
          <cell r="U912">
            <v>1</v>
          </cell>
          <cell r="V912">
            <v>1</v>
          </cell>
          <cell r="X912">
            <v>0</v>
          </cell>
          <cell r="Z912">
            <v>6000000</v>
          </cell>
          <cell r="AC912">
            <v>6000000</v>
          </cell>
          <cell r="AF912">
            <v>6000000</v>
          </cell>
          <cell r="AR912">
            <v>18000000</v>
          </cell>
          <cell r="CD912">
            <v>0</v>
          </cell>
          <cell r="CE912" t="str">
            <v>OK</v>
          </cell>
          <cell r="CF912">
            <v>0</v>
          </cell>
          <cell r="CH912">
            <v>0</v>
          </cell>
          <cell r="CJ912">
            <v>0</v>
          </cell>
          <cell r="CL912">
            <v>0</v>
          </cell>
          <cell r="CN912">
            <v>0</v>
          </cell>
          <cell r="CP912">
            <v>0</v>
          </cell>
          <cell r="CR912">
            <v>0</v>
          </cell>
          <cell r="CS912">
            <v>0</v>
          </cell>
          <cell r="CT912">
            <v>0</v>
          </cell>
          <cell r="CU912">
            <v>0</v>
          </cell>
          <cell r="CV912">
            <v>0</v>
          </cell>
          <cell r="CW912">
            <v>0</v>
          </cell>
          <cell r="CX912">
            <v>0</v>
          </cell>
          <cell r="CY912">
            <v>0</v>
          </cell>
          <cell r="CZ912">
            <v>0</v>
          </cell>
          <cell r="DA912">
            <v>0</v>
          </cell>
          <cell r="DB912">
            <v>0</v>
          </cell>
          <cell r="DC912">
            <v>0</v>
          </cell>
          <cell r="DD912">
            <v>0</v>
          </cell>
          <cell r="DE912">
            <v>0</v>
          </cell>
          <cell r="DF912">
            <v>0</v>
          </cell>
          <cell r="DG912">
            <v>0</v>
          </cell>
          <cell r="DH912">
            <v>0</v>
          </cell>
          <cell r="DI912">
            <v>0</v>
          </cell>
          <cell r="DJ912">
            <v>0</v>
          </cell>
          <cell r="DK912">
            <v>0</v>
          </cell>
          <cell r="DL912">
            <v>0</v>
          </cell>
          <cell r="DM912">
            <v>0</v>
          </cell>
          <cell r="DN912">
            <v>0</v>
          </cell>
          <cell r="DO912">
            <v>0</v>
          </cell>
          <cell r="DP912">
            <v>0</v>
          </cell>
          <cell r="DQ912">
            <v>0</v>
          </cell>
          <cell r="DR912">
            <v>0</v>
          </cell>
          <cell r="DS912">
            <v>0</v>
          </cell>
          <cell r="DT912">
            <v>0</v>
          </cell>
          <cell r="DU912">
            <v>0</v>
          </cell>
          <cell r="DV912">
            <v>0</v>
          </cell>
          <cell r="DW912">
            <v>0</v>
          </cell>
          <cell r="DX912">
            <v>0</v>
          </cell>
          <cell r="DY912">
            <v>0</v>
          </cell>
          <cell r="DZ912">
            <v>0</v>
          </cell>
          <cell r="EA912">
            <v>0</v>
          </cell>
          <cell r="EB912">
            <v>0</v>
          </cell>
          <cell r="EC912" t="str">
            <v>OK</v>
          </cell>
          <cell r="EE912">
            <v>1</v>
          </cell>
          <cell r="EF912">
            <v>102000000</v>
          </cell>
        </row>
        <row r="913">
          <cell r="F913" t="str">
            <v>5.08.</v>
          </cell>
          <cell r="G913" t="str">
            <v>Vận hành(Tài xê, Kiểm định, bảo hiểm, giấy phép, …)</v>
          </cell>
          <cell r="H913" t="str">
            <v>lot</v>
          </cell>
          <cell r="L913">
            <v>1</v>
          </cell>
          <cell r="N913">
            <v>0</v>
          </cell>
          <cell r="P913">
            <v>0</v>
          </cell>
          <cell r="Q913">
            <v>0</v>
          </cell>
          <cell r="R913">
            <v>0</v>
          </cell>
          <cell r="S913">
            <v>1</v>
          </cell>
          <cell r="T913">
            <v>0</v>
          </cell>
          <cell r="U913">
            <v>0</v>
          </cell>
          <cell r="V913">
            <v>1</v>
          </cell>
          <cell r="X913">
            <v>0</v>
          </cell>
          <cell r="AC913">
            <v>0</v>
          </cell>
          <cell r="AR913">
            <v>0</v>
          </cell>
          <cell r="CD913">
            <v>0</v>
          </cell>
          <cell r="CE913" t="str">
            <v>OK</v>
          </cell>
          <cell r="CF913">
            <v>0</v>
          </cell>
          <cell r="CH913">
            <v>0</v>
          </cell>
          <cell r="CJ913">
            <v>0</v>
          </cell>
          <cell r="CL913">
            <v>0</v>
          </cell>
          <cell r="CN913">
            <v>0</v>
          </cell>
          <cell r="CP913">
            <v>0</v>
          </cell>
          <cell r="CR913">
            <v>0</v>
          </cell>
          <cell r="CS913">
            <v>0</v>
          </cell>
          <cell r="CT913">
            <v>0</v>
          </cell>
          <cell r="CU913">
            <v>0</v>
          </cell>
          <cell r="CV913">
            <v>0</v>
          </cell>
          <cell r="CW913">
            <v>0</v>
          </cell>
          <cell r="CX913">
            <v>0</v>
          </cell>
          <cell r="CY913">
            <v>0</v>
          </cell>
          <cell r="CZ913">
            <v>0</v>
          </cell>
          <cell r="DA913">
            <v>0</v>
          </cell>
          <cell r="DB913">
            <v>0</v>
          </cell>
          <cell r="DC913">
            <v>0</v>
          </cell>
          <cell r="DD913">
            <v>0</v>
          </cell>
          <cell r="DE913">
            <v>0</v>
          </cell>
          <cell r="DF913">
            <v>0</v>
          </cell>
          <cell r="DG913">
            <v>0</v>
          </cell>
          <cell r="DH913">
            <v>0</v>
          </cell>
          <cell r="DI913">
            <v>0</v>
          </cell>
          <cell r="DJ913">
            <v>0</v>
          </cell>
          <cell r="DK913">
            <v>0</v>
          </cell>
          <cell r="DL913">
            <v>0</v>
          </cell>
          <cell r="DM913">
            <v>0</v>
          </cell>
          <cell r="DN913">
            <v>0</v>
          </cell>
          <cell r="DO913">
            <v>0</v>
          </cell>
          <cell r="DP913">
            <v>0</v>
          </cell>
          <cell r="DQ913">
            <v>0</v>
          </cell>
          <cell r="DR913">
            <v>0</v>
          </cell>
          <cell r="DS913">
            <v>0</v>
          </cell>
          <cell r="DT913">
            <v>0</v>
          </cell>
          <cell r="DU913">
            <v>0</v>
          </cell>
          <cell r="DV913">
            <v>0</v>
          </cell>
          <cell r="DW913">
            <v>0</v>
          </cell>
          <cell r="DX913">
            <v>0</v>
          </cell>
          <cell r="DY913">
            <v>0</v>
          </cell>
          <cell r="DZ913">
            <v>0</v>
          </cell>
          <cell r="EA913">
            <v>0</v>
          </cell>
          <cell r="EB913">
            <v>0</v>
          </cell>
          <cell r="EC913" t="str">
            <v>OK</v>
          </cell>
          <cell r="EE913">
            <v>1</v>
          </cell>
          <cell r="EF913">
            <v>0</v>
          </cell>
        </row>
        <row r="914">
          <cell r="F914" t="str">
            <v>5.09.</v>
          </cell>
          <cell r="G914" t="str">
            <v>Sửa chữa, bảo dưỡng, bảo trì máy móc thiết bị phục vụ thi công</v>
          </cell>
          <cell r="H914" t="str">
            <v>lot</v>
          </cell>
          <cell r="L914">
            <v>1</v>
          </cell>
          <cell r="M914">
            <v>15000000</v>
          </cell>
          <cell r="N914">
            <v>15000000</v>
          </cell>
          <cell r="P914">
            <v>0</v>
          </cell>
          <cell r="Q914">
            <v>0</v>
          </cell>
          <cell r="R914">
            <v>0</v>
          </cell>
          <cell r="S914">
            <v>1</v>
          </cell>
          <cell r="T914">
            <v>15000000</v>
          </cell>
          <cell r="U914">
            <v>1</v>
          </cell>
          <cell r="V914">
            <v>1</v>
          </cell>
          <cell r="X914">
            <v>0</v>
          </cell>
          <cell r="AC914">
            <v>7500000</v>
          </cell>
          <cell r="AF914">
            <v>7500000</v>
          </cell>
          <cell r="AR914">
            <v>15000000</v>
          </cell>
          <cell r="CD914">
            <v>0</v>
          </cell>
          <cell r="CE914" t="str">
            <v>OK</v>
          </cell>
          <cell r="CF914">
            <v>0</v>
          </cell>
          <cell r="CH914">
            <v>0</v>
          </cell>
          <cell r="CJ914">
            <v>0</v>
          </cell>
          <cell r="CL914">
            <v>0</v>
          </cell>
          <cell r="CN914">
            <v>0</v>
          </cell>
          <cell r="CP914">
            <v>0</v>
          </cell>
          <cell r="CR914">
            <v>0</v>
          </cell>
          <cell r="CS914">
            <v>0</v>
          </cell>
          <cell r="CT914">
            <v>0</v>
          </cell>
          <cell r="CU914">
            <v>0</v>
          </cell>
          <cell r="CV914">
            <v>0</v>
          </cell>
          <cell r="CW914">
            <v>0</v>
          </cell>
          <cell r="CX914">
            <v>0</v>
          </cell>
          <cell r="CY914">
            <v>0</v>
          </cell>
          <cell r="CZ914">
            <v>0</v>
          </cell>
          <cell r="DA914">
            <v>0</v>
          </cell>
          <cell r="DB914">
            <v>0</v>
          </cell>
          <cell r="DC914">
            <v>0</v>
          </cell>
          <cell r="DD914">
            <v>0</v>
          </cell>
          <cell r="DE914">
            <v>0</v>
          </cell>
          <cell r="DF914">
            <v>0</v>
          </cell>
          <cell r="DG914">
            <v>0</v>
          </cell>
          <cell r="DH914">
            <v>0</v>
          </cell>
          <cell r="DI914">
            <v>0</v>
          </cell>
          <cell r="DJ914">
            <v>0</v>
          </cell>
          <cell r="DK914">
            <v>0</v>
          </cell>
          <cell r="DL914">
            <v>0</v>
          </cell>
          <cell r="DM914">
            <v>0</v>
          </cell>
          <cell r="DN914">
            <v>0</v>
          </cell>
          <cell r="DO914">
            <v>0</v>
          </cell>
          <cell r="DP914">
            <v>0</v>
          </cell>
          <cell r="DQ914">
            <v>0</v>
          </cell>
          <cell r="DR914">
            <v>0</v>
          </cell>
          <cell r="DS914">
            <v>0</v>
          </cell>
          <cell r="DT914">
            <v>0</v>
          </cell>
          <cell r="DU914">
            <v>0</v>
          </cell>
          <cell r="DV914">
            <v>0</v>
          </cell>
          <cell r="DW914">
            <v>0</v>
          </cell>
          <cell r="DX914">
            <v>0</v>
          </cell>
          <cell r="DY914">
            <v>0</v>
          </cell>
          <cell r="DZ914">
            <v>0</v>
          </cell>
          <cell r="EA914">
            <v>0</v>
          </cell>
          <cell r="EB914">
            <v>0</v>
          </cell>
          <cell r="EC914" t="str">
            <v>OK</v>
          </cell>
          <cell r="EE914">
            <v>1</v>
          </cell>
          <cell r="EF914">
            <v>0</v>
          </cell>
        </row>
        <row r="915">
          <cell r="F915" t="str">
            <v>5.10.</v>
          </cell>
          <cell r="G915" t="str">
            <v>Chi phí nhiên liệu phục vụ máy móc thiết bị thi công</v>
          </cell>
          <cell r="H915" t="str">
            <v>lot</v>
          </cell>
          <cell r="L915">
            <v>1</v>
          </cell>
          <cell r="M915">
            <v>25000000</v>
          </cell>
          <cell r="N915">
            <v>25000000</v>
          </cell>
          <cell r="P915">
            <v>0</v>
          </cell>
          <cell r="Q915">
            <v>0</v>
          </cell>
          <cell r="R915">
            <v>0</v>
          </cell>
          <cell r="S915">
            <v>1</v>
          </cell>
          <cell r="T915">
            <v>25000000</v>
          </cell>
          <cell r="U915">
            <v>1</v>
          </cell>
          <cell r="V915">
            <v>1</v>
          </cell>
          <cell r="X915">
            <v>0</v>
          </cell>
          <cell r="Z915">
            <v>25000000</v>
          </cell>
          <cell r="AR915">
            <v>25000000</v>
          </cell>
          <cell r="CD915">
            <v>0</v>
          </cell>
          <cell r="CE915" t="str">
            <v>OK</v>
          </cell>
          <cell r="CF915">
            <v>0</v>
          </cell>
          <cell r="CH915">
            <v>0</v>
          </cell>
          <cell r="CJ915">
            <v>0</v>
          </cell>
          <cell r="CL915">
            <v>0</v>
          </cell>
          <cell r="CN915">
            <v>0</v>
          </cell>
          <cell r="CP915">
            <v>0</v>
          </cell>
          <cell r="CR915">
            <v>0</v>
          </cell>
          <cell r="CS915">
            <v>0</v>
          </cell>
          <cell r="CT915">
            <v>0</v>
          </cell>
          <cell r="CU915">
            <v>0</v>
          </cell>
          <cell r="CV915">
            <v>0</v>
          </cell>
          <cell r="CW915">
            <v>0</v>
          </cell>
          <cell r="CX915">
            <v>0</v>
          </cell>
          <cell r="CY915">
            <v>0</v>
          </cell>
          <cell r="CZ915">
            <v>0</v>
          </cell>
          <cell r="DA915">
            <v>0</v>
          </cell>
          <cell r="DB915">
            <v>0</v>
          </cell>
          <cell r="DC915">
            <v>0</v>
          </cell>
          <cell r="DD915">
            <v>0</v>
          </cell>
          <cell r="DE915">
            <v>0</v>
          </cell>
          <cell r="DF915">
            <v>0</v>
          </cell>
          <cell r="DG915">
            <v>0</v>
          </cell>
          <cell r="DH915">
            <v>0</v>
          </cell>
          <cell r="DI915">
            <v>0</v>
          </cell>
          <cell r="DJ915">
            <v>0</v>
          </cell>
          <cell r="DK915">
            <v>0</v>
          </cell>
          <cell r="DL915">
            <v>0</v>
          </cell>
          <cell r="DM915">
            <v>0</v>
          </cell>
          <cell r="DN915">
            <v>0</v>
          </cell>
          <cell r="DO915">
            <v>0</v>
          </cell>
          <cell r="DP915">
            <v>0</v>
          </cell>
          <cell r="DQ915">
            <v>0</v>
          </cell>
          <cell r="DR915">
            <v>0</v>
          </cell>
          <cell r="DS915">
            <v>0</v>
          </cell>
          <cell r="DT915">
            <v>0</v>
          </cell>
          <cell r="DU915">
            <v>0</v>
          </cell>
          <cell r="DV915">
            <v>0</v>
          </cell>
          <cell r="DW915">
            <v>0</v>
          </cell>
          <cell r="DX915">
            <v>0</v>
          </cell>
          <cell r="DY915">
            <v>0</v>
          </cell>
          <cell r="DZ915">
            <v>0</v>
          </cell>
          <cell r="EA915">
            <v>0</v>
          </cell>
          <cell r="EB915">
            <v>0</v>
          </cell>
          <cell r="EC915" t="str">
            <v>OK</v>
          </cell>
          <cell r="EE915">
            <v>1</v>
          </cell>
          <cell r="EF915">
            <v>0</v>
          </cell>
        </row>
        <row r="916">
          <cell r="F916" t="str">
            <v>5.11.</v>
          </cell>
          <cell r="G916" t="str">
            <v>Chi phí vận chuyển máy móc thiết bị thi công</v>
          </cell>
          <cell r="H916" t="str">
            <v>lot</v>
          </cell>
          <cell r="L916">
            <v>1</v>
          </cell>
          <cell r="M916">
            <v>75000000</v>
          </cell>
          <cell r="N916">
            <v>75000000</v>
          </cell>
          <cell r="P916">
            <v>0</v>
          </cell>
          <cell r="Q916">
            <v>0</v>
          </cell>
          <cell r="R916">
            <v>0</v>
          </cell>
          <cell r="S916">
            <v>1</v>
          </cell>
          <cell r="T916">
            <v>75000000</v>
          </cell>
          <cell r="U916">
            <v>1</v>
          </cell>
          <cell r="V916">
            <v>1</v>
          </cell>
          <cell r="X916">
            <v>0</v>
          </cell>
          <cell r="AR916">
            <v>0</v>
          </cell>
          <cell r="AU916">
            <v>1</v>
          </cell>
          <cell r="BA916">
            <v>1</v>
          </cell>
          <cell r="BG916">
            <v>1</v>
          </cell>
          <cell r="CD916">
            <v>3</v>
          </cell>
          <cell r="CE916" t="str">
            <v>Failse</v>
          </cell>
          <cell r="CF916">
            <v>0</v>
          </cell>
          <cell r="CH916">
            <v>0</v>
          </cell>
          <cell r="CJ916">
            <v>0</v>
          </cell>
          <cell r="CL916">
            <v>0</v>
          </cell>
          <cell r="CN916">
            <v>0</v>
          </cell>
          <cell r="CP916">
            <v>0</v>
          </cell>
          <cell r="CR916">
            <v>0</v>
          </cell>
          <cell r="CS916">
            <v>0</v>
          </cell>
          <cell r="CT916">
            <v>0</v>
          </cell>
          <cell r="CU916">
            <v>0</v>
          </cell>
          <cell r="CV916">
            <v>0</v>
          </cell>
          <cell r="CW916">
            <v>0</v>
          </cell>
          <cell r="CX916">
            <v>0</v>
          </cell>
          <cell r="CY916">
            <v>0</v>
          </cell>
          <cell r="CZ916">
            <v>0</v>
          </cell>
          <cell r="DA916">
            <v>0</v>
          </cell>
          <cell r="DB916">
            <v>0</v>
          </cell>
          <cell r="DC916">
            <v>0</v>
          </cell>
          <cell r="DD916">
            <v>0</v>
          </cell>
          <cell r="DE916">
            <v>0</v>
          </cell>
          <cell r="DF916">
            <v>0</v>
          </cell>
          <cell r="DG916">
            <v>0</v>
          </cell>
          <cell r="DH916">
            <v>0</v>
          </cell>
          <cell r="DI916">
            <v>0</v>
          </cell>
          <cell r="DJ916">
            <v>0</v>
          </cell>
          <cell r="DK916">
            <v>0</v>
          </cell>
          <cell r="DL916">
            <v>0</v>
          </cell>
          <cell r="DM916">
            <v>0</v>
          </cell>
          <cell r="DN916">
            <v>0</v>
          </cell>
          <cell r="DO916">
            <v>0</v>
          </cell>
          <cell r="DP916">
            <v>0</v>
          </cell>
          <cell r="DQ916">
            <v>0</v>
          </cell>
          <cell r="DR916">
            <v>0</v>
          </cell>
          <cell r="DS916">
            <v>0</v>
          </cell>
          <cell r="DT916">
            <v>0</v>
          </cell>
          <cell r="DU916">
            <v>0</v>
          </cell>
          <cell r="DV916">
            <v>0</v>
          </cell>
          <cell r="DW916">
            <v>0</v>
          </cell>
          <cell r="DX916">
            <v>0</v>
          </cell>
          <cell r="DY916">
            <v>0</v>
          </cell>
          <cell r="DZ916">
            <v>0</v>
          </cell>
          <cell r="EA916">
            <v>0</v>
          </cell>
          <cell r="EB916">
            <v>0</v>
          </cell>
          <cell r="EC916" t="str">
            <v>OK</v>
          </cell>
          <cell r="EE916">
            <v>-2</v>
          </cell>
          <cell r="EF916">
            <v>75000000</v>
          </cell>
        </row>
        <row r="917">
          <cell r="F917" t="str">
            <v>5.12.</v>
          </cell>
          <cell r="G917" t="str">
            <v>Nhân công vận hành, lắp dựng dàn dáo, tháo dỡ dàn dáo, kiểm định,…</v>
          </cell>
          <cell r="H917" t="str">
            <v>lot</v>
          </cell>
          <cell r="L917">
            <v>2329.0904849999993</v>
          </cell>
          <cell r="M917">
            <v>40000</v>
          </cell>
          <cell r="N917">
            <v>93163619.399999976</v>
          </cell>
          <cell r="P917">
            <v>0</v>
          </cell>
          <cell r="Q917">
            <v>0</v>
          </cell>
          <cell r="R917">
            <v>0</v>
          </cell>
          <cell r="S917">
            <v>2329.0904849999993</v>
          </cell>
          <cell r="T917">
            <v>93163619.399999976</v>
          </cell>
          <cell r="U917">
            <v>1</v>
          </cell>
          <cell r="V917">
            <v>2329.0904849999993</v>
          </cell>
          <cell r="X917">
            <v>0</v>
          </cell>
          <cell r="AL917">
            <v>93163619.399999976</v>
          </cell>
          <cell r="AR917">
            <v>93163619.399999976</v>
          </cell>
          <cell r="CD917">
            <v>0</v>
          </cell>
          <cell r="CE917" t="str">
            <v>OK</v>
          </cell>
          <cell r="CF917">
            <v>0</v>
          </cell>
          <cell r="CH917">
            <v>0</v>
          </cell>
          <cell r="CJ917">
            <v>0</v>
          </cell>
          <cell r="CL917">
            <v>0</v>
          </cell>
          <cell r="CN917">
            <v>0</v>
          </cell>
          <cell r="CP917">
            <v>0</v>
          </cell>
          <cell r="CR917">
            <v>0</v>
          </cell>
          <cell r="CS917">
            <v>0</v>
          </cell>
          <cell r="CT917">
            <v>0</v>
          </cell>
          <cell r="CU917">
            <v>0</v>
          </cell>
          <cell r="CV917">
            <v>0</v>
          </cell>
          <cell r="CW917">
            <v>0</v>
          </cell>
          <cell r="CX917">
            <v>0</v>
          </cell>
          <cell r="CY917">
            <v>0</v>
          </cell>
          <cell r="CZ917">
            <v>0</v>
          </cell>
          <cell r="DA917">
            <v>0</v>
          </cell>
          <cell r="DB917">
            <v>0</v>
          </cell>
          <cell r="DC917">
            <v>0</v>
          </cell>
          <cell r="DD917">
            <v>0</v>
          </cell>
          <cell r="DE917">
            <v>0</v>
          </cell>
          <cell r="DF917">
            <v>0</v>
          </cell>
          <cell r="DG917">
            <v>0</v>
          </cell>
          <cell r="DH917">
            <v>0</v>
          </cell>
          <cell r="DI917">
            <v>0</v>
          </cell>
          <cell r="DJ917">
            <v>0</v>
          </cell>
          <cell r="DK917">
            <v>0</v>
          </cell>
          <cell r="DL917">
            <v>0</v>
          </cell>
          <cell r="DM917">
            <v>0</v>
          </cell>
          <cell r="DN917">
            <v>0</v>
          </cell>
          <cell r="DO917">
            <v>0</v>
          </cell>
          <cell r="DP917">
            <v>0</v>
          </cell>
          <cell r="DQ917">
            <v>0</v>
          </cell>
          <cell r="DR917">
            <v>0</v>
          </cell>
          <cell r="DS917">
            <v>0</v>
          </cell>
          <cell r="DT917">
            <v>0</v>
          </cell>
          <cell r="DU917">
            <v>0</v>
          </cell>
          <cell r="DV917">
            <v>0</v>
          </cell>
          <cell r="DW917">
            <v>0</v>
          </cell>
          <cell r="DX917">
            <v>0</v>
          </cell>
          <cell r="DY917">
            <v>0</v>
          </cell>
          <cell r="DZ917">
            <v>0</v>
          </cell>
          <cell r="EA917">
            <v>0</v>
          </cell>
          <cell r="EB917">
            <v>0</v>
          </cell>
          <cell r="EC917" t="str">
            <v>OK</v>
          </cell>
          <cell r="EE917">
            <v>2329.0904849999993</v>
          </cell>
          <cell r="EF917">
            <v>0</v>
          </cell>
        </row>
        <row r="918">
          <cell r="F918" t="str">
            <v>5.13.</v>
          </cell>
          <cell r="G918" t="str">
            <v>Máy trộn vữa</v>
          </cell>
          <cell r="H918" t="str">
            <v>cái</v>
          </cell>
          <cell r="L918">
            <v>0</v>
          </cell>
          <cell r="N918">
            <v>0</v>
          </cell>
          <cell r="P918">
            <v>0</v>
          </cell>
          <cell r="Q918">
            <v>0</v>
          </cell>
          <cell r="R918">
            <v>0</v>
          </cell>
          <cell r="S918">
            <v>0</v>
          </cell>
          <cell r="T918">
            <v>0</v>
          </cell>
          <cell r="U918">
            <v>0</v>
          </cell>
          <cell r="V918">
            <v>0</v>
          </cell>
          <cell r="X918">
            <v>0</v>
          </cell>
          <cell r="AF918">
            <v>0</v>
          </cell>
          <cell r="AR918">
            <v>0</v>
          </cell>
          <cell r="CD918">
            <v>0</v>
          </cell>
          <cell r="CE918" t="str">
            <v>OK</v>
          </cell>
          <cell r="CF918">
            <v>0</v>
          </cell>
          <cell r="CH918">
            <v>0</v>
          </cell>
          <cell r="CJ918">
            <v>0</v>
          </cell>
          <cell r="CL918">
            <v>0</v>
          </cell>
          <cell r="CN918">
            <v>0</v>
          </cell>
          <cell r="CP918">
            <v>0</v>
          </cell>
          <cell r="CR918">
            <v>0</v>
          </cell>
          <cell r="CS918">
            <v>0</v>
          </cell>
          <cell r="CT918">
            <v>0</v>
          </cell>
          <cell r="CU918">
            <v>0</v>
          </cell>
          <cell r="CV918">
            <v>0</v>
          </cell>
          <cell r="CW918">
            <v>0</v>
          </cell>
          <cell r="CX918">
            <v>0</v>
          </cell>
          <cell r="CY918">
            <v>0</v>
          </cell>
          <cell r="CZ918">
            <v>0</v>
          </cell>
          <cell r="DA918">
            <v>0</v>
          </cell>
          <cell r="DB918">
            <v>0</v>
          </cell>
          <cell r="DC918">
            <v>0</v>
          </cell>
          <cell r="DD918">
            <v>0</v>
          </cell>
          <cell r="DE918">
            <v>0</v>
          </cell>
          <cell r="DF918">
            <v>0</v>
          </cell>
          <cell r="DG918">
            <v>0</v>
          </cell>
          <cell r="DH918">
            <v>0</v>
          </cell>
          <cell r="DI918">
            <v>0</v>
          </cell>
          <cell r="DJ918">
            <v>0</v>
          </cell>
          <cell r="DK918">
            <v>0</v>
          </cell>
          <cell r="DL918">
            <v>0</v>
          </cell>
          <cell r="DM918">
            <v>0</v>
          </cell>
          <cell r="DN918">
            <v>0</v>
          </cell>
          <cell r="DO918">
            <v>0</v>
          </cell>
          <cell r="DP918">
            <v>0</v>
          </cell>
          <cell r="DQ918">
            <v>0</v>
          </cell>
          <cell r="DR918">
            <v>0</v>
          </cell>
          <cell r="DS918">
            <v>0</v>
          </cell>
          <cell r="DT918">
            <v>0</v>
          </cell>
          <cell r="DU918">
            <v>0</v>
          </cell>
          <cell r="DV918">
            <v>0</v>
          </cell>
          <cell r="DW918">
            <v>0</v>
          </cell>
          <cell r="DX918">
            <v>0</v>
          </cell>
          <cell r="DY918">
            <v>0</v>
          </cell>
          <cell r="DZ918">
            <v>0</v>
          </cell>
          <cell r="EA918">
            <v>0</v>
          </cell>
          <cell r="EB918">
            <v>0</v>
          </cell>
          <cell r="EC918" t="str">
            <v>OK</v>
          </cell>
          <cell r="EE918">
            <v>0</v>
          </cell>
          <cell r="EF918">
            <v>0</v>
          </cell>
        </row>
        <row r="919">
          <cell r="EC919" t="str">
            <v>OK</v>
          </cell>
        </row>
        <row r="920">
          <cell r="F920" t="str">
            <v>B.</v>
          </cell>
          <cell r="G920" t="str">
            <v>CHI PHÍ DÁN TIẾP / INDIRECT COST</v>
          </cell>
          <cell r="K920">
            <v>0</v>
          </cell>
          <cell r="N920">
            <v>3123924000</v>
          </cell>
          <cell r="P920">
            <v>0</v>
          </cell>
          <cell r="Q920">
            <v>0</v>
          </cell>
          <cell r="R920">
            <v>0</v>
          </cell>
          <cell r="S920">
            <v>160.87</v>
          </cell>
          <cell r="T920">
            <v>3123924000</v>
          </cell>
          <cell r="U920">
            <v>51</v>
          </cell>
          <cell r="V920">
            <v>160.87</v>
          </cell>
          <cell r="X920">
            <v>0</v>
          </cell>
          <cell r="Z920">
            <v>494989800</v>
          </cell>
          <cell r="AA920">
            <v>0</v>
          </cell>
          <cell r="AB920">
            <v>0</v>
          </cell>
          <cell r="AC920">
            <v>231332400</v>
          </cell>
          <cell r="AD920">
            <v>0</v>
          </cell>
          <cell r="AE920">
            <v>0</v>
          </cell>
          <cell r="AF920">
            <v>39725000</v>
          </cell>
          <cell r="AG920">
            <v>0</v>
          </cell>
          <cell r="AH920">
            <v>0</v>
          </cell>
          <cell r="AI920">
            <v>154400000</v>
          </cell>
          <cell r="AJ920">
            <v>0</v>
          </cell>
          <cell r="AK920">
            <v>0</v>
          </cell>
          <cell r="AL920">
            <v>0</v>
          </cell>
          <cell r="AM920">
            <v>0</v>
          </cell>
          <cell r="AN920">
            <v>0</v>
          </cell>
          <cell r="AO920">
            <v>1089000000</v>
          </cell>
          <cell r="AP920">
            <v>0</v>
          </cell>
          <cell r="AQ920">
            <v>0</v>
          </cell>
          <cell r="AR920">
            <v>2009447200</v>
          </cell>
          <cell r="AU920">
            <v>38</v>
          </cell>
          <cell r="AV920">
            <v>0</v>
          </cell>
          <cell r="AW920">
            <v>0</v>
          </cell>
          <cell r="AX920">
            <v>0</v>
          </cell>
          <cell r="AY920">
            <v>0</v>
          </cell>
          <cell r="BA920">
            <v>4</v>
          </cell>
          <cell r="BB920">
            <v>0</v>
          </cell>
          <cell r="BC920">
            <v>0</v>
          </cell>
          <cell r="BD920">
            <v>0</v>
          </cell>
          <cell r="BE920">
            <v>0</v>
          </cell>
          <cell r="BG920">
            <v>2</v>
          </cell>
          <cell r="BH920">
            <v>0</v>
          </cell>
          <cell r="BI920">
            <v>0</v>
          </cell>
          <cell r="BJ920">
            <v>0</v>
          </cell>
          <cell r="BK920">
            <v>0</v>
          </cell>
          <cell r="BM920">
            <v>2</v>
          </cell>
          <cell r="BN920">
            <v>0</v>
          </cell>
          <cell r="BO920">
            <v>0</v>
          </cell>
          <cell r="BP920">
            <v>0</v>
          </cell>
          <cell r="BQ920">
            <v>0</v>
          </cell>
          <cell r="BS920">
            <v>0</v>
          </cell>
          <cell r="BT920">
            <v>0</v>
          </cell>
          <cell r="BU920">
            <v>0</v>
          </cell>
          <cell r="BV920">
            <v>0</v>
          </cell>
          <cell r="BW920">
            <v>0</v>
          </cell>
          <cell r="BY920">
            <v>0</v>
          </cell>
          <cell r="BZ920">
            <v>0</v>
          </cell>
          <cell r="CA920">
            <v>0</v>
          </cell>
          <cell r="CB920">
            <v>0</v>
          </cell>
          <cell r="CC920">
            <v>0</v>
          </cell>
          <cell r="CD920">
            <v>46</v>
          </cell>
          <cell r="CE920">
            <v>0</v>
          </cell>
          <cell r="CF920">
            <v>0</v>
          </cell>
          <cell r="CH920">
            <v>0</v>
          </cell>
          <cell r="CJ920">
            <v>0</v>
          </cell>
          <cell r="CL920">
            <v>0</v>
          </cell>
          <cell r="CN920">
            <v>0</v>
          </cell>
          <cell r="CP920">
            <v>0</v>
          </cell>
          <cell r="CR920">
            <v>0</v>
          </cell>
          <cell r="CS920">
            <v>0</v>
          </cell>
          <cell r="CT920">
            <v>0</v>
          </cell>
          <cell r="CU920">
            <v>0</v>
          </cell>
          <cell r="CV920">
            <v>0</v>
          </cell>
          <cell r="CW920">
            <v>0</v>
          </cell>
          <cell r="CX920">
            <v>0</v>
          </cell>
          <cell r="CY920">
            <v>0</v>
          </cell>
          <cell r="CZ920">
            <v>0</v>
          </cell>
          <cell r="DA920">
            <v>0</v>
          </cell>
          <cell r="DB920">
            <v>0</v>
          </cell>
          <cell r="DC920">
            <v>0</v>
          </cell>
          <cell r="DD920">
            <v>0</v>
          </cell>
          <cell r="DE920">
            <v>0</v>
          </cell>
          <cell r="DF920">
            <v>0</v>
          </cell>
          <cell r="DG920">
            <v>0</v>
          </cell>
          <cell r="DH920">
            <v>0</v>
          </cell>
          <cell r="DI920">
            <v>0</v>
          </cell>
          <cell r="DJ920">
            <v>0</v>
          </cell>
          <cell r="DK920">
            <v>0</v>
          </cell>
          <cell r="DL920">
            <v>0</v>
          </cell>
          <cell r="DM920">
            <v>0</v>
          </cell>
          <cell r="DN920">
            <v>0</v>
          </cell>
          <cell r="DO920">
            <v>0</v>
          </cell>
          <cell r="DP920">
            <v>0</v>
          </cell>
          <cell r="DQ920">
            <v>0</v>
          </cell>
          <cell r="DR920">
            <v>0</v>
          </cell>
          <cell r="DS920">
            <v>0</v>
          </cell>
          <cell r="DT920">
            <v>0</v>
          </cell>
          <cell r="DU920">
            <v>0</v>
          </cell>
          <cell r="DV920">
            <v>0</v>
          </cell>
          <cell r="DW920">
            <v>0</v>
          </cell>
          <cell r="DX920">
            <v>0</v>
          </cell>
          <cell r="DY920">
            <v>0</v>
          </cell>
          <cell r="DZ920">
            <v>0</v>
          </cell>
          <cell r="EA920">
            <v>0</v>
          </cell>
          <cell r="EB920">
            <v>0</v>
          </cell>
          <cell r="EC920" t="str">
            <v>OK</v>
          </cell>
          <cell r="EE920">
            <v>114.87</v>
          </cell>
          <cell r="EF920">
            <v>1114476800</v>
          </cell>
        </row>
        <row r="921">
          <cell r="F921" t="str">
            <v>B.1</v>
          </cell>
          <cell r="G921" t="str">
            <v>Chi phí lương Ban Chỉ Huy Công Trình(Khối gián tiếp)</v>
          </cell>
          <cell r="K921">
            <v>0</v>
          </cell>
          <cell r="N921">
            <v>1332000000</v>
          </cell>
          <cell r="P921">
            <v>0</v>
          </cell>
          <cell r="Q921">
            <v>0</v>
          </cell>
          <cell r="R921">
            <v>0</v>
          </cell>
          <cell r="S921">
            <v>26.37</v>
          </cell>
          <cell r="T921">
            <v>1332000000</v>
          </cell>
          <cell r="U921">
            <v>7</v>
          </cell>
          <cell r="V921">
            <v>26.37</v>
          </cell>
          <cell r="X921">
            <v>0</v>
          </cell>
          <cell r="Z921">
            <v>75600000</v>
          </cell>
          <cell r="AA921">
            <v>0</v>
          </cell>
          <cell r="AB921">
            <v>0</v>
          </cell>
          <cell r="AC921">
            <v>32400000</v>
          </cell>
          <cell r="AD921">
            <v>0</v>
          </cell>
          <cell r="AE921">
            <v>0</v>
          </cell>
          <cell r="AF921">
            <v>0</v>
          </cell>
          <cell r="AG921">
            <v>0</v>
          </cell>
          <cell r="AH921">
            <v>0</v>
          </cell>
          <cell r="AI921">
            <v>0</v>
          </cell>
          <cell r="AJ921">
            <v>0</v>
          </cell>
          <cell r="AK921">
            <v>0</v>
          </cell>
          <cell r="AL921">
            <v>0</v>
          </cell>
          <cell r="AM921">
            <v>0</v>
          </cell>
          <cell r="AN921">
            <v>0</v>
          </cell>
          <cell r="AO921">
            <v>1089000000</v>
          </cell>
          <cell r="AP921">
            <v>0</v>
          </cell>
          <cell r="AQ921">
            <v>0</v>
          </cell>
          <cell r="AR921">
            <v>1197000000</v>
          </cell>
          <cell r="AU921">
            <v>5</v>
          </cell>
          <cell r="AV921">
            <v>0</v>
          </cell>
          <cell r="AW921">
            <v>0</v>
          </cell>
          <cell r="AX921">
            <v>0</v>
          </cell>
          <cell r="AY921">
            <v>0</v>
          </cell>
          <cell r="BA921">
            <v>0</v>
          </cell>
          <cell r="BB921">
            <v>0</v>
          </cell>
          <cell r="BC921">
            <v>0</v>
          </cell>
          <cell r="BD921">
            <v>0</v>
          </cell>
          <cell r="BE921">
            <v>0</v>
          </cell>
          <cell r="BG921">
            <v>0</v>
          </cell>
          <cell r="BH921">
            <v>0</v>
          </cell>
          <cell r="BI921">
            <v>0</v>
          </cell>
          <cell r="BJ921">
            <v>0</v>
          </cell>
          <cell r="BK921">
            <v>0</v>
          </cell>
          <cell r="BM921">
            <v>0</v>
          </cell>
          <cell r="BN921">
            <v>0</v>
          </cell>
          <cell r="BO921">
            <v>0</v>
          </cell>
          <cell r="BP921">
            <v>0</v>
          </cell>
          <cell r="BQ921">
            <v>0</v>
          </cell>
          <cell r="BS921">
            <v>0</v>
          </cell>
          <cell r="BT921">
            <v>0</v>
          </cell>
          <cell r="BU921">
            <v>0</v>
          </cell>
          <cell r="BV921">
            <v>0</v>
          </cell>
          <cell r="BW921">
            <v>0</v>
          </cell>
          <cell r="BY921">
            <v>0</v>
          </cell>
          <cell r="BZ921">
            <v>0</v>
          </cell>
          <cell r="CA921">
            <v>0</v>
          </cell>
          <cell r="CB921">
            <v>0</v>
          </cell>
          <cell r="CC921">
            <v>0</v>
          </cell>
          <cell r="CD921">
            <v>5</v>
          </cell>
          <cell r="CE921">
            <v>0</v>
          </cell>
          <cell r="CF921">
            <v>0</v>
          </cell>
          <cell r="CH921">
            <v>0</v>
          </cell>
          <cell r="CJ921">
            <v>0</v>
          </cell>
          <cell r="CL921">
            <v>0</v>
          </cell>
          <cell r="CN921">
            <v>0</v>
          </cell>
          <cell r="CP921">
            <v>0</v>
          </cell>
          <cell r="CR921">
            <v>0</v>
          </cell>
          <cell r="CS921">
            <v>0</v>
          </cell>
          <cell r="CT921">
            <v>0</v>
          </cell>
          <cell r="CU921">
            <v>0</v>
          </cell>
          <cell r="CV921">
            <v>0</v>
          </cell>
          <cell r="CW921">
            <v>0</v>
          </cell>
          <cell r="CX921">
            <v>0</v>
          </cell>
          <cell r="CY921">
            <v>0</v>
          </cell>
          <cell r="CZ921">
            <v>0</v>
          </cell>
          <cell r="DA921">
            <v>0</v>
          </cell>
          <cell r="DB921">
            <v>0</v>
          </cell>
          <cell r="DC921">
            <v>0</v>
          </cell>
          <cell r="DD921">
            <v>0</v>
          </cell>
          <cell r="DE921">
            <v>0</v>
          </cell>
          <cell r="DF921">
            <v>0</v>
          </cell>
          <cell r="DG921">
            <v>0</v>
          </cell>
          <cell r="DH921">
            <v>0</v>
          </cell>
          <cell r="DI921">
            <v>0</v>
          </cell>
          <cell r="DJ921">
            <v>0</v>
          </cell>
          <cell r="DK921">
            <v>0</v>
          </cell>
          <cell r="DL921">
            <v>0</v>
          </cell>
          <cell r="DM921">
            <v>0</v>
          </cell>
          <cell r="DN921">
            <v>0</v>
          </cell>
          <cell r="DO921">
            <v>0</v>
          </cell>
          <cell r="DP921">
            <v>0</v>
          </cell>
          <cell r="DQ921">
            <v>0</v>
          </cell>
          <cell r="DR921">
            <v>0</v>
          </cell>
          <cell r="DS921">
            <v>0</v>
          </cell>
          <cell r="DT921">
            <v>0</v>
          </cell>
          <cell r="DU921">
            <v>0</v>
          </cell>
          <cell r="DV921">
            <v>0</v>
          </cell>
          <cell r="DW921">
            <v>0</v>
          </cell>
          <cell r="DX921">
            <v>0</v>
          </cell>
          <cell r="DY921">
            <v>0</v>
          </cell>
          <cell r="DZ921">
            <v>0</v>
          </cell>
          <cell r="EA921">
            <v>0</v>
          </cell>
          <cell r="EB921">
            <v>0</v>
          </cell>
          <cell r="EC921" t="str">
            <v>OK</v>
          </cell>
          <cell r="EE921">
            <v>21.37</v>
          </cell>
          <cell r="EF921">
            <v>135000000</v>
          </cell>
        </row>
        <row r="922">
          <cell r="F922" t="str">
            <v>6.01.</v>
          </cell>
          <cell r="G922" t="str">
            <v>Chi phí lương BCH/CT</v>
          </cell>
          <cell r="H922" t="str">
            <v>tháng</v>
          </cell>
          <cell r="L922">
            <v>5</v>
          </cell>
          <cell r="M922">
            <v>180000000</v>
          </cell>
          <cell r="N922">
            <v>900000000</v>
          </cell>
          <cell r="P922">
            <v>0</v>
          </cell>
          <cell r="Q922">
            <v>0</v>
          </cell>
          <cell r="R922">
            <v>0</v>
          </cell>
          <cell r="S922">
            <v>5</v>
          </cell>
          <cell r="T922">
            <v>900000000</v>
          </cell>
          <cell r="U922">
            <v>1</v>
          </cell>
          <cell r="V922">
            <v>5</v>
          </cell>
          <cell r="X922">
            <v>0</v>
          </cell>
          <cell r="AO922">
            <v>900000000</v>
          </cell>
          <cell r="AR922">
            <v>900000000</v>
          </cell>
          <cell r="CD922">
            <v>0</v>
          </cell>
          <cell r="CE922" t="str">
            <v>OK</v>
          </cell>
          <cell r="CF922">
            <v>0</v>
          </cell>
          <cell r="CH922">
            <v>0</v>
          </cell>
          <cell r="CJ922">
            <v>0</v>
          </cell>
          <cell r="CL922">
            <v>0</v>
          </cell>
          <cell r="CN922">
            <v>0</v>
          </cell>
          <cell r="CP922">
            <v>0</v>
          </cell>
          <cell r="CR922">
            <v>0</v>
          </cell>
          <cell r="CS922">
            <v>0</v>
          </cell>
          <cell r="CT922">
            <v>0</v>
          </cell>
          <cell r="CU922">
            <v>0</v>
          </cell>
          <cell r="CV922">
            <v>0</v>
          </cell>
          <cell r="CW922">
            <v>0</v>
          </cell>
          <cell r="CX922">
            <v>0</v>
          </cell>
          <cell r="CY922">
            <v>0</v>
          </cell>
          <cell r="CZ922">
            <v>0</v>
          </cell>
          <cell r="DA922">
            <v>0</v>
          </cell>
          <cell r="DB922">
            <v>0</v>
          </cell>
          <cell r="DC922">
            <v>0</v>
          </cell>
          <cell r="DD922">
            <v>0</v>
          </cell>
          <cell r="DE922">
            <v>0</v>
          </cell>
          <cell r="DF922">
            <v>0</v>
          </cell>
          <cell r="DG922">
            <v>0</v>
          </cell>
          <cell r="DH922">
            <v>0</v>
          </cell>
          <cell r="DI922">
            <v>0</v>
          </cell>
          <cell r="DJ922">
            <v>0</v>
          </cell>
          <cell r="DK922">
            <v>0</v>
          </cell>
          <cell r="DL922">
            <v>0</v>
          </cell>
          <cell r="DM922">
            <v>0</v>
          </cell>
          <cell r="DN922">
            <v>0</v>
          </cell>
          <cell r="DO922">
            <v>0</v>
          </cell>
          <cell r="DP922">
            <v>0</v>
          </cell>
          <cell r="DQ922">
            <v>0</v>
          </cell>
          <cell r="DR922">
            <v>0</v>
          </cell>
          <cell r="DS922">
            <v>0</v>
          </cell>
          <cell r="DT922">
            <v>0</v>
          </cell>
          <cell r="DU922">
            <v>0</v>
          </cell>
          <cell r="DV922">
            <v>0</v>
          </cell>
          <cell r="DW922">
            <v>0</v>
          </cell>
          <cell r="DX922">
            <v>0</v>
          </cell>
          <cell r="DY922">
            <v>0</v>
          </cell>
          <cell r="DZ922">
            <v>0</v>
          </cell>
          <cell r="EA922">
            <v>0</v>
          </cell>
          <cell r="EB922">
            <v>0</v>
          </cell>
          <cell r="EC922" t="str">
            <v>OK</v>
          </cell>
          <cell r="EE922">
            <v>5</v>
          </cell>
          <cell r="EF922">
            <v>0</v>
          </cell>
        </row>
        <row r="923">
          <cell r="F923" t="str">
            <v>6.02.</v>
          </cell>
          <cell r="G923" t="str">
            <v xml:space="preserve">Chi phí BHXH, TTNCN . . . . </v>
          </cell>
          <cell r="H923" t="str">
            <v>lot</v>
          </cell>
          <cell r="L923">
            <v>0.32</v>
          </cell>
          <cell r="M923">
            <v>450000000</v>
          </cell>
          <cell r="N923">
            <v>144000000</v>
          </cell>
          <cell r="P923">
            <v>0</v>
          </cell>
          <cell r="Q923">
            <v>0</v>
          </cell>
          <cell r="R923">
            <v>0</v>
          </cell>
          <cell r="S923">
            <v>0.32</v>
          </cell>
          <cell r="T923">
            <v>144000000</v>
          </cell>
          <cell r="U923">
            <v>1</v>
          </cell>
          <cell r="V923">
            <v>0.32</v>
          </cell>
          <cell r="X923">
            <v>0</v>
          </cell>
          <cell r="AO923">
            <v>144000000</v>
          </cell>
          <cell r="AR923">
            <v>144000000</v>
          </cell>
          <cell r="CD923">
            <v>0</v>
          </cell>
          <cell r="CE923" t="str">
            <v>OK</v>
          </cell>
          <cell r="CF923">
            <v>0</v>
          </cell>
          <cell r="CH923">
            <v>0</v>
          </cell>
          <cell r="CJ923">
            <v>0</v>
          </cell>
          <cell r="CL923">
            <v>0</v>
          </cell>
          <cell r="CN923">
            <v>0</v>
          </cell>
          <cell r="CP923">
            <v>0</v>
          </cell>
          <cell r="CR923">
            <v>0</v>
          </cell>
          <cell r="CS923">
            <v>0</v>
          </cell>
          <cell r="CT923">
            <v>0</v>
          </cell>
          <cell r="CU923">
            <v>0</v>
          </cell>
          <cell r="CV923">
            <v>0</v>
          </cell>
          <cell r="CW923">
            <v>0</v>
          </cell>
          <cell r="CX923">
            <v>0</v>
          </cell>
          <cell r="CY923">
            <v>0</v>
          </cell>
          <cell r="CZ923">
            <v>0</v>
          </cell>
          <cell r="DA923">
            <v>0</v>
          </cell>
          <cell r="DB923">
            <v>0</v>
          </cell>
          <cell r="DC923">
            <v>0</v>
          </cell>
          <cell r="DD923">
            <v>0</v>
          </cell>
          <cell r="DE923">
            <v>0</v>
          </cell>
          <cell r="DF923">
            <v>0</v>
          </cell>
          <cell r="DG923">
            <v>0</v>
          </cell>
          <cell r="DH923">
            <v>0</v>
          </cell>
          <cell r="DI923">
            <v>0</v>
          </cell>
          <cell r="DJ923">
            <v>0</v>
          </cell>
          <cell r="DK923">
            <v>0</v>
          </cell>
          <cell r="DL923">
            <v>0</v>
          </cell>
          <cell r="DM923">
            <v>0</v>
          </cell>
          <cell r="DN923">
            <v>0</v>
          </cell>
          <cell r="DO923">
            <v>0</v>
          </cell>
          <cell r="DP923">
            <v>0</v>
          </cell>
          <cell r="DQ923">
            <v>0</v>
          </cell>
          <cell r="DR923">
            <v>0</v>
          </cell>
          <cell r="DS923">
            <v>0</v>
          </cell>
          <cell r="DT923">
            <v>0</v>
          </cell>
          <cell r="DU923">
            <v>0</v>
          </cell>
          <cell r="DV923">
            <v>0</v>
          </cell>
          <cell r="DW923">
            <v>0</v>
          </cell>
          <cell r="DX923">
            <v>0</v>
          </cell>
          <cell r="DY923">
            <v>0</v>
          </cell>
          <cell r="DZ923">
            <v>0</v>
          </cell>
          <cell r="EA923">
            <v>0</v>
          </cell>
          <cell r="EB923">
            <v>0</v>
          </cell>
          <cell r="EC923" t="str">
            <v>OK</v>
          </cell>
          <cell r="EE923">
            <v>0.32</v>
          </cell>
          <cell r="EF923">
            <v>0</v>
          </cell>
        </row>
        <row r="924">
          <cell r="F924" t="str">
            <v>6.03.</v>
          </cell>
          <cell r="G924" t="str">
            <v>Chi phí lương hiệu quả công việc</v>
          </cell>
          <cell r="H924" t="str">
            <v>lot</v>
          </cell>
          <cell r="L924">
            <v>0.05</v>
          </cell>
          <cell r="M924">
            <v>900000000</v>
          </cell>
          <cell r="N924">
            <v>45000000</v>
          </cell>
          <cell r="P924">
            <v>0</v>
          </cell>
          <cell r="Q924">
            <v>0</v>
          </cell>
          <cell r="R924">
            <v>0</v>
          </cell>
          <cell r="S924">
            <v>0.05</v>
          </cell>
          <cell r="T924">
            <v>45000000</v>
          </cell>
          <cell r="U924">
            <v>1</v>
          </cell>
          <cell r="V924">
            <v>0.05</v>
          </cell>
          <cell r="AO924">
            <v>45000000</v>
          </cell>
          <cell r="AR924">
            <v>45000000</v>
          </cell>
          <cell r="CD924">
            <v>0</v>
          </cell>
          <cell r="CE924" t="str">
            <v>OK</v>
          </cell>
          <cell r="CF924">
            <v>0</v>
          </cell>
          <cell r="CH924">
            <v>0</v>
          </cell>
          <cell r="CJ924">
            <v>0</v>
          </cell>
          <cell r="CL924">
            <v>0</v>
          </cell>
          <cell r="CN924">
            <v>0</v>
          </cell>
          <cell r="CP924">
            <v>0</v>
          </cell>
          <cell r="CR924">
            <v>0</v>
          </cell>
          <cell r="CS924">
            <v>0</v>
          </cell>
          <cell r="CT924">
            <v>0</v>
          </cell>
          <cell r="CU924">
            <v>0</v>
          </cell>
          <cell r="CV924">
            <v>0</v>
          </cell>
          <cell r="CW924">
            <v>0</v>
          </cell>
          <cell r="CX924">
            <v>0</v>
          </cell>
          <cell r="CY924">
            <v>0</v>
          </cell>
          <cell r="CZ924">
            <v>0</v>
          </cell>
          <cell r="DA924">
            <v>0</v>
          </cell>
          <cell r="DB924">
            <v>0</v>
          </cell>
          <cell r="DC924">
            <v>0</v>
          </cell>
          <cell r="DD924">
            <v>0</v>
          </cell>
          <cell r="DE924">
            <v>0</v>
          </cell>
          <cell r="DF924">
            <v>0</v>
          </cell>
          <cell r="DG924">
            <v>0</v>
          </cell>
          <cell r="DH924">
            <v>0</v>
          </cell>
          <cell r="DI924">
            <v>0</v>
          </cell>
          <cell r="DJ924">
            <v>0</v>
          </cell>
          <cell r="DK924">
            <v>0</v>
          </cell>
          <cell r="DL924">
            <v>0</v>
          </cell>
          <cell r="DM924">
            <v>0</v>
          </cell>
          <cell r="DN924">
            <v>0</v>
          </cell>
          <cell r="DO924">
            <v>0</v>
          </cell>
          <cell r="DP924">
            <v>0</v>
          </cell>
          <cell r="DQ924">
            <v>0</v>
          </cell>
          <cell r="DR924">
            <v>0</v>
          </cell>
          <cell r="DS924">
            <v>0</v>
          </cell>
          <cell r="DT924">
            <v>0</v>
          </cell>
          <cell r="DU924">
            <v>0</v>
          </cell>
          <cell r="DV924">
            <v>0</v>
          </cell>
          <cell r="DW924">
            <v>0</v>
          </cell>
          <cell r="DX924">
            <v>0</v>
          </cell>
          <cell r="DY924">
            <v>0</v>
          </cell>
          <cell r="DZ924">
            <v>0</v>
          </cell>
          <cell r="EA924">
            <v>0</v>
          </cell>
          <cell r="EB924">
            <v>0</v>
          </cell>
          <cell r="EC924" t="str">
            <v>OK</v>
          </cell>
          <cell r="EE924">
            <v>0.05</v>
          </cell>
          <cell r="EF924">
            <v>0</v>
          </cell>
        </row>
        <row r="925">
          <cell r="F925" t="str">
            <v>6.04.</v>
          </cell>
          <cell r="G925" t="str">
            <v>Nhà ở/Thuê BCH, café, bánh kẹo, nước suối văn phòng, cơm nhân viên</v>
          </cell>
          <cell r="H925" t="str">
            <v>tháng</v>
          </cell>
          <cell r="L925">
            <v>6</v>
          </cell>
          <cell r="M925">
            <v>10500000</v>
          </cell>
          <cell r="N925">
            <v>63000000</v>
          </cell>
          <cell r="P925">
            <v>0</v>
          </cell>
          <cell r="Q925">
            <v>0</v>
          </cell>
          <cell r="R925">
            <v>0</v>
          </cell>
          <cell r="S925">
            <v>6</v>
          </cell>
          <cell r="T925">
            <v>63000000</v>
          </cell>
          <cell r="U925">
            <v>1</v>
          </cell>
          <cell r="V925">
            <v>6</v>
          </cell>
          <cell r="X925">
            <v>0</v>
          </cell>
          <cell r="Z925">
            <v>44100000</v>
          </cell>
          <cell r="AC925">
            <v>18900000</v>
          </cell>
          <cell r="AR925">
            <v>63000000</v>
          </cell>
          <cell r="CD925">
            <v>0</v>
          </cell>
          <cell r="CE925" t="str">
            <v>OK</v>
          </cell>
          <cell r="CF925">
            <v>0</v>
          </cell>
          <cell r="CH925">
            <v>0</v>
          </cell>
          <cell r="CJ925">
            <v>0</v>
          </cell>
          <cell r="CL925">
            <v>0</v>
          </cell>
          <cell r="CN925">
            <v>0</v>
          </cell>
          <cell r="CP925">
            <v>0</v>
          </cell>
          <cell r="CR925">
            <v>0</v>
          </cell>
          <cell r="CS925">
            <v>0</v>
          </cell>
          <cell r="CT925">
            <v>0</v>
          </cell>
          <cell r="CU925">
            <v>0</v>
          </cell>
          <cell r="CV925">
            <v>0</v>
          </cell>
          <cell r="CW925">
            <v>0</v>
          </cell>
          <cell r="CX925">
            <v>0</v>
          </cell>
          <cell r="CY925">
            <v>0</v>
          </cell>
          <cell r="CZ925">
            <v>0</v>
          </cell>
          <cell r="DA925">
            <v>0</v>
          </cell>
          <cell r="DB925">
            <v>0</v>
          </cell>
          <cell r="DC925">
            <v>0</v>
          </cell>
          <cell r="DD925">
            <v>0</v>
          </cell>
          <cell r="DE925">
            <v>0</v>
          </cell>
          <cell r="DF925">
            <v>0</v>
          </cell>
          <cell r="DG925">
            <v>0</v>
          </cell>
          <cell r="DH925">
            <v>0</v>
          </cell>
          <cell r="DI925">
            <v>0</v>
          </cell>
          <cell r="DJ925">
            <v>0</v>
          </cell>
          <cell r="DK925">
            <v>0</v>
          </cell>
          <cell r="DL925">
            <v>0</v>
          </cell>
          <cell r="DM925">
            <v>0</v>
          </cell>
          <cell r="DN925">
            <v>0</v>
          </cell>
          <cell r="DO925">
            <v>0</v>
          </cell>
          <cell r="DP925">
            <v>0</v>
          </cell>
          <cell r="DQ925">
            <v>0</v>
          </cell>
          <cell r="DR925">
            <v>0</v>
          </cell>
          <cell r="DS925">
            <v>0</v>
          </cell>
          <cell r="DT925">
            <v>0</v>
          </cell>
          <cell r="DU925">
            <v>0</v>
          </cell>
          <cell r="DV925">
            <v>0</v>
          </cell>
          <cell r="DW925">
            <v>0</v>
          </cell>
          <cell r="DX925">
            <v>0</v>
          </cell>
          <cell r="DY925">
            <v>0</v>
          </cell>
          <cell r="DZ925">
            <v>0</v>
          </cell>
          <cell r="EA925">
            <v>0</v>
          </cell>
          <cell r="EB925">
            <v>0</v>
          </cell>
          <cell r="EC925" t="str">
            <v>OK</v>
          </cell>
          <cell r="EE925">
            <v>6</v>
          </cell>
          <cell r="EF925">
            <v>0</v>
          </cell>
        </row>
        <row r="926">
          <cell r="F926" t="str">
            <v>6.05.</v>
          </cell>
          <cell r="G926" t="str">
            <v>Thưởng (tiền, điện thoại, máy tính, …)</v>
          </cell>
          <cell r="H926" t="str">
            <v>ls</v>
          </cell>
          <cell r="L926">
            <v>5</v>
          </cell>
          <cell r="M926">
            <v>2000000</v>
          </cell>
          <cell r="N926">
            <v>10000000</v>
          </cell>
          <cell r="P926">
            <v>0</v>
          </cell>
          <cell r="Q926">
            <v>0</v>
          </cell>
          <cell r="R926">
            <v>0</v>
          </cell>
          <cell r="S926">
            <v>5</v>
          </cell>
          <cell r="T926">
            <v>10000000</v>
          </cell>
          <cell r="U926">
            <v>1</v>
          </cell>
          <cell r="V926">
            <v>5</v>
          </cell>
          <cell r="X926">
            <v>0</v>
          </cell>
          <cell r="Z926">
            <v>7000000</v>
          </cell>
          <cell r="AC926">
            <v>3000000</v>
          </cell>
          <cell r="AR926">
            <v>10000000</v>
          </cell>
          <cell r="CD926">
            <v>0</v>
          </cell>
          <cell r="CE926" t="str">
            <v>OK</v>
          </cell>
          <cell r="CF926">
            <v>0</v>
          </cell>
          <cell r="CH926">
            <v>0</v>
          </cell>
          <cell r="CJ926">
            <v>0</v>
          </cell>
          <cell r="CL926">
            <v>0</v>
          </cell>
          <cell r="CN926">
            <v>0</v>
          </cell>
          <cell r="CP926">
            <v>0</v>
          </cell>
          <cell r="CR926">
            <v>0</v>
          </cell>
          <cell r="CS926">
            <v>0</v>
          </cell>
          <cell r="CT926">
            <v>0</v>
          </cell>
          <cell r="CU926">
            <v>0</v>
          </cell>
          <cell r="CV926">
            <v>0</v>
          </cell>
          <cell r="CW926">
            <v>0</v>
          </cell>
          <cell r="CX926">
            <v>0</v>
          </cell>
          <cell r="CY926">
            <v>0</v>
          </cell>
          <cell r="CZ926">
            <v>0</v>
          </cell>
          <cell r="DA926">
            <v>0</v>
          </cell>
          <cell r="DB926">
            <v>0</v>
          </cell>
          <cell r="DC926">
            <v>0</v>
          </cell>
          <cell r="DD926">
            <v>0</v>
          </cell>
          <cell r="DE926">
            <v>0</v>
          </cell>
          <cell r="DF926">
            <v>0</v>
          </cell>
          <cell r="DG926">
            <v>0</v>
          </cell>
          <cell r="DH926">
            <v>0</v>
          </cell>
          <cell r="DI926">
            <v>0</v>
          </cell>
          <cell r="DJ926">
            <v>0</v>
          </cell>
          <cell r="DK926">
            <v>0</v>
          </cell>
          <cell r="DL926">
            <v>0</v>
          </cell>
          <cell r="DM926">
            <v>0</v>
          </cell>
          <cell r="DN926">
            <v>0</v>
          </cell>
          <cell r="DO926">
            <v>0</v>
          </cell>
          <cell r="DP926">
            <v>0</v>
          </cell>
          <cell r="DQ926">
            <v>0</v>
          </cell>
          <cell r="DR926">
            <v>0</v>
          </cell>
          <cell r="DS926">
            <v>0</v>
          </cell>
          <cell r="DT926">
            <v>0</v>
          </cell>
          <cell r="DU926">
            <v>0</v>
          </cell>
          <cell r="DV926">
            <v>0</v>
          </cell>
          <cell r="DW926">
            <v>0</v>
          </cell>
          <cell r="DX926">
            <v>0</v>
          </cell>
          <cell r="DY926">
            <v>0</v>
          </cell>
          <cell r="DZ926">
            <v>0</v>
          </cell>
          <cell r="EA926">
            <v>0</v>
          </cell>
          <cell r="EB926">
            <v>0</v>
          </cell>
          <cell r="EC926" t="str">
            <v>OK</v>
          </cell>
          <cell r="EE926">
            <v>5</v>
          </cell>
          <cell r="EF926">
            <v>0</v>
          </cell>
        </row>
        <row r="927">
          <cell r="F927" t="str">
            <v>6.06.</v>
          </cell>
          <cell r="G927" t="str">
            <v>Phương tiện đi lại của BCH+Tài xê+Nhiên liệu+Sửa chửa+Cầu đường+tàu xe, máy bay</v>
          </cell>
          <cell r="H927" t="str">
            <v>tháng</v>
          </cell>
          <cell r="L927">
            <v>5</v>
          </cell>
          <cell r="M927">
            <v>7000000</v>
          </cell>
          <cell r="N927">
            <v>35000000</v>
          </cell>
          <cell r="P927">
            <v>0</v>
          </cell>
          <cell r="Q927">
            <v>0</v>
          </cell>
          <cell r="R927">
            <v>0</v>
          </cell>
          <cell r="S927">
            <v>5</v>
          </cell>
          <cell r="T927">
            <v>35000000</v>
          </cell>
          <cell r="U927">
            <v>1</v>
          </cell>
          <cell r="V927">
            <v>5</v>
          </cell>
          <cell r="X927">
            <v>0</v>
          </cell>
          <cell r="Z927">
            <v>24500000</v>
          </cell>
          <cell r="AC927">
            <v>10500000</v>
          </cell>
          <cell r="AR927">
            <v>35000000</v>
          </cell>
          <cell r="CD927">
            <v>0</v>
          </cell>
          <cell r="CE927" t="str">
            <v>OK</v>
          </cell>
          <cell r="CF927">
            <v>0</v>
          </cell>
          <cell r="CH927">
            <v>0</v>
          </cell>
          <cell r="CJ927">
            <v>0</v>
          </cell>
          <cell r="CL927">
            <v>0</v>
          </cell>
          <cell r="CN927">
            <v>0</v>
          </cell>
          <cell r="CP927">
            <v>0</v>
          </cell>
          <cell r="CR927">
            <v>0</v>
          </cell>
          <cell r="CS927">
            <v>0</v>
          </cell>
          <cell r="CT927">
            <v>0</v>
          </cell>
          <cell r="CU927">
            <v>0</v>
          </cell>
          <cell r="CV927">
            <v>0</v>
          </cell>
          <cell r="CW927">
            <v>0</v>
          </cell>
          <cell r="CX927">
            <v>0</v>
          </cell>
          <cell r="CY927">
            <v>0</v>
          </cell>
          <cell r="CZ927">
            <v>0</v>
          </cell>
          <cell r="DA927">
            <v>0</v>
          </cell>
          <cell r="DB927">
            <v>0</v>
          </cell>
          <cell r="DC927">
            <v>0</v>
          </cell>
          <cell r="DD927">
            <v>0</v>
          </cell>
          <cell r="DE927">
            <v>0</v>
          </cell>
          <cell r="DF927">
            <v>0</v>
          </cell>
          <cell r="DG927">
            <v>0</v>
          </cell>
          <cell r="DH927">
            <v>0</v>
          </cell>
          <cell r="DI927">
            <v>0</v>
          </cell>
          <cell r="DJ927">
            <v>0</v>
          </cell>
          <cell r="DK927">
            <v>0</v>
          </cell>
          <cell r="DL927">
            <v>0</v>
          </cell>
          <cell r="DM927">
            <v>0</v>
          </cell>
          <cell r="DN927">
            <v>0</v>
          </cell>
          <cell r="DO927">
            <v>0</v>
          </cell>
          <cell r="DP927">
            <v>0</v>
          </cell>
          <cell r="DQ927">
            <v>0</v>
          </cell>
          <cell r="DR927">
            <v>0</v>
          </cell>
          <cell r="DS927">
            <v>0</v>
          </cell>
          <cell r="DT927">
            <v>0</v>
          </cell>
          <cell r="DU927">
            <v>0</v>
          </cell>
          <cell r="DV927">
            <v>0</v>
          </cell>
          <cell r="DW927">
            <v>0</v>
          </cell>
          <cell r="DX927">
            <v>0</v>
          </cell>
          <cell r="DY927">
            <v>0</v>
          </cell>
          <cell r="DZ927">
            <v>0</v>
          </cell>
          <cell r="EA927">
            <v>0</v>
          </cell>
          <cell r="EB927">
            <v>0</v>
          </cell>
          <cell r="EC927" t="str">
            <v>OK</v>
          </cell>
          <cell r="EE927">
            <v>5</v>
          </cell>
          <cell r="EF927">
            <v>0</v>
          </cell>
        </row>
        <row r="928">
          <cell r="F928" t="str">
            <v>6.07.</v>
          </cell>
          <cell r="G928" t="str">
            <v>Dịch vụ bảo vệ thuê ngoài</v>
          </cell>
          <cell r="H928" t="str">
            <v>tháng</v>
          </cell>
          <cell r="L928">
            <v>5</v>
          </cell>
          <cell r="M928">
            <v>27000000</v>
          </cell>
          <cell r="N928">
            <v>135000000</v>
          </cell>
          <cell r="P928">
            <v>0</v>
          </cell>
          <cell r="Q928">
            <v>0</v>
          </cell>
          <cell r="R928">
            <v>0</v>
          </cell>
          <cell r="S928">
            <v>5</v>
          </cell>
          <cell r="T928">
            <v>135000000</v>
          </cell>
          <cell r="U928">
            <v>1</v>
          </cell>
          <cell r="V928">
            <v>5</v>
          </cell>
          <cell r="X928">
            <v>0</v>
          </cell>
          <cell r="AR928">
            <v>0</v>
          </cell>
          <cell r="AU928">
            <v>5</v>
          </cell>
          <cell r="CD928">
            <v>5</v>
          </cell>
          <cell r="CE928" t="str">
            <v>OK</v>
          </cell>
          <cell r="CF928">
            <v>0</v>
          </cell>
          <cell r="CH928">
            <v>0</v>
          </cell>
          <cell r="CJ928">
            <v>0</v>
          </cell>
          <cell r="CL928">
            <v>0</v>
          </cell>
          <cell r="CN928">
            <v>0</v>
          </cell>
          <cell r="CP928">
            <v>0</v>
          </cell>
          <cell r="CR928">
            <v>0</v>
          </cell>
          <cell r="CS928">
            <v>0</v>
          </cell>
          <cell r="CT928">
            <v>0</v>
          </cell>
          <cell r="CU928">
            <v>0</v>
          </cell>
          <cell r="CV928">
            <v>0</v>
          </cell>
          <cell r="CW928">
            <v>0</v>
          </cell>
          <cell r="CX928">
            <v>0</v>
          </cell>
          <cell r="CY928">
            <v>0</v>
          </cell>
          <cell r="CZ928">
            <v>0</v>
          </cell>
          <cell r="DA928">
            <v>0</v>
          </cell>
          <cell r="DB928">
            <v>0</v>
          </cell>
          <cell r="DC928">
            <v>0</v>
          </cell>
          <cell r="DD928">
            <v>0</v>
          </cell>
          <cell r="DE928">
            <v>0</v>
          </cell>
          <cell r="DF928">
            <v>0</v>
          </cell>
          <cell r="DG928">
            <v>0</v>
          </cell>
          <cell r="DH928">
            <v>0</v>
          </cell>
          <cell r="DI928">
            <v>0</v>
          </cell>
          <cell r="DJ928">
            <v>0</v>
          </cell>
          <cell r="DK928">
            <v>0</v>
          </cell>
          <cell r="DL928">
            <v>0</v>
          </cell>
          <cell r="DM928">
            <v>0</v>
          </cell>
          <cell r="DN928">
            <v>0</v>
          </cell>
          <cell r="DO928">
            <v>0</v>
          </cell>
          <cell r="DP928">
            <v>0</v>
          </cell>
          <cell r="DQ928">
            <v>0</v>
          </cell>
          <cell r="DR928">
            <v>0</v>
          </cell>
          <cell r="DS928">
            <v>0</v>
          </cell>
          <cell r="DT928">
            <v>0</v>
          </cell>
          <cell r="DU928">
            <v>0</v>
          </cell>
          <cell r="DV928">
            <v>0</v>
          </cell>
          <cell r="DW928">
            <v>0</v>
          </cell>
          <cell r="DX928">
            <v>0</v>
          </cell>
          <cell r="DY928">
            <v>0</v>
          </cell>
          <cell r="DZ928">
            <v>0</v>
          </cell>
          <cell r="EA928">
            <v>0</v>
          </cell>
          <cell r="EB928">
            <v>0</v>
          </cell>
          <cell r="EC928" t="str">
            <v>OK</v>
          </cell>
          <cell r="EE928">
            <v>0</v>
          </cell>
          <cell r="EF928">
            <v>135000000</v>
          </cell>
        </row>
        <row r="929">
          <cell r="P929">
            <v>0</v>
          </cell>
          <cell r="Q929">
            <v>0</v>
          </cell>
          <cell r="EC929" t="str">
            <v>OK</v>
          </cell>
        </row>
        <row r="930">
          <cell r="EC930" t="str">
            <v>OK</v>
          </cell>
        </row>
        <row r="931">
          <cell r="F931" t="str">
            <v>B.2</v>
          </cell>
          <cell r="G931" t="str">
            <v>Chi phí hỗ trợ thi công</v>
          </cell>
          <cell r="K931">
            <v>0</v>
          </cell>
          <cell r="L931">
            <v>131.5</v>
          </cell>
          <cell r="N931">
            <v>1751924000</v>
          </cell>
          <cell r="P931">
            <v>0</v>
          </cell>
          <cell r="Q931">
            <v>0</v>
          </cell>
          <cell r="R931">
            <v>0</v>
          </cell>
          <cell r="S931">
            <v>131.5</v>
          </cell>
          <cell r="T931">
            <v>1751924000</v>
          </cell>
          <cell r="U931">
            <v>42</v>
          </cell>
          <cell r="V931">
            <v>131.5</v>
          </cell>
          <cell r="X931">
            <v>0</v>
          </cell>
          <cell r="Z931">
            <v>415639800</v>
          </cell>
          <cell r="AA931">
            <v>0</v>
          </cell>
          <cell r="AB931">
            <v>0</v>
          </cell>
          <cell r="AC931">
            <v>196432400</v>
          </cell>
          <cell r="AD931">
            <v>0</v>
          </cell>
          <cell r="AE931">
            <v>0</v>
          </cell>
          <cell r="AF931">
            <v>23475000</v>
          </cell>
          <cell r="AG931">
            <v>0</v>
          </cell>
          <cell r="AH931">
            <v>0</v>
          </cell>
          <cell r="AI931">
            <v>129400000</v>
          </cell>
          <cell r="AJ931">
            <v>0</v>
          </cell>
          <cell r="AK931">
            <v>0</v>
          </cell>
          <cell r="AL931">
            <v>0</v>
          </cell>
          <cell r="AM931">
            <v>0</v>
          </cell>
          <cell r="AN931">
            <v>0</v>
          </cell>
          <cell r="AO931">
            <v>0</v>
          </cell>
          <cell r="AP931">
            <v>0</v>
          </cell>
          <cell r="AQ931">
            <v>0</v>
          </cell>
          <cell r="AR931">
            <v>764947200</v>
          </cell>
          <cell r="AU931">
            <v>33</v>
          </cell>
          <cell r="AV931">
            <v>0</v>
          </cell>
          <cell r="AW931">
            <v>0</v>
          </cell>
          <cell r="AX931">
            <v>0</v>
          </cell>
          <cell r="AY931">
            <v>0</v>
          </cell>
          <cell r="BA931">
            <v>4</v>
          </cell>
          <cell r="BB931">
            <v>0</v>
          </cell>
          <cell r="BC931">
            <v>0</v>
          </cell>
          <cell r="BD931">
            <v>0</v>
          </cell>
          <cell r="BE931">
            <v>0</v>
          </cell>
          <cell r="BG931">
            <v>2</v>
          </cell>
          <cell r="BH931">
            <v>0</v>
          </cell>
          <cell r="BI931">
            <v>0</v>
          </cell>
          <cell r="BJ931">
            <v>0</v>
          </cell>
          <cell r="BK931">
            <v>0</v>
          </cell>
          <cell r="BM931">
            <v>2</v>
          </cell>
          <cell r="BN931">
            <v>0</v>
          </cell>
          <cell r="BO931">
            <v>0</v>
          </cell>
          <cell r="BP931">
            <v>0</v>
          </cell>
          <cell r="BQ931">
            <v>0</v>
          </cell>
          <cell r="BS931">
            <v>0</v>
          </cell>
          <cell r="BT931">
            <v>0</v>
          </cell>
          <cell r="BU931">
            <v>0</v>
          </cell>
          <cell r="BV931">
            <v>0</v>
          </cell>
          <cell r="BW931">
            <v>0</v>
          </cell>
          <cell r="BY931">
            <v>0</v>
          </cell>
          <cell r="BZ931">
            <v>0</v>
          </cell>
          <cell r="CA931">
            <v>0</v>
          </cell>
          <cell r="CB931">
            <v>0</v>
          </cell>
          <cell r="CC931">
            <v>0</v>
          </cell>
          <cell r="CD931">
            <v>41</v>
          </cell>
          <cell r="CE931">
            <v>0</v>
          </cell>
          <cell r="CF931">
            <v>0</v>
          </cell>
          <cell r="CH931">
            <v>0</v>
          </cell>
          <cell r="CJ931">
            <v>0</v>
          </cell>
          <cell r="CL931">
            <v>0</v>
          </cell>
          <cell r="CN931">
            <v>0</v>
          </cell>
          <cell r="CP931">
            <v>0</v>
          </cell>
          <cell r="CR931">
            <v>0</v>
          </cell>
          <cell r="CS931">
            <v>0</v>
          </cell>
          <cell r="CT931">
            <v>0</v>
          </cell>
          <cell r="CU931">
            <v>0</v>
          </cell>
          <cell r="CV931">
            <v>0</v>
          </cell>
          <cell r="CW931">
            <v>0</v>
          </cell>
          <cell r="CX931">
            <v>0</v>
          </cell>
          <cell r="CY931">
            <v>0</v>
          </cell>
          <cell r="CZ931">
            <v>0</v>
          </cell>
          <cell r="DA931">
            <v>0</v>
          </cell>
          <cell r="DB931">
            <v>0</v>
          </cell>
          <cell r="DC931">
            <v>0</v>
          </cell>
          <cell r="DD931">
            <v>0</v>
          </cell>
          <cell r="DE931">
            <v>0</v>
          </cell>
          <cell r="DF931">
            <v>0</v>
          </cell>
          <cell r="DG931">
            <v>0</v>
          </cell>
          <cell r="DH931">
            <v>0</v>
          </cell>
          <cell r="DI931">
            <v>0</v>
          </cell>
          <cell r="DJ931">
            <v>0</v>
          </cell>
          <cell r="DK931">
            <v>0</v>
          </cell>
          <cell r="DL931">
            <v>0</v>
          </cell>
          <cell r="DM931">
            <v>0</v>
          </cell>
          <cell r="DN931">
            <v>0</v>
          </cell>
          <cell r="DO931">
            <v>0</v>
          </cell>
          <cell r="DP931">
            <v>0</v>
          </cell>
          <cell r="DQ931">
            <v>0</v>
          </cell>
          <cell r="DR931">
            <v>0</v>
          </cell>
          <cell r="DS931">
            <v>0</v>
          </cell>
          <cell r="DT931">
            <v>0</v>
          </cell>
          <cell r="DU931">
            <v>0</v>
          </cell>
          <cell r="DV931">
            <v>0</v>
          </cell>
          <cell r="DW931">
            <v>0</v>
          </cell>
          <cell r="DX931">
            <v>0</v>
          </cell>
          <cell r="DY931">
            <v>0</v>
          </cell>
          <cell r="DZ931">
            <v>0</v>
          </cell>
          <cell r="EA931">
            <v>0</v>
          </cell>
          <cell r="EB931">
            <v>0</v>
          </cell>
          <cell r="EC931" t="str">
            <v>OK</v>
          </cell>
          <cell r="EE931">
            <v>90.5</v>
          </cell>
          <cell r="EF931">
            <v>986976800</v>
          </cell>
        </row>
        <row r="932">
          <cell r="F932" t="str">
            <v>7.01.</v>
          </cell>
          <cell r="G932" t="str">
            <v>Chi phí phục vụ lán trại, kho bãi, VP tạm công trình Cho nhà thầu</v>
          </cell>
          <cell r="K932">
            <v>0</v>
          </cell>
          <cell r="L932">
            <v>39</v>
          </cell>
          <cell r="N932">
            <v>577924000</v>
          </cell>
          <cell r="P932">
            <v>0</v>
          </cell>
          <cell r="Q932">
            <v>0</v>
          </cell>
          <cell r="R932">
            <v>0</v>
          </cell>
          <cell r="S932">
            <v>39</v>
          </cell>
          <cell r="T932">
            <v>577924000</v>
          </cell>
          <cell r="U932">
            <v>16</v>
          </cell>
          <cell r="V932">
            <v>39</v>
          </cell>
          <cell r="X932">
            <v>0</v>
          </cell>
          <cell r="Z932">
            <v>94389800</v>
          </cell>
          <cell r="AA932">
            <v>0</v>
          </cell>
          <cell r="AB932">
            <v>0</v>
          </cell>
          <cell r="AC932">
            <v>44932400</v>
          </cell>
          <cell r="AD932">
            <v>0</v>
          </cell>
          <cell r="AE932">
            <v>0</v>
          </cell>
          <cell r="AF932">
            <v>5975000</v>
          </cell>
          <cell r="AG932">
            <v>0</v>
          </cell>
          <cell r="AH932">
            <v>0</v>
          </cell>
          <cell r="AI932">
            <v>3400000</v>
          </cell>
          <cell r="AJ932">
            <v>0</v>
          </cell>
          <cell r="AK932">
            <v>0</v>
          </cell>
          <cell r="AL932">
            <v>0</v>
          </cell>
          <cell r="AM932">
            <v>0</v>
          </cell>
          <cell r="AN932">
            <v>0</v>
          </cell>
          <cell r="AO932">
            <v>0</v>
          </cell>
          <cell r="AP932">
            <v>0</v>
          </cell>
          <cell r="AQ932">
            <v>0</v>
          </cell>
          <cell r="AR932">
            <v>148697200</v>
          </cell>
          <cell r="AU932">
            <v>24</v>
          </cell>
          <cell r="AV932">
            <v>0</v>
          </cell>
          <cell r="AW932">
            <v>0</v>
          </cell>
          <cell r="AX932">
            <v>0</v>
          </cell>
          <cell r="AY932">
            <v>0</v>
          </cell>
          <cell r="BA932">
            <v>1</v>
          </cell>
          <cell r="BB932">
            <v>0</v>
          </cell>
          <cell r="BC932">
            <v>0</v>
          </cell>
          <cell r="BD932">
            <v>0</v>
          </cell>
          <cell r="BE932">
            <v>0</v>
          </cell>
          <cell r="BG932">
            <v>0</v>
          </cell>
          <cell r="BH932">
            <v>0</v>
          </cell>
          <cell r="BI932">
            <v>0</v>
          </cell>
          <cell r="BJ932">
            <v>0</v>
          </cell>
          <cell r="BK932">
            <v>0</v>
          </cell>
          <cell r="BM932">
            <v>0</v>
          </cell>
          <cell r="BN932">
            <v>0</v>
          </cell>
          <cell r="BO932">
            <v>0</v>
          </cell>
          <cell r="BP932">
            <v>0</v>
          </cell>
          <cell r="BQ932">
            <v>0</v>
          </cell>
          <cell r="BS932">
            <v>0</v>
          </cell>
          <cell r="BT932">
            <v>0</v>
          </cell>
          <cell r="BU932">
            <v>0</v>
          </cell>
          <cell r="BV932">
            <v>0</v>
          </cell>
          <cell r="BW932">
            <v>0</v>
          </cell>
          <cell r="BY932">
            <v>0</v>
          </cell>
          <cell r="BZ932">
            <v>0</v>
          </cell>
          <cell r="CA932">
            <v>0</v>
          </cell>
          <cell r="CB932">
            <v>0</v>
          </cell>
          <cell r="CC932">
            <v>0</v>
          </cell>
          <cell r="CD932">
            <v>25</v>
          </cell>
          <cell r="CE932">
            <v>0</v>
          </cell>
          <cell r="CF932">
            <v>0</v>
          </cell>
          <cell r="CH932">
            <v>0</v>
          </cell>
          <cell r="CJ932">
            <v>0</v>
          </cell>
          <cell r="CL932">
            <v>0</v>
          </cell>
          <cell r="CN932">
            <v>0</v>
          </cell>
          <cell r="CP932">
            <v>0</v>
          </cell>
          <cell r="CR932">
            <v>0</v>
          </cell>
          <cell r="CS932">
            <v>0</v>
          </cell>
          <cell r="CT932">
            <v>0</v>
          </cell>
          <cell r="CU932">
            <v>0</v>
          </cell>
          <cell r="CV932">
            <v>0</v>
          </cell>
          <cell r="CW932">
            <v>0</v>
          </cell>
          <cell r="CX932">
            <v>0</v>
          </cell>
          <cell r="CY932">
            <v>0</v>
          </cell>
          <cell r="CZ932">
            <v>0</v>
          </cell>
          <cell r="DA932">
            <v>0</v>
          </cell>
          <cell r="DB932">
            <v>0</v>
          </cell>
          <cell r="DC932">
            <v>0</v>
          </cell>
          <cell r="DD932">
            <v>0</v>
          </cell>
          <cell r="DE932">
            <v>0</v>
          </cell>
          <cell r="DF932">
            <v>0</v>
          </cell>
          <cell r="DG932">
            <v>0</v>
          </cell>
          <cell r="DH932">
            <v>0</v>
          </cell>
          <cell r="DI932">
            <v>0</v>
          </cell>
          <cell r="DJ932">
            <v>0</v>
          </cell>
          <cell r="DK932">
            <v>0</v>
          </cell>
          <cell r="DL932">
            <v>0</v>
          </cell>
          <cell r="DM932">
            <v>0</v>
          </cell>
          <cell r="DN932">
            <v>0</v>
          </cell>
          <cell r="DO932">
            <v>0</v>
          </cell>
          <cell r="DP932">
            <v>0</v>
          </cell>
          <cell r="DQ932">
            <v>0</v>
          </cell>
          <cell r="DR932">
            <v>0</v>
          </cell>
          <cell r="DS932">
            <v>0</v>
          </cell>
          <cell r="DT932">
            <v>0</v>
          </cell>
          <cell r="DU932">
            <v>0</v>
          </cell>
          <cell r="DV932">
            <v>0</v>
          </cell>
          <cell r="DW932">
            <v>0</v>
          </cell>
          <cell r="DX932">
            <v>0</v>
          </cell>
          <cell r="DY932">
            <v>0</v>
          </cell>
          <cell r="DZ932">
            <v>0</v>
          </cell>
          <cell r="EA932">
            <v>0</v>
          </cell>
          <cell r="EB932">
            <v>0</v>
          </cell>
          <cell r="EC932" t="str">
            <v>OK</v>
          </cell>
          <cell r="EE932">
            <v>14</v>
          </cell>
          <cell r="EF932">
            <v>429226800</v>
          </cell>
        </row>
        <row r="933">
          <cell r="F933" t="str">
            <v>7.01.01</v>
          </cell>
          <cell r="G933" t="str">
            <v>Văn phòng, công trình tạm cho nhà thầu</v>
          </cell>
          <cell r="H933" t="str">
            <v>ls</v>
          </cell>
          <cell r="L933">
            <v>1</v>
          </cell>
          <cell r="M933">
            <v>125000000</v>
          </cell>
          <cell r="N933">
            <v>125000000</v>
          </cell>
          <cell r="P933">
            <v>0</v>
          </cell>
          <cell r="Q933">
            <v>0</v>
          </cell>
          <cell r="R933">
            <v>0</v>
          </cell>
          <cell r="S933">
            <v>1</v>
          </cell>
          <cell r="T933">
            <v>125000000</v>
          </cell>
          <cell r="U933">
            <v>1</v>
          </cell>
          <cell r="V933">
            <v>1</v>
          </cell>
          <cell r="Z933">
            <v>12500000</v>
          </cell>
          <cell r="AC933">
            <v>12500000</v>
          </cell>
          <cell r="AR933">
            <v>25000000</v>
          </cell>
          <cell r="AU933">
            <v>1</v>
          </cell>
          <cell r="BA933">
            <v>1</v>
          </cell>
          <cell r="CD933">
            <v>2</v>
          </cell>
          <cell r="CE933" t="str">
            <v>Failse</v>
          </cell>
          <cell r="CF933">
            <v>0</v>
          </cell>
          <cell r="CH933">
            <v>0</v>
          </cell>
          <cell r="CJ933">
            <v>0</v>
          </cell>
          <cell r="CL933">
            <v>0</v>
          </cell>
          <cell r="CN933">
            <v>0</v>
          </cell>
          <cell r="CP933">
            <v>0</v>
          </cell>
          <cell r="CR933">
            <v>0</v>
          </cell>
          <cell r="CS933">
            <v>0</v>
          </cell>
          <cell r="CT933">
            <v>0</v>
          </cell>
          <cell r="CU933">
            <v>0</v>
          </cell>
          <cell r="CV933">
            <v>0</v>
          </cell>
          <cell r="CW933">
            <v>0</v>
          </cell>
          <cell r="CX933">
            <v>0</v>
          </cell>
          <cell r="CY933">
            <v>0</v>
          </cell>
          <cell r="CZ933">
            <v>0</v>
          </cell>
          <cell r="DA933">
            <v>0</v>
          </cell>
          <cell r="DB933">
            <v>0</v>
          </cell>
          <cell r="DC933">
            <v>0</v>
          </cell>
          <cell r="DD933">
            <v>0</v>
          </cell>
          <cell r="DE933">
            <v>0</v>
          </cell>
          <cell r="DF933">
            <v>0</v>
          </cell>
          <cell r="DG933">
            <v>0</v>
          </cell>
          <cell r="DH933">
            <v>0</v>
          </cell>
          <cell r="DI933">
            <v>0</v>
          </cell>
          <cell r="DJ933">
            <v>0</v>
          </cell>
          <cell r="DK933">
            <v>0</v>
          </cell>
          <cell r="DL933">
            <v>0</v>
          </cell>
          <cell r="DM933">
            <v>0</v>
          </cell>
          <cell r="DN933">
            <v>0</v>
          </cell>
          <cell r="DO933">
            <v>0</v>
          </cell>
          <cell r="DP933">
            <v>0</v>
          </cell>
          <cell r="DQ933">
            <v>0</v>
          </cell>
          <cell r="DR933">
            <v>0</v>
          </cell>
          <cell r="DS933">
            <v>0</v>
          </cell>
          <cell r="DT933">
            <v>0</v>
          </cell>
          <cell r="DU933">
            <v>0</v>
          </cell>
          <cell r="DV933">
            <v>0</v>
          </cell>
          <cell r="DW933">
            <v>0</v>
          </cell>
          <cell r="DX933">
            <v>0</v>
          </cell>
          <cell r="DY933">
            <v>0</v>
          </cell>
          <cell r="DZ933">
            <v>0</v>
          </cell>
          <cell r="EA933">
            <v>0</v>
          </cell>
          <cell r="EB933">
            <v>0</v>
          </cell>
          <cell r="EC933" t="str">
            <v>OK</v>
          </cell>
          <cell r="EE933">
            <v>-1</v>
          </cell>
          <cell r="EF933">
            <v>100000000</v>
          </cell>
        </row>
        <row r="934">
          <cell r="F934" t="str">
            <v>7.01.02</v>
          </cell>
          <cell r="G934" t="str">
            <v>Thuê container</v>
          </cell>
          <cell r="H934" t="str">
            <v>tháng</v>
          </cell>
          <cell r="L934">
            <v>5</v>
          </cell>
          <cell r="M934">
            <v>10600000</v>
          </cell>
          <cell r="N934">
            <v>53000000</v>
          </cell>
          <cell r="P934">
            <v>0</v>
          </cell>
          <cell r="Q934">
            <v>0</v>
          </cell>
          <cell r="R934">
            <v>0</v>
          </cell>
          <cell r="S934">
            <v>5</v>
          </cell>
          <cell r="T934">
            <v>53000000</v>
          </cell>
          <cell r="U934">
            <v>1</v>
          </cell>
          <cell r="V934">
            <v>5</v>
          </cell>
          <cell r="X934">
            <v>0</v>
          </cell>
          <cell r="AR934">
            <v>0</v>
          </cell>
          <cell r="AU934">
            <v>5</v>
          </cell>
          <cell r="CD934">
            <v>5</v>
          </cell>
          <cell r="CE934" t="str">
            <v>OK</v>
          </cell>
          <cell r="CF934">
            <v>0</v>
          </cell>
          <cell r="CH934">
            <v>0</v>
          </cell>
          <cell r="CJ934">
            <v>0</v>
          </cell>
          <cell r="CL934">
            <v>0</v>
          </cell>
          <cell r="CN934">
            <v>0</v>
          </cell>
          <cell r="CP934">
            <v>0</v>
          </cell>
          <cell r="CR934">
            <v>0</v>
          </cell>
          <cell r="CS934">
            <v>0</v>
          </cell>
          <cell r="CT934">
            <v>0</v>
          </cell>
          <cell r="CU934">
            <v>0</v>
          </cell>
          <cell r="CV934">
            <v>0</v>
          </cell>
          <cell r="CW934">
            <v>0</v>
          </cell>
          <cell r="CX934">
            <v>0</v>
          </cell>
          <cell r="CY934">
            <v>0</v>
          </cell>
          <cell r="CZ934">
            <v>0</v>
          </cell>
          <cell r="DA934">
            <v>0</v>
          </cell>
          <cell r="DB934">
            <v>0</v>
          </cell>
          <cell r="DC934">
            <v>0</v>
          </cell>
          <cell r="DD934">
            <v>0</v>
          </cell>
          <cell r="DE934">
            <v>0</v>
          </cell>
          <cell r="DF934">
            <v>0</v>
          </cell>
          <cell r="DG934">
            <v>0</v>
          </cell>
          <cell r="DH934">
            <v>0</v>
          </cell>
          <cell r="DI934">
            <v>0</v>
          </cell>
          <cell r="DJ934">
            <v>0</v>
          </cell>
          <cell r="DK934">
            <v>0</v>
          </cell>
          <cell r="DL934">
            <v>0</v>
          </cell>
          <cell r="DM934">
            <v>0</v>
          </cell>
          <cell r="DN934">
            <v>0</v>
          </cell>
          <cell r="DO934">
            <v>0</v>
          </cell>
          <cell r="DP934">
            <v>0</v>
          </cell>
          <cell r="DQ934">
            <v>0</v>
          </cell>
          <cell r="DR934">
            <v>0</v>
          </cell>
          <cell r="DS934">
            <v>0</v>
          </cell>
          <cell r="DT934">
            <v>0</v>
          </cell>
          <cell r="DU934">
            <v>0</v>
          </cell>
          <cell r="DV934">
            <v>0</v>
          </cell>
          <cell r="DW934">
            <v>0</v>
          </cell>
          <cell r="DX934">
            <v>0</v>
          </cell>
          <cell r="DY934">
            <v>0</v>
          </cell>
          <cell r="DZ934">
            <v>0</v>
          </cell>
          <cell r="EA934">
            <v>0</v>
          </cell>
          <cell r="EB934">
            <v>0</v>
          </cell>
          <cell r="EC934" t="str">
            <v>OK</v>
          </cell>
          <cell r="EE934">
            <v>0</v>
          </cell>
          <cell r="EF934">
            <v>53000000</v>
          </cell>
        </row>
        <row r="935">
          <cell r="F935" t="str">
            <v>7.01.03</v>
          </cell>
          <cell r="G935" t="str">
            <v>Máy tính, UPS, Máy photocopy, máy in máy chụp hình, bộ đàm, …</v>
          </cell>
          <cell r="H935" t="str">
            <v>tháng</v>
          </cell>
          <cell r="L935">
            <v>5</v>
          </cell>
          <cell r="M935">
            <v>5500000</v>
          </cell>
          <cell r="N935">
            <v>27500000</v>
          </cell>
          <cell r="P935">
            <v>0</v>
          </cell>
          <cell r="Q935">
            <v>0</v>
          </cell>
          <cell r="R935">
            <v>0</v>
          </cell>
          <cell r="S935">
            <v>5</v>
          </cell>
          <cell r="T935">
            <v>27500000</v>
          </cell>
          <cell r="U935">
            <v>1</v>
          </cell>
          <cell r="V935">
            <v>5</v>
          </cell>
          <cell r="X935">
            <v>0</v>
          </cell>
          <cell r="Z935">
            <v>4125000</v>
          </cell>
          <cell r="AC935">
            <v>2750000</v>
          </cell>
          <cell r="AF935">
            <v>1375000</v>
          </cell>
          <cell r="AR935">
            <v>8250000</v>
          </cell>
          <cell r="AU935">
            <v>5</v>
          </cell>
          <cell r="CD935">
            <v>5</v>
          </cell>
          <cell r="CE935" t="str">
            <v>OK</v>
          </cell>
          <cell r="CF935">
            <v>0</v>
          </cell>
          <cell r="CH935">
            <v>0</v>
          </cell>
          <cell r="CJ935">
            <v>0</v>
          </cell>
          <cell r="CL935">
            <v>0</v>
          </cell>
          <cell r="CN935">
            <v>0</v>
          </cell>
          <cell r="CP935">
            <v>0</v>
          </cell>
          <cell r="CR935">
            <v>0</v>
          </cell>
          <cell r="CS935">
            <v>0</v>
          </cell>
          <cell r="CT935">
            <v>0</v>
          </cell>
          <cell r="CU935">
            <v>0</v>
          </cell>
          <cell r="CV935">
            <v>0</v>
          </cell>
          <cell r="CW935">
            <v>0</v>
          </cell>
          <cell r="CX935">
            <v>0</v>
          </cell>
          <cell r="CY935">
            <v>0</v>
          </cell>
          <cell r="CZ935">
            <v>0</v>
          </cell>
          <cell r="DA935">
            <v>0</v>
          </cell>
          <cell r="DB935">
            <v>0</v>
          </cell>
          <cell r="DC935">
            <v>0</v>
          </cell>
          <cell r="DD935">
            <v>0</v>
          </cell>
          <cell r="DE935">
            <v>0</v>
          </cell>
          <cell r="DF935">
            <v>0</v>
          </cell>
          <cell r="DG935">
            <v>0</v>
          </cell>
          <cell r="DH935">
            <v>0</v>
          </cell>
          <cell r="DI935">
            <v>0</v>
          </cell>
          <cell r="DJ935">
            <v>0</v>
          </cell>
          <cell r="DK935">
            <v>0</v>
          </cell>
          <cell r="DL935">
            <v>0</v>
          </cell>
          <cell r="DM935">
            <v>0</v>
          </cell>
          <cell r="DN935">
            <v>0</v>
          </cell>
          <cell r="DO935">
            <v>0</v>
          </cell>
          <cell r="DP935">
            <v>0</v>
          </cell>
          <cell r="DQ935">
            <v>0</v>
          </cell>
          <cell r="DR935">
            <v>0</v>
          </cell>
          <cell r="DS935">
            <v>0</v>
          </cell>
          <cell r="DT935">
            <v>0</v>
          </cell>
          <cell r="DU935">
            <v>0</v>
          </cell>
          <cell r="DV935">
            <v>0</v>
          </cell>
          <cell r="DW935">
            <v>0</v>
          </cell>
          <cell r="DX935">
            <v>0</v>
          </cell>
          <cell r="DY935">
            <v>0</v>
          </cell>
          <cell r="DZ935">
            <v>0</v>
          </cell>
          <cell r="EA935">
            <v>0</v>
          </cell>
          <cell r="EB935">
            <v>0</v>
          </cell>
          <cell r="EC935" t="str">
            <v>OK</v>
          </cell>
          <cell r="EE935">
            <v>0</v>
          </cell>
          <cell r="EF935">
            <v>19250000</v>
          </cell>
        </row>
        <row r="936">
          <cell r="F936" t="str">
            <v>7.01.04</v>
          </cell>
          <cell r="G936" t="str">
            <v>Bàn ghế tủ các loại</v>
          </cell>
          <cell r="H936" t="str">
            <v>ls</v>
          </cell>
          <cell r="L936">
            <v>1</v>
          </cell>
          <cell r="M936">
            <v>12000000</v>
          </cell>
          <cell r="N936">
            <v>12000000</v>
          </cell>
          <cell r="P936">
            <v>0</v>
          </cell>
          <cell r="Q936">
            <v>0</v>
          </cell>
          <cell r="R936">
            <v>0</v>
          </cell>
          <cell r="S936">
            <v>1</v>
          </cell>
          <cell r="T936">
            <v>12000000</v>
          </cell>
          <cell r="U936">
            <v>1</v>
          </cell>
          <cell r="V936">
            <v>1</v>
          </cell>
          <cell r="X936">
            <v>0</v>
          </cell>
          <cell r="AF936">
            <v>3600000</v>
          </cell>
          <cell r="AR936">
            <v>3600000</v>
          </cell>
          <cell r="CD936">
            <v>0</v>
          </cell>
          <cell r="CE936" t="str">
            <v>OK</v>
          </cell>
          <cell r="CF936">
            <v>0</v>
          </cell>
          <cell r="CH936">
            <v>0</v>
          </cell>
          <cell r="CJ936">
            <v>0</v>
          </cell>
          <cell r="CL936">
            <v>0</v>
          </cell>
          <cell r="CN936">
            <v>0</v>
          </cell>
          <cell r="CP936">
            <v>0</v>
          </cell>
          <cell r="CR936">
            <v>0</v>
          </cell>
          <cell r="CS936">
            <v>0</v>
          </cell>
          <cell r="CT936">
            <v>0</v>
          </cell>
          <cell r="CU936">
            <v>0</v>
          </cell>
          <cell r="CV936">
            <v>0</v>
          </cell>
          <cell r="CW936">
            <v>0</v>
          </cell>
          <cell r="CX936">
            <v>0</v>
          </cell>
          <cell r="CY936">
            <v>0</v>
          </cell>
          <cell r="CZ936">
            <v>0</v>
          </cell>
          <cell r="DA936">
            <v>0</v>
          </cell>
          <cell r="DB936">
            <v>0</v>
          </cell>
          <cell r="DC936">
            <v>0</v>
          </cell>
          <cell r="DD936">
            <v>0</v>
          </cell>
          <cell r="DE936">
            <v>0</v>
          </cell>
          <cell r="DF936">
            <v>0</v>
          </cell>
          <cell r="DG936">
            <v>0</v>
          </cell>
          <cell r="DH936">
            <v>0</v>
          </cell>
          <cell r="DI936">
            <v>0</v>
          </cell>
          <cell r="DJ936">
            <v>0</v>
          </cell>
          <cell r="DK936">
            <v>0</v>
          </cell>
          <cell r="DL936">
            <v>0</v>
          </cell>
          <cell r="DM936">
            <v>0</v>
          </cell>
          <cell r="DN936">
            <v>0</v>
          </cell>
          <cell r="DO936">
            <v>0</v>
          </cell>
          <cell r="DP936">
            <v>0</v>
          </cell>
          <cell r="DQ936">
            <v>0</v>
          </cell>
          <cell r="DR936">
            <v>0</v>
          </cell>
          <cell r="DS936">
            <v>0</v>
          </cell>
          <cell r="DT936">
            <v>0</v>
          </cell>
          <cell r="DU936">
            <v>0</v>
          </cell>
          <cell r="DV936">
            <v>0</v>
          </cell>
          <cell r="DW936">
            <v>0</v>
          </cell>
          <cell r="DX936">
            <v>0</v>
          </cell>
          <cell r="DY936">
            <v>0</v>
          </cell>
          <cell r="DZ936">
            <v>0</v>
          </cell>
          <cell r="EA936">
            <v>0</v>
          </cell>
          <cell r="EB936">
            <v>0</v>
          </cell>
          <cell r="EC936" t="str">
            <v>OK</v>
          </cell>
          <cell r="EE936">
            <v>1</v>
          </cell>
          <cell r="EF936">
            <v>8400000</v>
          </cell>
        </row>
        <row r="937">
          <cell r="F937" t="str">
            <v>7.01.05</v>
          </cell>
          <cell r="G937" t="str">
            <v xml:space="preserve">Cổng tạm </v>
          </cell>
          <cell r="H937" t="str">
            <v>cái</v>
          </cell>
          <cell r="L937">
            <v>1</v>
          </cell>
          <cell r="M937">
            <v>36000000</v>
          </cell>
          <cell r="N937">
            <v>36000000</v>
          </cell>
          <cell r="P937">
            <v>0</v>
          </cell>
          <cell r="Q937">
            <v>0</v>
          </cell>
          <cell r="R937">
            <v>0</v>
          </cell>
          <cell r="S937">
            <v>1</v>
          </cell>
          <cell r="T937">
            <v>36000000</v>
          </cell>
          <cell r="U937">
            <v>1</v>
          </cell>
          <cell r="V937">
            <v>1</v>
          </cell>
          <cell r="X937">
            <v>0</v>
          </cell>
          <cell r="Z937">
            <v>7200000</v>
          </cell>
          <cell r="AC937">
            <v>3600000</v>
          </cell>
          <cell r="AR937">
            <v>10800000</v>
          </cell>
          <cell r="CD937">
            <v>0</v>
          </cell>
          <cell r="CE937" t="str">
            <v>OK</v>
          </cell>
          <cell r="CF937">
            <v>0</v>
          </cell>
          <cell r="CH937">
            <v>0</v>
          </cell>
          <cell r="CJ937">
            <v>0</v>
          </cell>
          <cell r="CL937">
            <v>0</v>
          </cell>
          <cell r="CN937">
            <v>0</v>
          </cell>
          <cell r="CP937">
            <v>0</v>
          </cell>
          <cell r="CR937">
            <v>0</v>
          </cell>
          <cell r="CS937">
            <v>0</v>
          </cell>
          <cell r="CT937">
            <v>0</v>
          </cell>
          <cell r="CU937">
            <v>0</v>
          </cell>
          <cell r="CV937">
            <v>0</v>
          </cell>
          <cell r="CW937">
            <v>0</v>
          </cell>
          <cell r="CX937">
            <v>0</v>
          </cell>
          <cell r="CY937">
            <v>0</v>
          </cell>
          <cell r="CZ937">
            <v>0</v>
          </cell>
          <cell r="DA937">
            <v>0</v>
          </cell>
          <cell r="DB937">
            <v>0</v>
          </cell>
          <cell r="DC937">
            <v>0</v>
          </cell>
          <cell r="DD937">
            <v>0</v>
          </cell>
          <cell r="DE937">
            <v>0</v>
          </cell>
          <cell r="DF937">
            <v>0</v>
          </cell>
          <cell r="DG937">
            <v>0</v>
          </cell>
          <cell r="DH937">
            <v>0</v>
          </cell>
          <cell r="DI937">
            <v>0</v>
          </cell>
          <cell r="DJ937">
            <v>0</v>
          </cell>
          <cell r="DK937">
            <v>0</v>
          </cell>
          <cell r="DL937">
            <v>0</v>
          </cell>
          <cell r="DM937">
            <v>0</v>
          </cell>
          <cell r="DN937">
            <v>0</v>
          </cell>
          <cell r="DO937">
            <v>0</v>
          </cell>
          <cell r="DP937">
            <v>0</v>
          </cell>
          <cell r="DQ937">
            <v>0</v>
          </cell>
          <cell r="DR937">
            <v>0</v>
          </cell>
          <cell r="DS937">
            <v>0</v>
          </cell>
          <cell r="DT937">
            <v>0</v>
          </cell>
          <cell r="DU937">
            <v>0</v>
          </cell>
          <cell r="DV937">
            <v>0</v>
          </cell>
          <cell r="DW937">
            <v>0</v>
          </cell>
          <cell r="DX937">
            <v>0</v>
          </cell>
          <cell r="DY937">
            <v>0</v>
          </cell>
          <cell r="DZ937">
            <v>0</v>
          </cell>
          <cell r="EA937">
            <v>0</v>
          </cell>
          <cell r="EB937">
            <v>0</v>
          </cell>
          <cell r="EC937" t="str">
            <v>OK</v>
          </cell>
          <cell r="EE937">
            <v>1</v>
          </cell>
          <cell r="EF937">
            <v>25200000</v>
          </cell>
        </row>
        <row r="938">
          <cell r="F938" t="str">
            <v>7.01.06</v>
          </cell>
          <cell r="G938" t="str">
            <v>Bảng hiệu PR</v>
          </cell>
          <cell r="H938" t="str">
            <v>ls</v>
          </cell>
          <cell r="N938">
            <v>0</v>
          </cell>
          <cell r="P938">
            <v>0</v>
          </cell>
          <cell r="Q938">
            <v>0</v>
          </cell>
          <cell r="R938">
            <v>0</v>
          </cell>
          <cell r="S938">
            <v>0</v>
          </cell>
          <cell r="T938">
            <v>0</v>
          </cell>
          <cell r="U938">
            <v>0</v>
          </cell>
          <cell r="V938">
            <v>0</v>
          </cell>
          <cell r="X938">
            <v>0</v>
          </cell>
          <cell r="Z938">
            <v>0</v>
          </cell>
          <cell r="AR938">
            <v>0</v>
          </cell>
          <cell r="CD938">
            <v>0</v>
          </cell>
          <cell r="CE938" t="str">
            <v>OK</v>
          </cell>
          <cell r="CF938">
            <v>0</v>
          </cell>
          <cell r="CH938">
            <v>0</v>
          </cell>
          <cell r="CJ938">
            <v>0</v>
          </cell>
          <cell r="CL938">
            <v>0</v>
          </cell>
          <cell r="CN938">
            <v>0</v>
          </cell>
          <cell r="CP938">
            <v>0</v>
          </cell>
          <cell r="CR938">
            <v>0</v>
          </cell>
          <cell r="CS938">
            <v>0</v>
          </cell>
          <cell r="CT938">
            <v>0</v>
          </cell>
          <cell r="CU938">
            <v>0</v>
          </cell>
          <cell r="CV938">
            <v>0</v>
          </cell>
          <cell r="CW938">
            <v>0</v>
          </cell>
          <cell r="CX938">
            <v>0</v>
          </cell>
          <cell r="CY938">
            <v>0</v>
          </cell>
          <cell r="CZ938">
            <v>0</v>
          </cell>
          <cell r="DA938">
            <v>0</v>
          </cell>
          <cell r="DB938">
            <v>0</v>
          </cell>
          <cell r="DC938">
            <v>0</v>
          </cell>
          <cell r="DD938">
            <v>0</v>
          </cell>
          <cell r="DE938">
            <v>0</v>
          </cell>
          <cell r="DF938">
            <v>0</v>
          </cell>
          <cell r="DG938">
            <v>0</v>
          </cell>
          <cell r="DH938">
            <v>0</v>
          </cell>
          <cell r="DI938">
            <v>0</v>
          </cell>
          <cell r="DJ938">
            <v>0</v>
          </cell>
          <cell r="DK938">
            <v>0</v>
          </cell>
          <cell r="DL938">
            <v>0</v>
          </cell>
          <cell r="DM938">
            <v>0</v>
          </cell>
          <cell r="DN938">
            <v>0</v>
          </cell>
          <cell r="DO938">
            <v>0</v>
          </cell>
          <cell r="DP938">
            <v>0</v>
          </cell>
          <cell r="DQ938">
            <v>0</v>
          </cell>
          <cell r="DR938">
            <v>0</v>
          </cell>
          <cell r="DS938">
            <v>0</v>
          </cell>
          <cell r="DT938">
            <v>0</v>
          </cell>
          <cell r="DU938">
            <v>0</v>
          </cell>
          <cell r="DV938">
            <v>0</v>
          </cell>
          <cell r="DW938">
            <v>0</v>
          </cell>
          <cell r="DX938">
            <v>0</v>
          </cell>
          <cell r="DY938">
            <v>0</v>
          </cell>
          <cell r="DZ938">
            <v>0</v>
          </cell>
          <cell r="EA938">
            <v>0</v>
          </cell>
          <cell r="EB938">
            <v>0</v>
          </cell>
          <cell r="EC938" t="str">
            <v>OK</v>
          </cell>
          <cell r="EE938">
            <v>0</v>
          </cell>
          <cell r="EF938">
            <v>0</v>
          </cell>
        </row>
        <row r="939">
          <cell r="F939" t="str">
            <v>7.01.07</v>
          </cell>
          <cell r="G939" t="str">
            <v>Hàng rào tạm có sơn trang trí quảng cáo (khấu hao 50%)</v>
          </cell>
          <cell r="H939" t="str">
            <v>ls</v>
          </cell>
          <cell r="L939">
            <v>1</v>
          </cell>
          <cell r="M939">
            <v>50000000</v>
          </cell>
          <cell r="N939">
            <v>50000000</v>
          </cell>
          <cell r="P939">
            <v>0</v>
          </cell>
          <cell r="Q939">
            <v>0</v>
          </cell>
          <cell r="R939">
            <v>0</v>
          </cell>
          <cell r="S939">
            <v>1</v>
          </cell>
          <cell r="T939">
            <v>50000000</v>
          </cell>
          <cell r="U939">
            <v>1</v>
          </cell>
          <cell r="V939">
            <v>1</v>
          </cell>
          <cell r="X939">
            <v>0</v>
          </cell>
          <cell r="Z939">
            <v>10000000</v>
          </cell>
          <cell r="AC939">
            <v>5000000</v>
          </cell>
          <cell r="AR939">
            <v>15000000</v>
          </cell>
          <cell r="AU939">
            <v>1</v>
          </cell>
          <cell r="CD939">
            <v>1</v>
          </cell>
          <cell r="CE939" t="str">
            <v>OK</v>
          </cell>
          <cell r="CF939">
            <v>0</v>
          </cell>
          <cell r="CH939">
            <v>0</v>
          </cell>
          <cell r="CJ939">
            <v>0</v>
          </cell>
          <cell r="CL939">
            <v>0</v>
          </cell>
          <cell r="CN939">
            <v>0</v>
          </cell>
          <cell r="CP939">
            <v>0</v>
          </cell>
          <cell r="CR939">
            <v>0</v>
          </cell>
          <cell r="CS939">
            <v>0</v>
          </cell>
          <cell r="CT939">
            <v>0</v>
          </cell>
          <cell r="CU939">
            <v>0</v>
          </cell>
          <cell r="CV939">
            <v>0</v>
          </cell>
          <cell r="CW939">
            <v>0</v>
          </cell>
          <cell r="CX939">
            <v>0</v>
          </cell>
          <cell r="CY939">
            <v>0</v>
          </cell>
          <cell r="CZ939">
            <v>0</v>
          </cell>
          <cell r="DA939">
            <v>0</v>
          </cell>
          <cell r="DB939">
            <v>0</v>
          </cell>
          <cell r="DC939">
            <v>0</v>
          </cell>
          <cell r="DD939">
            <v>0</v>
          </cell>
          <cell r="DE939">
            <v>0</v>
          </cell>
          <cell r="DF939">
            <v>0</v>
          </cell>
          <cell r="DG939">
            <v>0</v>
          </cell>
          <cell r="DH939">
            <v>0</v>
          </cell>
          <cell r="DI939">
            <v>0</v>
          </cell>
          <cell r="DJ939">
            <v>0</v>
          </cell>
          <cell r="DK939">
            <v>0</v>
          </cell>
          <cell r="DL939">
            <v>0</v>
          </cell>
          <cell r="DM939">
            <v>0</v>
          </cell>
          <cell r="DN939">
            <v>0</v>
          </cell>
          <cell r="DO939">
            <v>0</v>
          </cell>
          <cell r="DP939">
            <v>0</v>
          </cell>
          <cell r="DQ939">
            <v>0</v>
          </cell>
          <cell r="DR939">
            <v>0</v>
          </cell>
          <cell r="DS939">
            <v>0</v>
          </cell>
          <cell r="DT939">
            <v>0</v>
          </cell>
          <cell r="DU939">
            <v>0</v>
          </cell>
          <cell r="DV939">
            <v>0</v>
          </cell>
          <cell r="DW939">
            <v>0</v>
          </cell>
          <cell r="DX939">
            <v>0</v>
          </cell>
          <cell r="DY939">
            <v>0</v>
          </cell>
          <cell r="DZ939">
            <v>0</v>
          </cell>
          <cell r="EA939">
            <v>0</v>
          </cell>
          <cell r="EB939">
            <v>0</v>
          </cell>
          <cell r="EC939" t="str">
            <v>OK</v>
          </cell>
          <cell r="EE939">
            <v>0</v>
          </cell>
          <cell r="EF939">
            <v>35000000</v>
          </cell>
        </row>
        <row r="940">
          <cell r="F940" t="str">
            <v>7.01.08</v>
          </cell>
          <cell r="G940" t="str">
            <v>Đường tạm đi lai quanh công trình</v>
          </cell>
          <cell r="H940" t="str">
            <v>ls</v>
          </cell>
          <cell r="L940">
            <v>1</v>
          </cell>
          <cell r="M940">
            <v>30024000</v>
          </cell>
          <cell r="N940">
            <v>30024000</v>
          </cell>
          <cell r="P940">
            <v>0</v>
          </cell>
          <cell r="Q940">
            <v>0</v>
          </cell>
          <cell r="R940">
            <v>0</v>
          </cell>
          <cell r="S940">
            <v>1</v>
          </cell>
          <cell r="T940">
            <v>30024000</v>
          </cell>
          <cell r="U940">
            <v>1</v>
          </cell>
          <cell r="V940">
            <v>1</v>
          </cell>
          <cell r="X940">
            <v>0</v>
          </cell>
          <cell r="Z940">
            <v>6004800</v>
          </cell>
          <cell r="AC940">
            <v>3002400</v>
          </cell>
          <cell r="AR940">
            <v>9007200</v>
          </cell>
          <cell r="CD940">
            <v>0</v>
          </cell>
          <cell r="CE940" t="str">
            <v>OK</v>
          </cell>
          <cell r="CF940">
            <v>0</v>
          </cell>
          <cell r="CH940">
            <v>0</v>
          </cell>
          <cell r="CJ940">
            <v>0</v>
          </cell>
          <cell r="CL940">
            <v>0</v>
          </cell>
          <cell r="CN940">
            <v>0</v>
          </cell>
          <cell r="CP940">
            <v>0</v>
          </cell>
          <cell r="CR940">
            <v>0</v>
          </cell>
          <cell r="CS940">
            <v>0</v>
          </cell>
          <cell r="CT940">
            <v>0</v>
          </cell>
          <cell r="CU940">
            <v>0</v>
          </cell>
          <cell r="CV940">
            <v>0</v>
          </cell>
          <cell r="CW940">
            <v>0</v>
          </cell>
          <cell r="CX940">
            <v>0</v>
          </cell>
          <cell r="CY940">
            <v>0</v>
          </cell>
          <cell r="CZ940">
            <v>0</v>
          </cell>
          <cell r="DA940">
            <v>0</v>
          </cell>
          <cell r="DB940">
            <v>0</v>
          </cell>
          <cell r="DC940">
            <v>0</v>
          </cell>
          <cell r="DD940">
            <v>0</v>
          </cell>
          <cell r="DE940">
            <v>0</v>
          </cell>
          <cell r="DF940">
            <v>0</v>
          </cell>
          <cell r="DG940">
            <v>0</v>
          </cell>
          <cell r="DH940">
            <v>0</v>
          </cell>
          <cell r="DI940">
            <v>0</v>
          </cell>
          <cell r="DJ940">
            <v>0</v>
          </cell>
          <cell r="DK940">
            <v>0</v>
          </cell>
          <cell r="DL940">
            <v>0</v>
          </cell>
          <cell r="DM940">
            <v>0</v>
          </cell>
          <cell r="DN940">
            <v>0</v>
          </cell>
          <cell r="DO940">
            <v>0</v>
          </cell>
          <cell r="DP940">
            <v>0</v>
          </cell>
          <cell r="DQ940">
            <v>0</v>
          </cell>
          <cell r="DR940">
            <v>0</v>
          </cell>
          <cell r="DS940">
            <v>0</v>
          </cell>
          <cell r="DT940">
            <v>0</v>
          </cell>
          <cell r="DU940">
            <v>0</v>
          </cell>
          <cell r="DV940">
            <v>0</v>
          </cell>
          <cell r="DW940">
            <v>0</v>
          </cell>
          <cell r="DX940">
            <v>0</v>
          </cell>
          <cell r="DY940">
            <v>0</v>
          </cell>
          <cell r="DZ940">
            <v>0</v>
          </cell>
          <cell r="EA940">
            <v>0</v>
          </cell>
          <cell r="EB940">
            <v>0</v>
          </cell>
          <cell r="EC940" t="str">
            <v>OK</v>
          </cell>
          <cell r="EE940">
            <v>1</v>
          </cell>
          <cell r="EF940">
            <v>21016800</v>
          </cell>
        </row>
        <row r="941">
          <cell r="F941" t="str">
            <v>7.01.09</v>
          </cell>
          <cell r="G941" t="str">
            <v>Cầu rửa xe</v>
          </cell>
          <cell r="H941" t="str">
            <v>cái</v>
          </cell>
          <cell r="L941">
            <v>1</v>
          </cell>
          <cell r="M941">
            <v>11800000</v>
          </cell>
          <cell r="N941">
            <v>11800000</v>
          </cell>
          <cell r="P941">
            <v>0</v>
          </cell>
          <cell r="Q941">
            <v>0</v>
          </cell>
          <cell r="R941">
            <v>0</v>
          </cell>
          <cell r="S941">
            <v>1</v>
          </cell>
          <cell r="T941">
            <v>11800000</v>
          </cell>
          <cell r="U941">
            <v>1</v>
          </cell>
          <cell r="V941">
            <v>1</v>
          </cell>
          <cell r="X941">
            <v>0</v>
          </cell>
          <cell r="Z941">
            <v>2360000</v>
          </cell>
          <cell r="AC941">
            <v>1180000</v>
          </cell>
          <cell r="AF941">
            <v>0</v>
          </cell>
          <cell r="AR941">
            <v>3540000</v>
          </cell>
          <cell r="CD941">
            <v>0</v>
          </cell>
          <cell r="CE941" t="str">
            <v>OK</v>
          </cell>
          <cell r="CF941">
            <v>0</v>
          </cell>
          <cell r="CH941">
            <v>0</v>
          </cell>
          <cell r="CJ941">
            <v>0</v>
          </cell>
          <cell r="CL941">
            <v>0</v>
          </cell>
          <cell r="CN941">
            <v>0</v>
          </cell>
          <cell r="CP941">
            <v>0</v>
          </cell>
          <cell r="CR941">
            <v>0</v>
          </cell>
          <cell r="CS941">
            <v>0</v>
          </cell>
          <cell r="CT941">
            <v>0</v>
          </cell>
          <cell r="CU941">
            <v>0</v>
          </cell>
          <cell r="CV941">
            <v>0</v>
          </cell>
          <cell r="CW941">
            <v>0</v>
          </cell>
          <cell r="CX941">
            <v>0</v>
          </cell>
          <cell r="CY941">
            <v>0</v>
          </cell>
          <cell r="CZ941">
            <v>0</v>
          </cell>
          <cell r="DA941">
            <v>0</v>
          </cell>
          <cell r="DB941">
            <v>0</v>
          </cell>
          <cell r="DC941">
            <v>0</v>
          </cell>
          <cell r="DD941">
            <v>0</v>
          </cell>
          <cell r="DE941">
            <v>0</v>
          </cell>
          <cell r="DF941">
            <v>0</v>
          </cell>
          <cell r="DG941">
            <v>0</v>
          </cell>
          <cell r="DH941">
            <v>0</v>
          </cell>
          <cell r="DI941">
            <v>0</v>
          </cell>
          <cell r="DJ941">
            <v>0</v>
          </cell>
          <cell r="DK941">
            <v>0</v>
          </cell>
          <cell r="DL941">
            <v>0</v>
          </cell>
          <cell r="DM941">
            <v>0</v>
          </cell>
          <cell r="DN941">
            <v>0</v>
          </cell>
          <cell r="DO941">
            <v>0</v>
          </cell>
          <cell r="DP941">
            <v>0</v>
          </cell>
          <cell r="DQ941">
            <v>0</v>
          </cell>
          <cell r="DR941">
            <v>0</v>
          </cell>
          <cell r="DS941">
            <v>0</v>
          </cell>
          <cell r="DT941">
            <v>0</v>
          </cell>
          <cell r="DU941">
            <v>0</v>
          </cell>
          <cell r="DV941">
            <v>0</v>
          </cell>
          <cell r="DW941">
            <v>0</v>
          </cell>
          <cell r="DX941">
            <v>0</v>
          </cell>
          <cell r="DY941">
            <v>0</v>
          </cell>
          <cell r="DZ941">
            <v>0</v>
          </cell>
          <cell r="EA941">
            <v>0</v>
          </cell>
          <cell r="EB941">
            <v>0</v>
          </cell>
          <cell r="EC941" t="str">
            <v>OK</v>
          </cell>
          <cell r="EE941">
            <v>1</v>
          </cell>
          <cell r="EF941">
            <v>8260000</v>
          </cell>
        </row>
        <row r="942">
          <cell r="F942" t="str">
            <v>7.01.10</v>
          </cell>
          <cell r="G942" t="str">
            <v>Bơm thoát nước mặt hàng tháng</v>
          </cell>
          <cell r="H942" t="str">
            <v>tháng</v>
          </cell>
          <cell r="L942">
            <v>4</v>
          </cell>
          <cell r="M942">
            <v>5000000</v>
          </cell>
          <cell r="N942">
            <v>20000000</v>
          </cell>
          <cell r="P942">
            <v>0</v>
          </cell>
          <cell r="Q942">
            <v>0</v>
          </cell>
          <cell r="R942">
            <v>0</v>
          </cell>
          <cell r="S942">
            <v>4</v>
          </cell>
          <cell r="T942">
            <v>20000000</v>
          </cell>
          <cell r="U942">
            <v>1</v>
          </cell>
          <cell r="V942">
            <v>4</v>
          </cell>
          <cell r="X942">
            <v>0</v>
          </cell>
          <cell r="Z942">
            <v>3000000</v>
          </cell>
          <cell r="AC942">
            <v>2000000</v>
          </cell>
          <cell r="AF942">
            <v>1000000</v>
          </cell>
          <cell r="AR942">
            <v>6000000</v>
          </cell>
          <cell r="CD942">
            <v>0</v>
          </cell>
          <cell r="CE942" t="str">
            <v>OK</v>
          </cell>
          <cell r="CF942">
            <v>0</v>
          </cell>
          <cell r="CH942">
            <v>0</v>
          </cell>
          <cell r="CJ942">
            <v>0</v>
          </cell>
          <cell r="CL942">
            <v>0</v>
          </cell>
          <cell r="CN942">
            <v>0</v>
          </cell>
          <cell r="CP942">
            <v>0</v>
          </cell>
          <cell r="CR942">
            <v>0</v>
          </cell>
          <cell r="CS942">
            <v>0</v>
          </cell>
          <cell r="CT942">
            <v>0</v>
          </cell>
          <cell r="CU942">
            <v>0</v>
          </cell>
          <cell r="CV942">
            <v>0</v>
          </cell>
          <cell r="CW942">
            <v>0</v>
          </cell>
          <cell r="CX942">
            <v>0</v>
          </cell>
          <cell r="CY942">
            <v>0</v>
          </cell>
          <cell r="CZ942">
            <v>0</v>
          </cell>
          <cell r="DA942">
            <v>0</v>
          </cell>
          <cell r="DB942">
            <v>0</v>
          </cell>
          <cell r="DC942">
            <v>0</v>
          </cell>
          <cell r="DD942">
            <v>0</v>
          </cell>
          <cell r="DE942">
            <v>0</v>
          </cell>
          <cell r="DF942">
            <v>0</v>
          </cell>
          <cell r="DG942">
            <v>0</v>
          </cell>
          <cell r="DH942">
            <v>0</v>
          </cell>
          <cell r="DI942">
            <v>0</v>
          </cell>
          <cell r="DJ942">
            <v>0</v>
          </cell>
          <cell r="DK942">
            <v>0</v>
          </cell>
          <cell r="DL942">
            <v>0</v>
          </cell>
          <cell r="DM942">
            <v>0</v>
          </cell>
          <cell r="DN942">
            <v>0</v>
          </cell>
          <cell r="DO942">
            <v>0</v>
          </cell>
          <cell r="DP942">
            <v>0</v>
          </cell>
          <cell r="DQ942">
            <v>0</v>
          </cell>
          <cell r="DR942">
            <v>0</v>
          </cell>
          <cell r="DS942">
            <v>0</v>
          </cell>
          <cell r="DT942">
            <v>0</v>
          </cell>
          <cell r="DU942">
            <v>0</v>
          </cell>
          <cell r="DV942">
            <v>0</v>
          </cell>
          <cell r="DW942">
            <v>0</v>
          </cell>
          <cell r="DX942">
            <v>0</v>
          </cell>
          <cell r="DY942">
            <v>0</v>
          </cell>
          <cell r="DZ942">
            <v>0</v>
          </cell>
          <cell r="EA942">
            <v>0</v>
          </cell>
          <cell r="EB942">
            <v>0</v>
          </cell>
          <cell r="EC942" t="str">
            <v>OK</v>
          </cell>
          <cell r="EE942">
            <v>4</v>
          </cell>
          <cell r="EF942">
            <v>14000000</v>
          </cell>
        </row>
        <row r="943">
          <cell r="F943" t="str">
            <v>7.01.11</v>
          </cell>
          <cell r="G943" t="str">
            <v>Bệ rửa xe BTCT ,tấm thép grating 3x6m</v>
          </cell>
          <cell r="H943" t="str">
            <v>ls</v>
          </cell>
          <cell r="N943">
            <v>0</v>
          </cell>
          <cell r="P943">
            <v>0</v>
          </cell>
          <cell r="Q943">
            <v>0</v>
          </cell>
          <cell r="R943">
            <v>0</v>
          </cell>
          <cell r="S943">
            <v>0</v>
          </cell>
          <cell r="T943">
            <v>0</v>
          </cell>
          <cell r="U943">
            <v>0</v>
          </cell>
          <cell r="V943">
            <v>0</v>
          </cell>
          <cell r="X943">
            <v>0</v>
          </cell>
          <cell r="AR943">
            <v>0</v>
          </cell>
          <cell r="CD943">
            <v>0</v>
          </cell>
          <cell r="CE943" t="str">
            <v>OK</v>
          </cell>
          <cell r="CF943">
            <v>0</v>
          </cell>
          <cell r="CH943">
            <v>0</v>
          </cell>
          <cell r="CJ943">
            <v>0</v>
          </cell>
          <cell r="CL943">
            <v>0</v>
          </cell>
          <cell r="CN943">
            <v>0</v>
          </cell>
          <cell r="CP943">
            <v>0</v>
          </cell>
          <cell r="CR943">
            <v>0</v>
          </cell>
          <cell r="CS943">
            <v>0</v>
          </cell>
          <cell r="CT943">
            <v>0</v>
          </cell>
          <cell r="CU943">
            <v>0</v>
          </cell>
          <cell r="CV943">
            <v>0</v>
          </cell>
          <cell r="CW943">
            <v>0</v>
          </cell>
          <cell r="CX943">
            <v>0</v>
          </cell>
          <cell r="CY943">
            <v>0</v>
          </cell>
          <cell r="CZ943">
            <v>0</v>
          </cell>
          <cell r="DA943">
            <v>0</v>
          </cell>
          <cell r="DB943">
            <v>0</v>
          </cell>
          <cell r="DC943">
            <v>0</v>
          </cell>
          <cell r="DD943">
            <v>0</v>
          </cell>
          <cell r="DE943">
            <v>0</v>
          </cell>
          <cell r="DF943">
            <v>0</v>
          </cell>
          <cell r="DG943">
            <v>0</v>
          </cell>
          <cell r="DH943">
            <v>0</v>
          </cell>
          <cell r="DI943">
            <v>0</v>
          </cell>
          <cell r="DJ943">
            <v>0</v>
          </cell>
          <cell r="DK943">
            <v>0</v>
          </cell>
          <cell r="DL943">
            <v>0</v>
          </cell>
          <cell r="DM943">
            <v>0</v>
          </cell>
          <cell r="DN943">
            <v>0</v>
          </cell>
          <cell r="DO943">
            <v>0</v>
          </cell>
          <cell r="DP943">
            <v>0</v>
          </cell>
          <cell r="DQ943">
            <v>0</v>
          </cell>
          <cell r="DR943">
            <v>0</v>
          </cell>
          <cell r="DS943">
            <v>0</v>
          </cell>
          <cell r="DT943">
            <v>0</v>
          </cell>
          <cell r="DU943">
            <v>0</v>
          </cell>
          <cell r="DV943">
            <v>0</v>
          </cell>
          <cell r="DW943">
            <v>0</v>
          </cell>
          <cell r="DX943">
            <v>0</v>
          </cell>
          <cell r="DY943">
            <v>0</v>
          </cell>
          <cell r="DZ943">
            <v>0</v>
          </cell>
          <cell r="EA943">
            <v>0</v>
          </cell>
          <cell r="EB943">
            <v>0</v>
          </cell>
          <cell r="EC943" t="str">
            <v>OK</v>
          </cell>
          <cell r="EE943">
            <v>0</v>
          </cell>
          <cell r="EF943">
            <v>0</v>
          </cell>
        </row>
        <row r="944">
          <cell r="F944" t="str">
            <v>7.01.12</v>
          </cell>
          <cell r="G944" t="str">
            <v>Máy bơm , bồn nước van vòi các loại</v>
          </cell>
          <cell r="H944" t="str">
            <v>ls</v>
          </cell>
          <cell r="N944">
            <v>0</v>
          </cell>
          <cell r="P944">
            <v>0</v>
          </cell>
          <cell r="Q944">
            <v>0</v>
          </cell>
          <cell r="R944">
            <v>0</v>
          </cell>
          <cell r="S944">
            <v>0</v>
          </cell>
          <cell r="T944">
            <v>0</v>
          </cell>
          <cell r="U944">
            <v>0</v>
          </cell>
          <cell r="V944">
            <v>0</v>
          </cell>
          <cell r="X944">
            <v>0</v>
          </cell>
          <cell r="AR944">
            <v>0</v>
          </cell>
          <cell r="CD944">
            <v>0</v>
          </cell>
          <cell r="CE944" t="str">
            <v>OK</v>
          </cell>
          <cell r="CF944">
            <v>0</v>
          </cell>
          <cell r="CH944">
            <v>0</v>
          </cell>
          <cell r="CJ944">
            <v>0</v>
          </cell>
          <cell r="CL944">
            <v>0</v>
          </cell>
          <cell r="CN944">
            <v>0</v>
          </cell>
          <cell r="CP944">
            <v>0</v>
          </cell>
          <cell r="CR944">
            <v>0</v>
          </cell>
          <cell r="CS944">
            <v>0</v>
          </cell>
          <cell r="CT944">
            <v>0</v>
          </cell>
          <cell r="CU944">
            <v>0</v>
          </cell>
          <cell r="CV944">
            <v>0</v>
          </cell>
          <cell r="CW944">
            <v>0</v>
          </cell>
          <cell r="CX944">
            <v>0</v>
          </cell>
          <cell r="CY944">
            <v>0</v>
          </cell>
          <cell r="CZ944">
            <v>0</v>
          </cell>
          <cell r="DA944">
            <v>0</v>
          </cell>
          <cell r="DB944">
            <v>0</v>
          </cell>
          <cell r="DC944">
            <v>0</v>
          </cell>
          <cell r="DD944">
            <v>0</v>
          </cell>
          <cell r="DE944">
            <v>0</v>
          </cell>
          <cell r="DF944">
            <v>0</v>
          </cell>
          <cell r="DG944">
            <v>0</v>
          </cell>
          <cell r="DH944">
            <v>0</v>
          </cell>
          <cell r="DI944">
            <v>0</v>
          </cell>
          <cell r="DJ944">
            <v>0</v>
          </cell>
          <cell r="DK944">
            <v>0</v>
          </cell>
          <cell r="DL944">
            <v>0</v>
          </cell>
          <cell r="DM944">
            <v>0</v>
          </cell>
          <cell r="DN944">
            <v>0</v>
          </cell>
          <cell r="DO944">
            <v>0</v>
          </cell>
          <cell r="DP944">
            <v>0</v>
          </cell>
          <cell r="DQ944">
            <v>0</v>
          </cell>
          <cell r="DR944">
            <v>0</v>
          </cell>
          <cell r="DS944">
            <v>0</v>
          </cell>
          <cell r="DT944">
            <v>0</v>
          </cell>
          <cell r="DU944">
            <v>0</v>
          </cell>
          <cell r="DV944">
            <v>0</v>
          </cell>
          <cell r="DW944">
            <v>0</v>
          </cell>
          <cell r="DX944">
            <v>0</v>
          </cell>
          <cell r="DY944">
            <v>0</v>
          </cell>
          <cell r="DZ944">
            <v>0</v>
          </cell>
          <cell r="EA944">
            <v>0</v>
          </cell>
          <cell r="EB944">
            <v>0</v>
          </cell>
          <cell r="EC944" t="str">
            <v>OK</v>
          </cell>
          <cell r="EE944">
            <v>0</v>
          </cell>
          <cell r="EF944">
            <v>0</v>
          </cell>
        </row>
        <row r="945">
          <cell r="F945" t="str">
            <v>7.01.13</v>
          </cell>
          <cell r="G945" t="str">
            <v>Khoan giếng sử dụng thi công</v>
          </cell>
          <cell r="H945" t="str">
            <v>ls</v>
          </cell>
          <cell r="N945">
            <v>0</v>
          </cell>
          <cell r="P945">
            <v>0</v>
          </cell>
          <cell r="Q945">
            <v>0</v>
          </cell>
          <cell r="R945">
            <v>0</v>
          </cell>
          <cell r="S945">
            <v>0</v>
          </cell>
          <cell r="T945">
            <v>0</v>
          </cell>
          <cell r="U945">
            <v>0</v>
          </cell>
          <cell r="V945">
            <v>0</v>
          </cell>
          <cell r="X945">
            <v>0</v>
          </cell>
          <cell r="AR945">
            <v>0</v>
          </cell>
          <cell r="CD945">
            <v>0</v>
          </cell>
          <cell r="CE945" t="str">
            <v>OK</v>
          </cell>
          <cell r="CF945">
            <v>0</v>
          </cell>
          <cell r="CH945">
            <v>0</v>
          </cell>
          <cell r="CJ945">
            <v>0</v>
          </cell>
          <cell r="CL945">
            <v>0</v>
          </cell>
          <cell r="CN945">
            <v>0</v>
          </cell>
          <cell r="CP945">
            <v>0</v>
          </cell>
          <cell r="CR945">
            <v>0</v>
          </cell>
          <cell r="CS945">
            <v>0</v>
          </cell>
          <cell r="CT945">
            <v>0</v>
          </cell>
          <cell r="CU945">
            <v>0</v>
          </cell>
          <cell r="CV945">
            <v>0</v>
          </cell>
          <cell r="CW945">
            <v>0</v>
          </cell>
          <cell r="CX945">
            <v>0</v>
          </cell>
          <cell r="CY945">
            <v>0</v>
          </cell>
          <cell r="CZ945">
            <v>0</v>
          </cell>
          <cell r="DA945">
            <v>0</v>
          </cell>
          <cell r="DB945">
            <v>0</v>
          </cell>
          <cell r="DC945">
            <v>0</v>
          </cell>
          <cell r="DD945">
            <v>0</v>
          </cell>
          <cell r="DE945">
            <v>0</v>
          </cell>
          <cell r="DF945">
            <v>0</v>
          </cell>
          <cell r="DG945">
            <v>0</v>
          </cell>
          <cell r="DH945">
            <v>0</v>
          </cell>
          <cell r="DI945">
            <v>0</v>
          </cell>
          <cell r="DJ945">
            <v>0</v>
          </cell>
          <cell r="DK945">
            <v>0</v>
          </cell>
          <cell r="DL945">
            <v>0</v>
          </cell>
          <cell r="DM945">
            <v>0</v>
          </cell>
          <cell r="DN945">
            <v>0</v>
          </cell>
          <cell r="DO945">
            <v>0</v>
          </cell>
          <cell r="DP945">
            <v>0</v>
          </cell>
          <cell r="DQ945">
            <v>0</v>
          </cell>
          <cell r="DR945">
            <v>0</v>
          </cell>
          <cell r="DS945">
            <v>0</v>
          </cell>
          <cell r="DT945">
            <v>0</v>
          </cell>
          <cell r="DU945">
            <v>0</v>
          </cell>
          <cell r="DV945">
            <v>0</v>
          </cell>
          <cell r="DW945">
            <v>0</v>
          </cell>
          <cell r="DX945">
            <v>0</v>
          </cell>
          <cell r="DY945">
            <v>0</v>
          </cell>
          <cell r="DZ945">
            <v>0</v>
          </cell>
          <cell r="EA945">
            <v>0</v>
          </cell>
          <cell r="EB945">
            <v>0</v>
          </cell>
          <cell r="EC945" t="str">
            <v>OK</v>
          </cell>
          <cell r="EE945">
            <v>0</v>
          </cell>
          <cell r="EF945">
            <v>0</v>
          </cell>
        </row>
        <row r="946">
          <cell r="F946" t="str">
            <v>7.01.14</v>
          </cell>
          <cell r="G946" t="str">
            <v>Chi phí thuê vỉa hè</v>
          </cell>
          <cell r="H946" t="str">
            <v>ls</v>
          </cell>
          <cell r="L946">
            <v>5</v>
          </cell>
          <cell r="M946">
            <v>7000000</v>
          </cell>
          <cell r="N946">
            <v>35000000</v>
          </cell>
          <cell r="P946">
            <v>0</v>
          </cell>
          <cell r="Q946">
            <v>0</v>
          </cell>
          <cell r="R946">
            <v>0</v>
          </cell>
          <cell r="S946">
            <v>5</v>
          </cell>
          <cell r="T946">
            <v>35000000</v>
          </cell>
          <cell r="U946">
            <v>1</v>
          </cell>
          <cell r="V946">
            <v>5</v>
          </cell>
          <cell r="X946">
            <v>0</v>
          </cell>
          <cell r="AR946">
            <v>0</v>
          </cell>
          <cell r="AU946">
            <v>5</v>
          </cell>
          <cell r="CD946">
            <v>5</v>
          </cell>
          <cell r="CE946" t="str">
            <v>OK</v>
          </cell>
          <cell r="CF946">
            <v>0</v>
          </cell>
          <cell r="CH946">
            <v>0</v>
          </cell>
          <cell r="CJ946">
            <v>0</v>
          </cell>
          <cell r="CL946">
            <v>0</v>
          </cell>
          <cell r="CN946">
            <v>0</v>
          </cell>
          <cell r="CP946">
            <v>0</v>
          </cell>
          <cell r="CR946">
            <v>0</v>
          </cell>
          <cell r="CS946">
            <v>0</v>
          </cell>
          <cell r="CT946">
            <v>0</v>
          </cell>
          <cell r="CU946">
            <v>0</v>
          </cell>
          <cell r="CV946">
            <v>0</v>
          </cell>
          <cell r="CW946">
            <v>0</v>
          </cell>
          <cell r="CX946">
            <v>0</v>
          </cell>
          <cell r="CY946">
            <v>0</v>
          </cell>
          <cell r="CZ946">
            <v>0</v>
          </cell>
          <cell r="DA946">
            <v>0</v>
          </cell>
          <cell r="DB946">
            <v>0</v>
          </cell>
          <cell r="DC946">
            <v>0</v>
          </cell>
          <cell r="DD946">
            <v>0</v>
          </cell>
          <cell r="DE946">
            <v>0</v>
          </cell>
          <cell r="DF946">
            <v>0</v>
          </cell>
          <cell r="DG946">
            <v>0</v>
          </cell>
          <cell r="DH946">
            <v>0</v>
          </cell>
          <cell r="DI946">
            <v>0</v>
          </cell>
          <cell r="DJ946">
            <v>0</v>
          </cell>
          <cell r="DK946">
            <v>0</v>
          </cell>
          <cell r="DL946">
            <v>0</v>
          </cell>
          <cell r="DM946">
            <v>0</v>
          </cell>
          <cell r="DN946">
            <v>0</v>
          </cell>
          <cell r="DO946">
            <v>0</v>
          </cell>
          <cell r="DP946">
            <v>0</v>
          </cell>
          <cell r="DQ946">
            <v>0</v>
          </cell>
          <cell r="DR946">
            <v>0</v>
          </cell>
          <cell r="DS946">
            <v>0</v>
          </cell>
          <cell r="DT946">
            <v>0</v>
          </cell>
          <cell r="DU946">
            <v>0</v>
          </cell>
          <cell r="DV946">
            <v>0</v>
          </cell>
          <cell r="DW946">
            <v>0</v>
          </cell>
          <cell r="DX946">
            <v>0</v>
          </cell>
          <cell r="DY946">
            <v>0</v>
          </cell>
          <cell r="DZ946">
            <v>0</v>
          </cell>
          <cell r="EA946">
            <v>0</v>
          </cell>
          <cell r="EB946">
            <v>0</v>
          </cell>
          <cell r="EC946" t="str">
            <v>OK</v>
          </cell>
          <cell r="EE946">
            <v>0</v>
          </cell>
          <cell r="EF946">
            <v>35000000</v>
          </cell>
        </row>
        <row r="947">
          <cell r="F947" t="str">
            <v>7.01.15</v>
          </cell>
          <cell r="G947" t="str">
            <v>Chi phí văn phòng phẩm, bản vẽ chi tiết thi công, cước vận chuyển hồ sơ</v>
          </cell>
          <cell r="H947" t="str">
            <v>tháng</v>
          </cell>
          <cell r="L947">
            <v>5</v>
          </cell>
          <cell r="M947">
            <v>7000000</v>
          </cell>
          <cell r="N947">
            <v>35000000</v>
          </cell>
          <cell r="P947">
            <v>0</v>
          </cell>
          <cell r="Q947">
            <v>0</v>
          </cell>
          <cell r="R947">
            <v>0</v>
          </cell>
          <cell r="S947">
            <v>5</v>
          </cell>
          <cell r="T947">
            <v>35000000</v>
          </cell>
          <cell r="U947">
            <v>1</v>
          </cell>
          <cell r="V947">
            <v>5</v>
          </cell>
          <cell r="X947">
            <v>0</v>
          </cell>
          <cell r="Z947">
            <v>7000000</v>
          </cell>
          <cell r="AC947">
            <v>3500000</v>
          </cell>
          <cell r="AF947">
            <v>0</v>
          </cell>
          <cell r="AR947">
            <v>10500000</v>
          </cell>
          <cell r="AU947">
            <v>1</v>
          </cell>
          <cell r="CD947">
            <v>1</v>
          </cell>
          <cell r="CE947" t="str">
            <v>OK</v>
          </cell>
          <cell r="CF947">
            <v>0</v>
          </cell>
          <cell r="CH947">
            <v>0</v>
          </cell>
          <cell r="CJ947">
            <v>0</v>
          </cell>
          <cell r="CL947">
            <v>0</v>
          </cell>
          <cell r="CN947">
            <v>0</v>
          </cell>
          <cell r="CP947">
            <v>0</v>
          </cell>
          <cell r="CR947">
            <v>0</v>
          </cell>
          <cell r="CS947">
            <v>0</v>
          </cell>
          <cell r="CT947">
            <v>0</v>
          </cell>
          <cell r="CU947">
            <v>0</v>
          </cell>
          <cell r="CV947">
            <v>0</v>
          </cell>
          <cell r="CW947">
            <v>0</v>
          </cell>
          <cell r="CX947">
            <v>0</v>
          </cell>
          <cell r="CY947">
            <v>0</v>
          </cell>
          <cell r="CZ947">
            <v>0</v>
          </cell>
          <cell r="DA947">
            <v>0</v>
          </cell>
          <cell r="DB947">
            <v>0</v>
          </cell>
          <cell r="DC947">
            <v>0</v>
          </cell>
          <cell r="DD947">
            <v>0</v>
          </cell>
          <cell r="DE947">
            <v>0</v>
          </cell>
          <cell r="DF947">
            <v>0</v>
          </cell>
          <cell r="DG947">
            <v>0</v>
          </cell>
          <cell r="DH947">
            <v>0</v>
          </cell>
          <cell r="DI947">
            <v>0</v>
          </cell>
          <cell r="DJ947">
            <v>0</v>
          </cell>
          <cell r="DK947">
            <v>0</v>
          </cell>
          <cell r="DL947">
            <v>0</v>
          </cell>
          <cell r="DM947">
            <v>0</v>
          </cell>
          <cell r="DN947">
            <v>0</v>
          </cell>
          <cell r="DO947">
            <v>0</v>
          </cell>
          <cell r="DP947">
            <v>0</v>
          </cell>
          <cell r="DQ947">
            <v>0</v>
          </cell>
          <cell r="DR947">
            <v>0</v>
          </cell>
          <cell r="DS947">
            <v>0</v>
          </cell>
          <cell r="DT947">
            <v>0</v>
          </cell>
          <cell r="DU947">
            <v>0</v>
          </cell>
          <cell r="DV947">
            <v>0</v>
          </cell>
          <cell r="DW947">
            <v>0</v>
          </cell>
          <cell r="DX947">
            <v>0</v>
          </cell>
          <cell r="DY947">
            <v>0</v>
          </cell>
          <cell r="DZ947">
            <v>0</v>
          </cell>
          <cell r="EA947">
            <v>0</v>
          </cell>
          <cell r="EB947">
            <v>0</v>
          </cell>
          <cell r="EC947" t="str">
            <v>OK</v>
          </cell>
          <cell r="EE947">
            <v>4</v>
          </cell>
          <cell r="EF947">
            <v>24500000</v>
          </cell>
        </row>
        <row r="948">
          <cell r="F948" t="str">
            <v>7.01.16</v>
          </cell>
          <cell r="G948" t="str">
            <v xml:space="preserve">Hồ sơ nghiệm thu,bàn giao, Chi phí lập bản vẽ hoàn công, </v>
          </cell>
          <cell r="H948" t="str">
            <v>ls</v>
          </cell>
          <cell r="L948">
            <v>1</v>
          </cell>
          <cell r="M948">
            <v>40000000</v>
          </cell>
          <cell r="N948">
            <v>40000000</v>
          </cell>
          <cell r="P948">
            <v>0</v>
          </cell>
          <cell r="Q948">
            <v>0</v>
          </cell>
          <cell r="R948">
            <v>0</v>
          </cell>
          <cell r="S948">
            <v>1</v>
          </cell>
          <cell r="T948">
            <v>40000000</v>
          </cell>
          <cell r="U948">
            <v>1</v>
          </cell>
          <cell r="V948">
            <v>1</v>
          </cell>
          <cell r="X948">
            <v>0</v>
          </cell>
          <cell r="Z948">
            <v>32000000</v>
          </cell>
          <cell r="AC948">
            <v>8000000</v>
          </cell>
          <cell r="AR948">
            <v>40000000</v>
          </cell>
          <cell r="CD948">
            <v>0</v>
          </cell>
          <cell r="CE948" t="str">
            <v>OK</v>
          </cell>
          <cell r="CF948">
            <v>0</v>
          </cell>
          <cell r="CH948">
            <v>0</v>
          </cell>
          <cell r="CJ948">
            <v>0</v>
          </cell>
          <cell r="CL948">
            <v>0</v>
          </cell>
          <cell r="CN948">
            <v>0</v>
          </cell>
          <cell r="CP948">
            <v>0</v>
          </cell>
          <cell r="CR948">
            <v>0</v>
          </cell>
          <cell r="CS948">
            <v>0</v>
          </cell>
          <cell r="CT948">
            <v>0</v>
          </cell>
          <cell r="CU948">
            <v>0</v>
          </cell>
          <cell r="CV948">
            <v>0</v>
          </cell>
          <cell r="CW948">
            <v>0</v>
          </cell>
          <cell r="CX948">
            <v>0</v>
          </cell>
          <cell r="CY948">
            <v>0</v>
          </cell>
          <cell r="CZ948">
            <v>0</v>
          </cell>
          <cell r="DA948">
            <v>0</v>
          </cell>
          <cell r="DB948">
            <v>0</v>
          </cell>
          <cell r="DC948">
            <v>0</v>
          </cell>
          <cell r="DD948">
            <v>0</v>
          </cell>
          <cell r="DE948">
            <v>0</v>
          </cell>
          <cell r="DF948">
            <v>0</v>
          </cell>
          <cell r="DG948">
            <v>0</v>
          </cell>
          <cell r="DH948">
            <v>0</v>
          </cell>
          <cell r="DI948">
            <v>0</v>
          </cell>
          <cell r="DJ948">
            <v>0</v>
          </cell>
          <cell r="DK948">
            <v>0</v>
          </cell>
          <cell r="DL948">
            <v>0</v>
          </cell>
          <cell r="DM948">
            <v>0</v>
          </cell>
          <cell r="DN948">
            <v>0</v>
          </cell>
          <cell r="DO948">
            <v>0</v>
          </cell>
          <cell r="DP948">
            <v>0</v>
          </cell>
          <cell r="DQ948">
            <v>0</v>
          </cell>
          <cell r="DR948">
            <v>0</v>
          </cell>
          <cell r="DS948">
            <v>0</v>
          </cell>
          <cell r="DT948">
            <v>0</v>
          </cell>
          <cell r="DU948">
            <v>0</v>
          </cell>
          <cell r="DV948">
            <v>0</v>
          </cell>
          <cell r="DW948">
            <v>0</v>
          </cell>
          <cell r="DX948">
            <v>0</v>
          </cell>
          <cell r="DY948">
            <v>0</v>
          </cell>
          <cell r="DZ948">
            <v>0</v>
          </cell>
          <cell r="EA948">
            <v>0</v>
          </cell>
          <cell r="EB948">
            <v>0</v>
          </cell>
          <cell r="EC948" t="str">
            <v>OK</v>
          </cell>
          <cell r="EE948">
            <v>1</v>
          </cell>
          <cell r="EF948">
            <v>0</v>
          </cell>
        </row>
        <row r="949">
          <cell r="F949" t="str">
            <v>7.01.17</v>
          </cell>
          <cell r="G949" t="str">
            <v>Chi phí cước Viễn Thông (điện thoại, internet)</v>
          </cell>
          <cell r="H949" t="str">
            <v>tháng</v>
          </cell>
          <cell r="L949">
            <v>5</v>
          </cell>
          <cell r="M949">
            <v>5000000</v>
          </cell>
          <cell r="N949">
            <v>25000000</v>
          </cell>
          <cell r="P949">
            <v>0</v>
          </cell>
          <cell r="Q949">
            <v>0</v>
          </cell>
          <cell r="R949">
            <v>0</v>
          </cell>
          <cell r="S949">
            <v>5</v>
          </cell>
          <cell r="T949">
            <v>25000000</v>
          </cell>
          <cell r="U949">
            <v>1</v>
          </cell>
          <cell r="V949">
            <v>5</v>
          </cell>
          <cell r="X949">
            <v>0</v>
          </cell>
          <cell r="AR949">
            <v>0</v>
          </cell>
          <cell r="AU949">
            <v>6</v>
          </cell>
          <cell r="CD949">
            <v>6</v>
          </cell>
          <cell r="CE949" t="str">
            <v>Failse</v>
          </cell>
          <cell r="CF949">
            <v>0</v>
          </cell>
          <cell r="CH949">
            <v>0</v>
          </cell>
          <cell r="CJ949">
            <v>0</v>
          </cell>
          <cell r="CL949">
            <v>0</v>
          </cell>
          <cell r="CN949">
            <v>0</v>
          </cell>
          <cell r="CP949">
            <v>0</v>
          </cell>
          <cell r="CR949">
            <v>0</v>
          </cell>
          <cell r="CS949">
            <v>0</v>
          </cell>
          <cell r="CT949">
            <v>0</v>
          </cell>
          <cell r="CU949">
            <v>0</v>
          </cell>
          <cell r="CV949">
            <v>0</v>
          </cell>
          <cell r="CW949">
            <v>0</v>
          </cell>
          <cell r="CX949">
            <v>0</v>
          </cell>
          <cell r="CY949">
            <v>0</v>
          </cell>
          <cell r="CZ949">
            <v>0</v>
          </cell>
          <cell r="DA949">
            <v>0</v>
          </cell>
          <cell r="DB949">
            <v>0</v>
          </cell>
          <cell r="DC949">
            <v>0</v>
          </cell>
          <cell r="DD949">
            <v>0</v>
          </cell>
          <cell r="DE949">
            <v>0</v>
          </cell>
          <cell r="DF949">
            <v>0</v>
          </cell>
          <cell r="DG949">
            <v>0</v>
          </cell>
          <cell r="DH949">
            <v>0</v>
          </cell>
          <cell r="DI949">
            <v>0</v>
          </cell>
          <cell r="DJ949">
            <v>0</v>
          </cell>
          <cell r="DK949">
            <v>0</v>
          </cell>
          <cell r="DL949">
            <v>0</v>
          </cell>
          <cell r="DM949">
            <v>0</v>
          </cell>
          <cell r="DN949">
            <v>0</v>
          </cell>
          <cell r="DO949">
            <v>0</v>
          </cell>
          <cell r="DP949">
            <v>0</v>
          </cell>
          <cell r="DQ949">
            <v>0</v>
          </cell>
          <cell r="DR949">
            <v>0</v>
          </cell>
          <cell r="DS949">
            <v>0</v>
          </cell>
          <cell r="DT949">
            <v>0</v>
          </cell>
          <cell r="DU949">
            <v>0</v>
          </cell>
          <cell r="DV949">
            <v>0</v>
          </cell>
          <cell r="DW949">
            <v>0</v>
          </cell>
          <cell r="DX949">
            <v>0</v>
          </cell>
          <cell r="DY949">
            <v>0</v>
          </cell>
          <cell r="DZ949">
            <v>0</v>
          </cell>
          <cell r="EA949">
            <v>0</v>
          </cell>
          <cell r="EB949">
            <v>0</v>
          </cell>
          <cell r="EC949" t="str">
            <v>OK</v>
          </cell>
          <cell r="EE949">
            <v>-1</v>
          </cell>
          <cell r="EF949">
            <v>25000000</v>
          </cell>
        </row>
        <row r="950">
          <cell r="F950" t="str">
            <v>7.01.18</v>
          </cell>
          <cell r="G950" t="str">
            <v>Bãi gia công</v>
          </cell>
          <cell r="H950" t="str">
            <v>ls</v>
          </cell>
          <cell r="L950">
            <v>1</v>
          </cell>
          <cell r="M950">
            <v>7000000</v>
          </cell>
          <cell r="N950">
            <v>7000000</v>
          </cell>
          <cell r="P950">
            <v>0</v>
          </cell>
          <cell r="Q950">
            <v>0</v>
          </cell>
          <cell r="R950">
            <v>0</v>
          </cell>
          <cell r="S950">
            <v>1</v>
          </cell>
          <cell r="T950">
            <v>7000000</v>
          </cell>
          <cell r="U950">
            <v>1</v>
          </cell>
          <cell r="V950">
            <v>1</v>
          </cell>
          <cell r="X950">
            <v>0</v>
          </cell>
          <cell r="Z950">
            <v>4200000</v>
          </cell>
          <cell r="AC950">
            <v>1400000</v>
          </cell>
          <cell r="AI950">
            <v>1400000</v>
          </cell>
          <cell r="AR950">
            <v>7000000</v>
          </cell>
          <cell r="CD950">
            <v>0</v>
          </cell>
          <cell r="CE950" t="str">
            <v>OK</v>
          </cell>
          <cell r="CF950">
            <v>0</v>
          </cell>
          <cell r="CH950">
            <v>0</v>
          </cell>
          <cell r="CJ950">
            <v>0</v>
          </cell>
          <cell r="CL950">
            <v>0</v>
          </cell>
          <cell r="CN950">
            <v>0</v>
          </cell>
          <cell r="CP950">
            <v>0</v>
          </cell>
          <cell r="CR950">
            <v>0</v>
          </cell>
          <cell r="CS950">
            <v>0</v>
          </cell>
          <cell r="CT950">
            <v>0</v>
          </cell>
          <cell r="CU950">
            <v>0</v>
          </cell>
          <cell r="CV950">
            <v>0</v>
          </cell>
          <cell r="CW950">
            <v>0</v>
          </cell>
          <cell r="CX950">
            <v>0</v>
          </cell>
          <cell r="CY950">
            <v>0</v>
          </cell>
          <cell r="CZ950">
            <v>0</v>
          </cell>
          <cell r="DA950">
            <v>0</v>
          </cell>
          <cell r="DB950">
            <v>0</v>
          </cell>
          <cell r="DC950">
            <v>0</v>
          </cell>
          <cell r="DD950">
            <v>0</v>
          </cell>
          <cell r="DE950">
            <v>0</v>
          </cell>
          <cell r="DF950">
            <v>0</v>
          </cell>
          <cell r="DG950">
            <v>0</v>
          </cell>
          <cell r="DH950">
            <v>0</v>
          </cell>
          <cell r="DI950">
            <v>0</v>
          </cell>
          <cell r="DJ950">
            <v>0</v>
          </cell>
          <cell r="DK950">
            <v>0</v>
          </cell>
          <cell r="DL950">
            <v>0</v>
          </cell>
          <cell r="DM950">
            <v>0</v>
          </cell>
          <cell r="DN950">
            <v>0</v>
          </cell>
          <cell r="DO950">
            <v>0</v>
          </cell>
          <cell r="DP950">
            <v>0</v>
          </cell>
          <cell r="DQ950">
            <v>0</v>
          </cell>
          <cell r="DR950">
            <v>0</v>
          </cell>
          <cell r="DS950">
            <v>0</v>
          </cell>
          <cell r="DT950">
            <v>0</v>
          </cell>
          <cell r="DU950">
            <v>0</v>
          </cell>
          <cell r="DV950">
            <v>0</v>
          </cell>
          <cell r="DW950">
            <v>0</v>
          </cell>
          <cell r="DX950">
            <v>0</v>
          </cell>
          <cell r="DY950">
            <v>0</v>
          </cell>
          <cell r="DZ950">
            <v>0</v>
          </cell>
          <cell r="EA950">
            <v>0</v>
          </cell>
          <cell r="EB950">
            <v>0</v>
          </cell>
          <cell r="EC950" t="str">
            <v>OK</v>
          </cell>
          <cell r="EE950">
            <v>1</v>
          </cell>
          <cell r="EF950">
            <v>0</v>
          </cell>
        </row>
        <row r="951">
          <cell r="F951" t="str">
            <v>7.01.19</v>
          </cell>
          <cell r="G951" t="str">
            <v>Temporary Toilet</v>
          </cell>
          <cell r="H951" t="str">
            <v>tháng</v>
          </cell>
          <cell r="N951">
            <v>0</v>
          </cell>
          <cell r="P951">
            <v>0</v>
          </cell>
          <cell r="Q951">
            <v>0</v>
          </cell>
          <cell r="R951">
            <v>0</v>
          </cell>
          <cell r="S951">
            <v>0</v>
          </cell>
          <cell r="T951">
            <v>0</v>
          </cell>
          <cell r="U951">
            <v>0</v>
          </cell>
          <cell r="V951">
            <v>0</v>
          </cell>
          <cell r="X951">
            <v>0</v>
          </cell>
          <cell r="Z951">
            <v>0</v>
          </cell>
          <cell r="AC951">
            <v>0</v>
          </cell>
          <cell r="AI951">
            <v>0</v>
          </cell>
          <cell r="AR951">
            <v>0</v>
          </cell>
          <cell r="CD951">
            <v>0</v>
          </cell>
          <cell r="CE951" t="str">
            <v>OK</v>
          </cell>
          <cell r="CF951">
            <v>0</v>
          </cell>
          <cell r="CH951">
            <v>0</v>
          </cell>
          <cell r="CJ951">
            <v>0</v>
          </cell>
          <cell r="CL951">
            <v>0</v>
          </cell>
          <cell r="CN951">
            <v>0</v>
          </cell>
          <cell r="CP951">
            <v>0</v>
          </cell>
          <cell r="CR951">
            <v>0</v>
          </cell>
          <cell r="CS951">
            <v>0</v>
          </cell>
          <cell r="CT951">
            <v>0</v>
          </cell>
          <cell r="CU951">
            <v>0</v>
          </cell>
          <cell r="CV951">
            <v>0</v>
          </cell>
          <cell r="CW951">
            <v>0</v>
          </cell>
          <cell r="CX951">
            <v>0</v>
          </cell>
          <cell r="CY951">
            <v>0</v>
          </cell>
          <cell r="CZ951">
            <v>0</v>
          </cell>
          <cell r="DA951">
            <v>0</v>
          </cell>
          <cell r="DB951">
            <v>0</v>
          </cell>
          <cell r="DC951">
            <v>0</v>
          </cell>
          <cell r="DD951">
            <v>0</v>
          </cell>
          <cell r="DE951">
            <v>0</v>
          </cell>
          <cell r="DF951">
            <v>0</v>
          </cell>
          <cell r="DG951">
            <v>0</v>
          </cell>
          <cell r="DH951">
            <v>0</v>
          </cell>
          <cell r="DI951">
            <v>0</v>
          </cell>
          <cell r="DJ951">
            <v>0</v>
          </cell>
          <cell r="DK951">
            <v>0</v>
          </cell>
          <cell r="DL951">
            <v>0</v>
          </cell>
          <cell r="DM951">
            <v>0</v>
          </cell>
          <cell r="DN951">
            <v>0</v>
          </cell>
          <cell r="DO951">
            <v>0</v>
          </cell>
          <cell r="DP951">
            <v>0</v>
          </cell>
          <cell r="DQ951">
            <v>0</v>
          </cell>
          <cell r="DR951">
            <v>0</v>
          </cell>
          <cell r="DS951">
            <v>0</v>
          </cell>
          <cell r="DT951">
            <v>0</v>
          </cell>
          <cell r="DU951">
            <v>0</v>
          </cell>
          <cell r="DV951">
            <v>0</v>
          </cell>
          <cell r="DW951">
            <v>0</v>
          </cell>
          <cell r="DX951">
            <v>0</v>
          </cell>
          <cell r="DY951">
            <v>0</v>
          </cell>
          <cell r="DZ951">
            <v>0</v>
          </cell>
          <cell r="EA951">
            <v>0</v>
          </cell>
          <cell r="EB951">
            <v>0</v>
          </cell>
          <cell r="EC951" t="str">
            <v>OK</v>
          </cell>
          <cell r="EE951">
            <v>0</v>
          </cell>
          <cell r="EF951">
            <v>0</v>
          </cell>
        </row>
        <row r="952">
          <cell r="F952" t="str">
            <v>7.01.20</v>
          </cell>
          <cell r="G952" t="str">
            <v xml:space="preserve">Guardbox </v>
          </cell>
          <cell r="H952" t="str">
            <v>ls</v>
          </cell>
          <cell r="N952">
            <v>0</v>
          </cell>
          <cell r="P952">
            <v>0</v>
          </cell>
          <cell r="Q952">
            <v>0</v>
          </cell>
          <cell r="R952">
            <v>0</v>
          </cell>
          <cell r="S952">
            <v>0</v>
          </cell>
          <cell r="T952">
            <v>0</v>
          </cell>
          <cell r="U952">
            <v>0</v>
          </cell>
          <cell r="V952">
            <v>0</v>
          </cell>
          <cell r="X952">
            <v>0</v>
          </cell>
          <cell r="Z952">
            <v>0</v>
          </cell>
          <cell r="AC952">
            <v>0</v>
          </cell>
          <cell r="AI952">
            <v>0</v>
          </cell>
          <cell r="AR952">
            <v>0</v>
          </cell>
          <cell r="CD952">
            <v>0</v>
          </cell>
          <cell r="CE952" t="str">
            <v>OK</v>
          </cell>
          <cell r="CF952">
            <v>0</v>
          </cell>
          <cell r="CH952">
            <v>0</v>
          </cell>
          <cell r="CJ952">
            <v>0</v>
          </cell>
          <cell r="CL952">
            <v>0</v>
          </cell>
          <cell r="CN952">
            <v>0</v>
          </cell>
          <cell r="CP952">
            <v>0</v>
          </cell>
          <cell r="CR952">
            <v>0</v>
          </cell>
          <cell r="CS952">
            <v>0</v>
          </cell>
          <cell r="CT952">
            <v>0</v>
          </cell>
          <cell r="CU952">
            <v>0</v>
          </cell>
          <cell r="CV952">
            <v>0</v>
          </cell>
          <cell r="CW952">
            <v>0</v>
          </cell>
          <cell r="CX952">
            <v>0</v>
          </cell>
          <cell r="CY952">
            <v>0</v>
          </cell>
          <cell r="CZ952">
            <v>0</v>
          </cell>
          <cell r="DA952">
            <v>0</v>
          </cell>
          <cell r="DB952">
            <v>0</v>
          </cell>
          <cell r="DC952">
            <v>0</v>
          </cell>
          <cell r="DD952">
            <v>0</v>
          </cell>
          <cell r="DE952">
            <v>0</v>
          </cell>
          <cell r="DF952">
            <v>0</v>
          </cell>
          <cell r="DG952">
            <v>0</v>
          </cell>
          <cell r="DH952">
            <v>0</v>
          </cell>
          <cell r="DI952">
            <v>0</v>
          </cell>
          <cell r="DJ952">
            <v>0</v>
          </cell>
          <cell r="DK952">
            <v>0</v>
          </cell>
          <cell r="DL952">
            <v>0</v>
          </cell>
          <cell r="DM952">
            <v>0</v>
          </cell>
          <cell r="DN952">
            <v>0</v>
          </cell>
          <cell r="DO952">
            <v>0</v>
          </cell>
          <cell r="DP952">
            <v>0</v>
          </cell>
          <cell r="DQ952">
            <v>0</v>
          </cell>
          <cell r="DR952">
            <v>0</v>
          </cell>
          <cell r="DS952">
            <v>0</v>
          </cell>
          <cell r="DT952">
            <v>0</v>
          </cell>
          <cell r="DU952">
            <v>0</v>
          </cell>
          <cell r="DV952">
            <v>0</v>
          </cell>
          <cell r="DW952">
            <v>0</v>
          </cell>
          <cell r="DX952">
            <v>0</v>
          </cell>
          <cell r="DY952">
            <v>0</v>
          </cell>
          <cell r="DZ952">
            <v>0</v>
          </cell>
          <cell r="EA952">
            <v>0</v>
          </cell>
          <cell r="EB952">
            <v>0</v>
          </cell>
          <cell r="EC952" t="str">
            <v>OK</v>
          </cell>
          <cell r="EE952">
            <v>0</v>
          </cell>
          <cell r="EF952">
            <v>0</v>
          </cell>
        </row>
        <row r="953">
          <cell r="F953" t="str">
            <v>7.01.21</v>
          </cell>
          <cell r="G953" t="str">
            <v>Phòng mẫu</v>
          </cell>
          <cell r="H953" t="str">
            <v>ls</v>
          </cell>
          <cell r="N953">
            <v>0</v>
          </cell>
          <cell r="P953">
            <v>0</v>
          </cell>
          <cell r="Q953">
            <v>0</v>
          </cell>
          <cell r="R953">
            <v>0</v>
          </cell>
          <cell r="S953">
            <v>0</v>
          </cell>
          <cell r="T953">
            <v>0</v>
          </cell>
          <cell r="U953">
            <v>0</v>
          </cell>
          <cell r="V953">
            <v>0</v>
          </cell>
          <cell r="X953">
            <v>0</v>
          </cell>
          <cell r="Z953">
            <v>0</v>
          </cell>
          <cell r="AC953">
            <v>0</v>
          </cell>
          <cell r="AI953">
            <v>0</v>
          </cell>
          <cell r="AR953">
            <v>0</v>
          </cell>
          <cell r="CD953">
            <v>0</v>
          </cell>
          <cell r="CE953" t="str">
            <v>OK</v>
          </cell>
          <cell r="CF953">
            <v>0</v>
          </cell>
          <cell r="CH953">
            <v>0</v>
          </cell>
          <cell r="CJ953">
            <v>0</v>
          </cell>
          <cell r="CL953">
            <v>0</v>
          </cell>
          <cell r="CN953">
            <v>0</v>
          </cell>
          <cell r="CP953">
            <v>0</v>
          </cell>
          <cell r="CR953">
            <v>0</v>
          </cell>
          <cell r="CS953">
            <v>0</v>
          </cell>
          <cell r="CT953">
            <v>0</v>
          </cell>
          <cell r="CU953">
            <v>0</v>
          </cell>
          <cell r="CV953">
            <v>0</v>
          </cell>
          <cell r="CW953">
            <v>0</v>
          </cell>
          <cell r="CX953">
            <v>0</v>
          </cell>
          <cell r="CY953">
            <v>0</v>
          </cell>
          <cell r="CZ953">
            <v>0</v>
          </cell>
          <cell r="DA953">
            <v>0</v>
          </cell>
          <cell r="DB953">
            <v>0</v>
          </cell>
          <cell r="DC953">
            <v>0</v>
          </cell>
          <cell r="DD953">
            <v>0</v>
          </cell>
          <cell r="DE953">
            <v>0</v>
          </cell>
          <cell r="DF953">
            <v>0</v>
          </cell>
          <cell r="DG953">
            <v>0</v>
          </cell>
          <cell r="DH953">
            <v>0</v>
          </cell>
          <cell r="DI953">
            <v>0</v>
          </cell>
          <cell r="DJ953">
            <v>0</v>
          </cell>
          <cell r="DK953">
            <v>0</v>
          </cell>
          <cell r="DL953">
            <v>0</v>
          </cell>
          <cell r="DM953">
            <v>0</v>
          </cell>
          <cell r="DN953">
            <v>0</v>
          </cell>
          <cell r="DO953">
            <v>0</v>
          </cell>
          <cell r="DP953">
            <v>0</v>
          </cell>
          <cell r="DQ953">
            <v>0</v>
          </cell>
          <cell r="DR953">
            <v>0</v>
          </cell>
          <cell r="DS953">
            <v>0</v>
          </cell>
          <cell r="DT953">
            <v>0</v>
          </cell>
          <cell r="DU953">
            <v>0</v>
          </cell>
          <cell r="DV953">
            <v>0</v>
          </cell>
          <cell r="DW953">
            <v>0</v>
          </cell>
          <cell r="DX953">
            <v>0</v>
          </cell>
          <cell r="DY953">
            <v>0</v>
          </cell>
          <cell r="DZ953">
            <v>0</v>
          </cell>
          <cell r="EA953">
            <v>0</v>
          </cell>
          <cell r="EB953">
            <v>0</v>
          </cell>
          <cell r="EC953" t="str">
            <v>OK</v>
          </cell>
          <cell r="EE953">
            <v>0</v>
          </cell>
          <cell r="EF953">
            <v>0</v>
          </cell>
        </row>
        <row r="954">
          <cell r="F954" t="str">
            <v>7.01.22</v>
          </cell>
          <cell r="G954" t="str">
            <v>Temporary warehouses &amp; workshops (form work/ rebar/…)</v>
          </cell>
          <cell r="H954" t="str">
            <v>ls</v>
          </cell>
          <cell r="N954">
            <v>0</v>
          </cell>
          <cell r="P954">
            <v>0</v>
          </cell>
          <cell r="Q954">
            <v>0</v>
          </cell>
          <cell r="R954">
            <v>0</v>
          </cell>
          <cell r="S954">
            <v>0</v>
          </cell>
          <cell r="T954">
            <v>0</v>
          </cell>
          <cell r="U954">
            <v>0</v>
          </cell>
          <cell r="V954">
            <v>0</v>
          </cell>
          <cell r="X954">
            <v>0</v>
          </cell>
          <cell r="Z954">
            <v>0</v>
          </cell>
          <cell r="AC954">
            <v>0</v>
          </cell>
          <cell r="AI954">
            <v>0</v>
          </cell>
          <cell r="AR954">
            <v>0</v>
          </cell>
          <cell r="CD954">
            <v>0</v>
          </cell>
          <cell r="CE954" t="str">
            <v>OK</v>
          </cell>
          <cell r="CF954">
            <v>0</v>
          </cell>
          <cell r="CH954">
            <v>0</v>
          </cell>
          <cell r="CJ954">
            <v>0</v>
          </cell>
          <cell r="CL954">
            <v>0</v>
          </cell>
          <cell r="CN954">
            <v>0</v>
          </cell>
          <cell r="CP954">
            <v>0</v>
          </cell>
          <cell r="CR954">
            <v>0</v>
          </cell>
          <cell r="CS954">
            <v>0</v>
          </cell>
          <cell r="CT954">
            <v>0</v>
          </cell>
          <cell r="CU954">
            <v>0</v>
          </cell>
          <cell r="CV954">
            <v>0</v>
          </cell>
          <cell r="CW954">
            <v>0</v>
          </cell>
          <cell r="CX954">
            <v>0</v>
          </cell>
          <cell r="CY954">
            <v>0</v>
          </cell>
          <cell r="CZ954">
            <v>0</v>
          </cell>
          <cell r="DA954">
            <v>0</v>
          </cell>
          <cell r="DB954">
            <v>0</v>
          </cell>
          <cell r="DC954">
            <v>0</v>
          </cell>
          <cell r="DD954">
            <v>0</v>
          </cell>
          <cell r="DE954">
            <v>0</v>
          </cell>
          <cell r="DF954">
            <v>0</v>
          </cell>
          <cell r="DG954">
            <v>0</v>
          </cell>
          <cell r="DH954">
            <v>0</v>
          </cell>
          <cell r="DI954">
            <v>0</v>
          </cell>
          <cell r="DJ954">
            <v>0</v>
          </cell>
          <cell r="DK954">
            <v>0</v>
          </cell>
          <cell r="DL954">
            <v>0</v>
          </cell>
          <cell r="DM954">
            <v>0</v>
          </cell>
          <cell r="DN954">
            <v>0</v>
          </cell>
          <cell r="DO954">
            <v>0</v>
          </cell>
          <cell r="DP954">
            <v>0</v>
          </cell>
          <cell r="DQ954">
            <v>0</v>
          </cell>
          <cell r="DR954">
            <v>0</v>
          </cell>
          <cell r="DS954">
            <v>0</v>
          </cell>
          <cell r="DT954">
            <v>0</v>
          </cell>
          <cell r="DU954">
            <v>0</v>
          </cell>
          <cell r="DV954">
            <v>0</v>
          </cell>
          <cell r="DW954">
            <v>0</v>
          </cell>
          <cell r="DX954">
            <v>0</v>
          </cell>
          <cell r="DY954">
            <v>0</v>
          </cell>
          <cell r="DZ954">
            <v>0</v>
          </cell>
          <cell r="EA954">
            <v>0</v>
          </cell>
          <cell r="EB954">
            <v>0</v>
          </cell>
          <cell r="EC954" t="str">
            <v>OK</v>
          </cell>
          <cell r="EE954">
            <v>0</v>
          </cell>
          <cell r="EF954">
            <v>0</v>
          </cell>
        </row>
        <row r="955">
          <cell r="F955" t="str">
            <v>7.01.23</v>
          </cell>
          <cell r="G955" t="str">
            <v>Căn Teen</v>
          </cell>
          <cell r="H955" t="str">
            <v>ls</v>
          </cell>
          <cell r="L955">
            <v>1</v>
          </cell>
          <cell r="M955">
            <v>10000000</v>
          </cell>
          <cell r="N955">
            <v>10000000</v>
          </cell>
          <cell r="P955">
            <v>0</v>
          </cell>
          <cell r="Q955">
            <v>0</v>
          </cell>
          <cell r="R955">
            <v>0</v>
          </cell>
          <cell r="S955">
            <v>1</v>
          </cell>
          <cell r="T955">
            <v>10000000</v>
          </cell>
          <cell r="U955">
            <v>1</v>
          </cell>
          <cell r="V955">
            <v>1</v>
          </cell>
          <cell r="X955">
            <v>0</v>
          </cell>
          <cell r="Z955">
            <v>6000000</v>
          </cell>
          <cell r="AC955">
            <v>2000000</v>
          </cell>
          <cell r="AI955">
            <v>2000000</v>
          </cell>
          <cell r="AR955">
            <v>10000000</v>
          </cell>
          <cell r="CD955">
            <v>0</v>
          </cell>
          <cell r="CE955" t="str">
            <v>OK</v>
          </cell>
          <cell r="CF955">
            <v>0</v>
          </cell>
          <cell r="CH955">
            <v>0</v>
          </cell>
          <cell r="CJ955">
            <v>0</v>
          </cell>
          <cell r="CL955">
            <v>0</v>
          </cell>
          <cell r="CN955">
            <v>0</v>
          </cell>
          <cell r="CP955">
            <v>0</v>
          </cell>
          <cell r="CR955">
            <v>0</v>
          </cell>
          <cell r="CS955">
            <v>0</v>
          </cell>
          <cell r="CT955">
            <v>0</v>
          </cell>
          <cell r="CU955">
            <v>0</v>
          </cell>
          <cell r="CV955">
            <v>0</v>
          </cell>
          <cell r="CW955">
            <v>0</v>
          </cell>
          <cell r="CX955">
            <v>0</v>
          </cell>
          <cell r="CY955">
            <v>0</v>
          </cell>
          <cell r="CZ955">
            <v>0</v>
          </cell>
          <cell r="DA955">
            <v>0</v>
          </cell>
          <cell r="DB955">
            <v>0</v>
          </cell>
          <cell r="DC955">
            <v>0</v>
          </cell>
          <cell r="DD955">
            <v>0</v>
          </cell>
          <cell r="DE955">
            <v>0</v>
          </cell>
          <cell r="DF955">
            <v>0</v>
          </cell>
          <cell r="DG955">
            <v>0</v>
          </cell>
          <cell r="DH955">
            <v>0</v>
          </cell>
          <cell r="DI955">
            <v>0</v>
          </cell>
          <cell r="DJ955">
            <v>0</v>
          </cell>
          <cell r="DK955">
            <v>0</v>
          </cell>
          <cell r="DL955">
            <v>0</v>
          </cell>
          <cell r="DM955">
            <v>0</v>
          </cell>
          <cell r="DN955">
            <v>0</v>
          </cell>
          <cell r="DO955">
            <v>0</v>
          </cell>
          <cell r="DP955">
            <v>0</v>
          </cell>
          <cell r="DQ955">
            <v>0</v>
          </cell>
          <cell r="DR955">
            <v>0</v>
          </cell>
          <cell r="DS955">
            <v>0</v>
          </cell>
          <cell r="DT955">
            <v>0</v>
          </cell>
          <cell r="DU955">
            <v>0</v>
          </cell>
          <cell r="DV955">
            <v>0</v>
          </cell>
          <cell r="DW955">
            <v>0</v>
          </cell>
          <cell r="DX955">
            <v>0</v>
          </cell>
          <cell r="DY955">
            <v>0</v>
          </cell>
          <cell r="DZ955">
            <v>0</v>
          </cell>
          <cell r="EA955">
            <v>0</v>
          </cell>
          <cell r="EB955">
            <v>0</v>
          </cell>
          <cell r="EC955" t="str">
            <v>OK</v>
          </cell>
          <cell r="EE955">
            <v>1</v>
          </cell>
          <cell r="EF955">
            <v>0</v>
          </cell>
        </row>
        <row r="956">
          <cell r="F956" t="str">
            <v>7.01.24</v>
          </cell>
          <cell r="G956" t="str">
            <v>Chi phí demobilization</v>
          </cell>
          <cell r="H956" t="str">
            <v>ls</v>
          </cell>
          <cell r="L956">
            <v>1</v>
          </cell>
          <cell r="M956">
            <v>60600000</v>
          </cell>
          <cell r="N956">
            <v>60600000</v>
          </cell>
          <cell r="P956">
            <v>0</v>
          </cell>
          <cell r="Q956">
            <v>0</v>
          </cell>
          <cell r="R956">
            <v>0</v>
          </cell>
          <cell r="S956">
            <v>1</v>
          </cell>
          <cell r="T956">
            <v>60600000</v>
          </cell>
          <cell r="U956">
            <v>1</v>
          </cell>
          <cell r="V956">
            <v>1</v>
          </cell>
          <cell r="X956">
            <v>0</v>
          </cell>
          <cell r="AR956">
            <v>0</v>
          </cell>
          <cell r="CD956">
            <v>0</v>
          </cell>
          <cell r="CE956" t="str">
            <v>OK</v>
          </cell>
          <cell r="CF956">
            <v>0</v>
          </cell>
          <cell r="CH956">
            <v>0</v>
          </cell>
          <cell r="CJ956">
            <v>0</v>
          </cell>
          <cell r="CL956">
            <v>0</v>
          </cell>
          <cell r="CN956">
            <v>0</v>
          </cell>
          <cell r="CP956">
            <v>0</v>
          </cell>
          <cell r="CR956">
            <v>0</v>
          </cell>
          <cell r="CS956">
            <v>0</v>
          </cell>
          <cell r="CT956">
            <v>0</v>
          </cell>
          <cell r="CU956">
            <v>0</v>
          </cell>
          <cell r="CV956">
            <v>0</v>
          </cell>
          <cell r="CW956">
            <v>0</v>
          </cell>
          <cell r="CX956">
            <v>0</v>
          </cell>
          <cell r="CY956">
            <v>0</v>
          </cell>
          <cell r="CZ956">
            <v>0</v>
          </cell>
          <cell r="DA956">
            <v>0</v>
          </cell>
          <cell r="DB956">
            <v>0</v>
          </cell>
          <cell r="DC956">
            <v>0</v>
          </cell>
          <cell r="DD956">
            <v>0</v>
          </cell>
          <cell r="DE956">
            <v>0</v>
          </cell>
          <cell r="DF956">
            <v>0</v>
          </cell>
          <cell r="DG956">
            <v>0</v>
          </cell>
          <cell r="DH956">
            <v>0</v>
          </cell>
          <cell r="DI956">
            <v>0</v>
          </cell>
          <cell r="DJ956">
            <v>0</v>
          </cell>
          <cell r="DK956">
            <v>0</v>
          </cell>
          <cell r="DL956">
            <v>0</v>
          </cell>
          <cell r="DM956">
            <v>0</v>
          </cell>
          <cell r="DN956">
            <v>0</v>
          </cell>
          <cell r="DO956">
            <v>0</v>
          </cell>
          <cell r="DP956">
            <v>0</v>
          </cell>
          <cell r="DQ956">
            <v>0</v>
          </cell>
          <cell r="DR956">
            <v>0</v>
          </cell>
          <cell r="DS956">
            <v>0</v>
          </cell>
          <cell r="DT956">
            <v>0</v>
          </cell>
          <cell r="DU956">
            <v>0</v>
          </cell>
          <cell r="DV956">
            <v>0</v>
          </cell>
          <cell r="DW956">
            <v>0</v>
          </cell>
          <cell r="DX956">
            <v>0</v>
          </cell>
          <cell r="DY956">
            <v>0</v>
          </cell>
          <cell r="DZ956">
            <v>0</v>
          </cell>
          <cell r="EA956">
            <v>0</v>
          </cell>
          <cell r="EB956">
            <v>0</v>
          </cell>
          <cell r="EC956" t="str">
            <v>OK</v>
          </cell>
          <cell r="EE956">
            <v>1</v>
          </cell>
          <cell r="EF956">
            <v>60600000</v>
          </cell>
        </row>
        <row r="957">
          <cell r="EC957" t="str">
            <v>OK</v>
          </cell>
        </row>
        <row r="958">
          <cell r="F958" t="str">
            <v>7.03.</v>
          </cell>
          <cell r="G958" t="str">
            <v>Hệ thống điện tạm</v>
          </cell>
          <cell r="K958">
            <v>0</v>
          </cell>
          <cell r="L958">
            <v>15</v>
          </cell>
          <cell r="N958">
            <v>175000000</v>
          </cell>
          <cell r="P958">
            <v>0</v>
          </cell>
          <cell r="Q958">
            <v>0</v>
          </cell>
          <cell r="R958">
            <v>0</v>
          </cell>
          <cell r="S958">
            <v>15</v>
          </cell>
          <cell r="T958">
            <v>175000000</v>
          </cell>
          <cell r="U958">
            <v>3</v>
          </cell>
          <cell r="V958">
            <v>15</v>
          </cell>
          <cell r="X958">
            <v>0</v>
          </cell>
          <cell r="Z958">
            <v>22500000</v>
          </cell>
          <cell r="AA958">
            <v>0</v>
          </cell>
          <cell r="AB958">
            <v>0</v>
          </cell>
          <cell r="AC958">
            <v>40000000</v>
          </cell>
          <cell r="AD958">
            <v>0</v>
          </cell>
          <cell r="AE958">
            <v>0</v>
          </cell>
          <cell r="AF958">
            <v>7500000</v>
          </cell>
          <cell r="AG958">
            <v>0</v>
          </cell>
          <cell r="AH958">
            <v>0</v>
          </cell>
          <cell r="AI958">
            <v>0</v>
          </cell>
          <cell r="AJ958">
            <v>0</v>
          </cell>
          <cell r="AK958">
            <v>0</v>
          </cell>
          <cell r="AL958">
            <v>0</v>
          </cell>
          <cell r="AM958">
            <v>0</v>
          </cell>
          <cell r="AN958">
            <v>0</v>
          </cell>
          <cell r="AO958">
            <v>0</v>
          </cell>
          <cell r="AP958">
            <v>0</v>
          </cell>
          <cell r="AQ958">
            <v>0</v>
          </cell>
          <cell r="AR958">
            <v>70000000</v>
          </cell>
          <cell r="AU958">
            <v>0</v>
          </cell>
          <cell r="AV958">
            <v>0</v>
          </cell>
          <cell r="AW958">
            <v>0</v>
          </cell>
          <cell r="AX958">
            <v>0</v>
          </cell>
          <cell r="AY958">
            <v>0</v>
          </cell>
          <cell r="BA958">
            <v>2</v>
          </cell>
          <cell r="BB958">
            <v>0</v>
          </cell>
          <cell r="BC958">
            <v>0</v>
          </cell>
          <cell r="BD958">
            <v>0</v>
          </cell>
          <cell r="BE958">
            <v>0</v>
          </cell>
          <cell r="BG958">
            <v>2</v>
          </cell>
          <cell r="BH958">
            <v>0</v>
          </cell>
          <cell r="BI958">
            <v>0</v>
          </cell>
          <cell r="BJ958">
            <v>0</v>
          </cell>
          <cell r="BK958">
            <v>0</v>
          </cell>
          <cell r="BM958">
            <v>2</v>
          </cell>
          <cell r="BN958">
            <v>0</v>
          </cell>
          <cell r="BO958">
            <v>0</v>
          </cell>
          <cell r="BP958">
            <v>0</v>
          </cell>
          <cell r="BQ958">
            <v>0</v>
          </cell>
          <cell r="BS958">
            <v>0</v>
          </cell>
          <cell r="BT958">
            <v>0</v>
          </cell>
          <cell r="BU958">
            <v>0</v>
          </cell>
          <cell r="BV958">
            <v>0</v>
          </cell>
          <cell r="BW958">
            <v>0</v>
          </cell>
          <cell r="BY958">
            <v>0</v>
          </cell>
          <cell r="BZ958">
            <v>0</v>
          </cell>
          <cell r="CA958">
            <v>0</v>
          </cell>
          <cell r="CB958">
            <v>0</v>
          </cell>
          <cell r="CC958">
            <v>0</v>
          </cell>
          <cell r="CD958">
            <v>6</v>
          </cell>
          <cell r="CE958">
            <v>0</v>
          </cell>
          <cell r="CF958">
            <v>0</v>
          </cell>
          <cell r="CH958">
            <v>0</v>
          </cell>
          <cell r="CJ958">
            <v>0</v>
          </cell>
          <cell r="CL958">
            <v>0</v>
          </cell>
          <cell r="CN958">
            <v>0</v>
          </cell>
          <cell r="CP958">
            <v>0</v>
          </cell>
          <cell r="CR958">
            <v>0</v>
          </cell>
          <cell r="CS958">
            <v>0</v>
          </cell>
          <cell r="CT958">
            <v>0</v>
          </cell>
          <cell r="CU958">
            <v>0</v>
          </cell>
          <cell r="CV958">
            <v>0</v>
          </cell>
          <cell r="CW958">
            <v>0</v>
          </cell>
          <cell r="CX958">
            <v>0</v>
          </cell>
          <cell r="CY958">
            <v>0</v>
          </cell>
          <cell r="CZ958">
            <v>0</v>
          </cell>
          <cell r="DA958">
            <v>0</v>
          </cell>
          <cell r="DB958">
            <v>0</v>
          </cell>
          <cell r="DC958">
            <v>0</v>
          </cell>
          <cell r="DD958">
            <v>0</v>
          </cell>
          <cell r="DE958">
            <v>0</v>
          </cell>
          <cell r="DF958">
            <v>0</v>
          </cell>
          <cell r="DG958">
            <v>0</v>
          </cell>
          <cell r="DH958">
            <v>0</v>
          </cell>
          <cell r="DI958">
            <v>0</v>
          </cell>
          <cell r="DJ958">
            <v>0</v>
          </cell>
          <cell r="DK958">
            <v>0</v>
          </cell>
          <cell r="DL958">
            <v>0</v>
          </cell>
          <cell r="DM958">
            <v>0</v>
          </cell>
          <cell r="DN958">
            <v>0</v>
          </cell>
          <cell r="DO958">
            <v>0</v>
          </cell>
          <cell r="DP958">
            <v>0</v>
          </cell>
          <cell r="DQ958">
            <v>0</v>
          </cell>
          <cell r="DR958">
            <v>0</v>
          </cell>
          <cell r="DS958">
            <v>0</v>
          </cell>
          <cell r="DT958">
            <v>0</v>
          </cell>
          <cell r="DU958">
            <v>0</v>
          </cell>
          <cell r="DV958">
            <v>0</v>
          </cell>
          <cell r="DW958">
            <v>0</v>
          </cell>
          <cell r="DX958">
            <v>0</v>
          </cell>
          <cell r="DY958">
            <v>0</v>
          </cell>
          <cell r="DZ958">
            <v>0</v>
          </cell>
          <cell r="EA958">
            <v>0</v>
          </cell>
          <cell r="EB958">
            <v>0</v>
          </cell>
          <cell r="EC958" t="str">
            <v>OK</v>
          </cell>
          <cell r="EE958">
            <v>9</v>
          </cell>
          <cell r="EF958">
            <v>105000000</v>
          </cell>
        </row>
        <row r="959">
          <cell r="F959" t="str">
            <v>7.03.01</v>
          </cell>
          <cell r="G959" t="str">
            <v>Thiết bị điện</v>
          </cell>
          <cell r="H959" t="str">
            <v>ls</v>
          </cell>
          <cell r="L959">
            <v>5</v>
          </cell>
          <cell r="M959">
            <v>15000000</v>
          </cell>
          <cell r="N959">
            <v>75000000</v>
          </cell>
          <cell r="P959">
            <v>0</v>
          </cell>
          <cell r="Q959">
            <v>0</v>
          </cell>
          <cell r="R959">
            <v>0</v>
          </cell>
          <cell r="S959">
            <v>5</v>
          </cell>
          <cell r="T959">
            <v>75000000</v>
          </cell>
          <cell r="U959">
            <v>1</v>
          </cell>
          <cell r="V959">
            <v>5</v>
          </cell>
          <cell r="X959">
            <v>0</v>
          </cell>
          <cell r="Z959">
            <v>11250000</v>
          </cell>
          <cell r="AC959">
            <v>7500000</v>
          </cell>
          <cell r="AF959">
            <v>3750000</v>
          </cell>
          <cell r="AR959">
            <v>22500000</v>
          </cell>
          <cell r="BA959">
            <v>1</v>
          </cell>
          <cell r="BG959">
            <v>1</v>
          </cell>
          <cell r="BM959">
            <v>1</v>
          </cell>
          <cell r="CD959">
            <v>3</v>
          </cell>
          <cell r="CE959" t="str">
            <v>OK</v>
          </cell>
          <cell r="CF959">
            <v>0</v>
          </cell>
          <cell r="CH959">
            <v>0</v>
          </cell>
          <cell r="CJ959">
            <v>0</v>
          </cell>
          <cell r="CL959">
            <v>0</v>
          </cell>
          <cell r="CN959">
            <v>0</v>
          </cell>
          <cell r="CP959">
            <v>0</v>
          </cell>
          <cell r="CR959">
            <v>0</v>
          </cell>
          <cell r="CS959">
            <v>0</v>
          </cell>
          <cell r="CT959">
            <v>0</v>
          </cell>
          <cell r="CU959">
            <v>0</v>
          </cell>
          <cell r="CV959">
            <v>0</v>
          </cell>
          <cell r="CW959">
            <v>0</v>
          </cell>
          <cell r="CX959">
            <v>0</v>
          </cell>
          <cell r="CY959">
            <v>0</v>
          </cell>
          <cell r="CZ959">
            <v>0</v>
          </cell>
          <cell r="DA959">
            <v>0</v>
          </cell>
          <cell r="DB959">
            <v>0</v>
          </cell>
          <cell r="DC959">
            <v>0</v>
          </cell>
          <cell r="DD959">
            <v>0</v>
          </cell>
          <cell r="DE959">
            <v>0</v>
          </cell>
          <cell r="DF959">
            <v>0</v>
          </cell>
          <cell r="DG959">
            <v>0</v>
          </cell>
          <cell r="DH959">
            <v>0</v>
          </cell>
          <cell r="DI959">
            <v>0</v>
          </cell>
          <cell r="DJ959">
            <v>0</v>
          </cell>
          <cell r="DK959">
            <v>0</v>
          </cell>
          <cell r="DL959">
            <v>0</v>
          </cell>
          <cell r="DM959">
            <v>0</v>
          </cell>
          <cell r="DN959">
            <v>0</v>
          </cell>
          <cell r="DO959">
            <v>0</v>
          </cell>
          <cell r="DP959">
            <v>0</v>
          </cell>
          <cell r="DQ959">
            <v>0</v>
          </cell>
          <cell r="DR959">
            <v>0</v>
          </cell>
          <cell r="DS959">
            <v>0</v>
          </cell>
          <cell r="DT959">
            <v>0</v>
          </cell>
          <cell r="DU959">
            <v>0</v>
          </cell>
          <cell r="DV959">
            <v>0</v>
          </cell>
          <cell r="DW959">
            <v>0</v>
          </cell>
          <cell r="DX959">
            <v>0</v>
          </cell>
          <cell r="DY959">
            <v>0</v>
          </cell>
          <cell r="DZ959">
            <v>0</v>
          </cell>
          <cell r="EA959">
            <v>0</v>
          </cell>
          <cell r="EB959">
            <v>0</v>
          </cell>
          <cell r="EC959" t="str">
            <v>OK</v>
          </cell>
          <cell r="EE959">
            <v>2</v>
          </cell>
          <cell r="EF959">
            <v>52500000</v>
          </cell>
        </row>
        <row r="960">
          <cell r="F960" t="str">
            <v>7.03.02</v>
          </cell>
          <cell r="G960" t="str">
            <v>Vật tư điện</v>
          </cell>
          <cell r="H960" t="str">
            <v>ls</v>
          </cell>
          <cell r="L960">
            <v>5</v>
          </cell>
          <cell r="M960">
            <v>15000000</v>
          </cell>
          <cell r="N960">
            <v>75000000</v>
          </cell>
          <cell r="P960">
            <v>0</v>
          </cell>
          <cell r="Q960">
            <v>0</v>
          </cell>
          <cell r="R960">
            <v>0</v>
          </cell>
          <cell r="S960">
            <v>5</v>
          </cell>
          <cell r="T960">
            <v>75000000</v>
          </cell>
          <cell r="U960">
            <v>1</v>
          </cell>
          <cell r="V960">
            <v>5</v>
          </cell>
          <cell r="X960">
            <v>0</v>
          </cell>
          <cell r="Z960">
            <v>11250000</v>
          </cell>
          <cell r="AC960">
            <v>7500000</v>
          </cell>
          <cell r="AF960">
            <v>3750000</v>
          </cell>
          <cell r="AR960">
            <v>22500000</v>
          </cell>
          <cell r="BA960">
            <v>1</v>
          </cell>
          <cell r="BG960">
            <v>1</v>
          </cell>
          <cell r="BM960">
            <v>1</v>
          </cell>
          <cell r="CD960">
            <v>3</v>
          </cell>
          <cell r="CE960" t="str">
            <v>OK</v>
          </cell>
          <cell r="CF960">
            <v>0</v>
          </cell>
          <cell r="CH960">
            <v>0</v>
          </cell>
          <cell r="CJ960">
            <v>0</v>
          </cell>
          <cell r="CL960">
            <v>0</v>
          </cell>
          <cell r="CN960">
            <v>0</v>
          </cell>
          <cell r="CP960">
            <v>0</v>
          </cell>
          <cell r="CR960">
            <v>0</v>
          </cell>
          <cell r="CS960">
            <v>0</v>
          </cell>
          <cell r="CT960">
            <v>0</v>
          </cell>
          <cell r="CU960">
            <v>0</v>
          </cell>
          <cell r="CV960">
            <v>0</v>
          </cell>
          <cell r="CW960">
            <v>0</v>
          </cell>
          <cell r="CX960">
            <v>0</v>
          </cell>
          <cell r="CY960">
            <v>0</v>
          </cell>
          <cell r="CZ960">
            <v>0</v>
          </cell>
          <cell r="DA960">
            <v>0</v>
          </cell>
          <cell r="DB960">
            <v>0</v>
          </cell>
          <cell r="DC960">
            <v>0</v>
          </cell>
          <cell r="DD960">
            <v>0</v>
          </cell>
          <cell r="DE960">
            <v>0</v>
          </cell>
          <cell r="DF960">
            <v>0</v>
          </cell>
          <cell r="DG960">
            <v>0</v>
          </cell>
          <cell r="DH960">
            <v>0</v>
          </cell>
          <cell r="DI960">
            <v>0</v>
          </cell>
          <cell r="DJ960">
            <v>0</v>
          </cell>
          <cell r="DK960">
            <v>0</v>
          </cell>
          <cell r="DL960">
            <v>0</v>
          </cell>
          <cell r="DM960">
            <v>0</v>
          </cell>
          <cell r="DN960">
            <v>0</v>
          </cell>
          <cell r="DO960">
            <v>0</v>
          </cell>
          <cell r="DP960">
            <v>0</v>
          </cell>
          <cell r="DQ960">
            <v>0</v>
          </cell>
          <cell r="DR960">
            <v>0</v>
          </cell>
          <cell r="DS960">
            <v>0</v>
          </cell>
          <cell r="DT960">
            <v>0</v>
          </cell>
          <cell r="DU960">
            <v>0</v>
          </cell>
          <cell r="DV960">
            <v>0</v>
          </cell>
          <cell r="DW960">
            <v>0</v>
          </cell>
          <cell r="DX960">
            <v>0</v>
          </cell>
          <cell r="DY960">
            <v>0</v>
          </cell>
          <cell r="DZ960">
            <v>0</v>
          </cell>
          <cell r="EA960">
            <v>0</v>
          </cell>
          <cell r="EB960">
            <v>0</v>
          </cell>
          <cell r="EC960" t="str">
            <v>OK</v>
          </cell>
          <cell r="EE960">
            <v>2</v>
          </cell>
          <cell r="EF960">
            <v>52500000</v>
          </cell>
        </row>
        <row r="961">
          <cell r="F961" t="str">
            <v>7.03.03</v>
          </cell>
          <cell r="G961" t="str">
            <v>Chi phí điện sử dụng hàng tháng</v>
          </cell>
          <cell r="H961" t="str">
            <v>tháng</v>
          </cell>
          <cell r="L961">
            <v>5</v>
          </cell>
          <cell r="M961">
            <v>5000000</v>
          </cell>
          <cell r="N961">
            <v>25000000</v>
          </cell>
          <cell r="P961">
            <v>0</v>
          </cell>
          <cell r="Q961">
            <v>0</v>
          </cell>
          <cell r="R961">
            <v>0</v>
          </cell>
          <cell r="S961">
            <v>5</v>
          </cell>
          <cell r="T961">
            <v>25000000</v>
          </cell>
          <cell r="U961">
            <v>1</v>
          </cell>
          <cell r="V961">
            <v>5</v>
          </cell>
          <cell r="X961">
            <v>0</v>
          </cell>
          <cell r="AC961">
            <v>25000000</v>
          </cell>
          <cell r="AR961">
            <v>25000000</v>
          </cell>
          <cell r="CD961">
            <v>0</v>
          </cell>
          <cell r="CE961" t="str">
            <v>OK</v>
          </cell>
          <cell r="CF961">
            <v>0</v>
          </cell>
          <cell r="CH961">
            <v>0</v>
          </cell>
          <cell r="CJ961">
            <v>0</v>
          </cell>
          <cell r="CL961">
            <v>0</v>
          </cell>
          <cell r="CN961">
            <v>0</v>
          </cell>
          <cell r="CP961">
            <v>0</v>
          </cell>
          <cell r="CR961">
            <v>0</v>
          </cell>
          <cell r="CS961">
            <v>0</v>
          </cell>
          <cell r="CT961">
            <v>0</v>
          </cell>
          <cell r="CU961">
            <v>0</v>
          </cell>
          <cell r="CV961">
            <v>0</v>
          </cell>
          <cell r="CW961">
            <v>0</v>
          </cell>
          <cell r="CX961">
            <v>0</v>
          </cell>
          <cell r="CY961">
            <v>0</v>
          </cell>
          <cell r="CZ961">
            <v>0</v>
          </cell>
          <cell r="DA961">
            <v>0</v>
          </cell>
          <cell r="DB961">
            <v>0</v>
          </cell>
          <cell r="DC961">
            <v>0</v>
          </cell>
          <cell r="DD961">
            <v>0</v>
          </cell>
          <cell r="DE961">
            <v>0</v>
          </cell>
          <cell r="DF961">
            <v>0</v>
          </cell>
          <cell r="DG961">
            <v>0</v>
          </cell>
          <cell r="DH961">
            <v>0</v>
          </cell>
          <cell r="DI961">
            <v>0</v>
          </cell>
          <cell r="DJ961">
            <v>0</v>
          </cell>
          <cell r="DK961">
            <v>0</v>
          </cell>
          <cell r="DL961">
            <v>0</v>
          </cell>
          <cell r="DM961">
            <v>0</v>
          </cell>
          <cell r="DN961">
            <v>0</v>
          </cell>
          <cell r="DO961">
            <v>0</v>
          </cell>
          <cell r="DP961">
            <v>0</v>
          </cell>
          <cell r="DQ961">
            <v>0</v>
          </cell>
          <cell r="DR961">
            <v>0</v>
          </cell>
          <cell r="DS961">
            <v>0</v>
          </cell>
          <cell r="DT961">
            <v>0</v>
          </cell>
          <cell r="DU961">
            <v>0</v>
          </cell>
          <cell r="DV961">
            <v>0</v>
          </cell>
          <cell r="DW961">
            <v>0</v>
          </cell>
          <cell r="DX961">
            <v>0</v>
          </cell>
          <cell r="DY961">
            <v>0</v>
          </cell>
          <cell r="DZ961">
            <v>0</v>
          </cell>
          <cell r="EA961">
            <v>0</v>
          </cell>
          <cell r="EB961">
            <v>0</v>
          </cell>
          <cell r="EC961" t="str">
            <v>OK</v>
          </cell>
          <cell r="EE961">
            <v>5</v>
          </cell>
          <cell r="EF961">
            <v>0</v>
          </cell>
        </row>
        <row r="962">
          <cell r="EC962" t="str">
            <v>OK</v>
          </cell>
        </row>
        <row r="963">
          <cell r="F963" t="str">
            <v>7.04.</v>
          </cell>
          <cell r="G963" t="str">
            <v>Hệ thống nước tạm</v>
          </cell>
          <cell r="K963">
            <v>0</v>
          </cell>
          <cell r="L963">
            <v>15</v>
          </cell>
          <cell r="N963">
            <v>150000000</v>
          </cell>
          <cell r="P963">
            <v>0</v>
          </cell>
          <cell r="Q963">
            <v>0</v>
          </cell>
          <cell r="R963">
            <v>0</v>
          </cell>
          <cell r="S963">
            <v>15</v>
          </cell>
          <cell r="T963">
            <v>150000000</v>
          </cell>
          <cell r="U963">
            <v>3</v>
          </cell>
          <cell r="V963">
            <v>15</v>
          </cell>
          <cell r="X963">
            <v>0</v>
          </cell>
          <cell r="Z963">
            <v>18750000</v>
          </cell>
          <cell r="AA963">
            <v>0</v>
          </cell>
          <cell r="AB963">
            <v>0</v>
          </cell>
          <cell r="AC963">
            <v>37500000</v>
          </cell>
          <cell r="AD963">
            <v>0</v>
          </cell>
          <cell r="AE963">
            <v>0</v>
          </cell>
          <cell r="AF963">
            <v>6250000</v>
          </cell>
          <cell r="AG963">
            <v>0</v>
          </cell>
          <cell r="AH963">
            <v>0</v>
          </cell>
          <cell r="AI963">
            <v>0</v>
          </cell>
          <cell r="AJ963">
            <v>0</v>
          </cell>
          <cell r="AK963">
            <v>0</v>
          </cell>
          <cell r="AL963">
            <v>0</v>
          </cell>
          <cell r="AM963">
            <v>0</v>
          </cell>
          <cell r="AN963">
            <v>0</v>
          </cell>
          <cell r="AO963">
            <v>0</v>
          </cell>
          <cell r="AP963">
            <v>0</v>
          </cell>
          <cell r="AQ963">
            <v>0</v>
          </cell>
          <cell r="AR963">
            <v>62500000</v>
          </cell>
          <cell r="AU963">
            <v>0</v>
          </cell>
          <cell r="AV963">
            <v>0</v>
          </cell>
          <cell r="AW963">
            <v>0</v>
          </cell>
          <cell r="AX963">
            <v>0</v>
          </cell>
          <cell r="AY963">
            <v>0</v>
          </cell>
          <cell r="BA963">
            <v>0</v>
          </cell>
          <cell r="BB963">
            <v>0</v>
          </cell>
          <cell r="BC963">
            <v>0</v>
          </cell>
          <cell r="BD963">
            <v>0</v>
          </cell>
          <cell r="BE963">
            <v>0</v>
          </cell>
          <cell r="BG963">
            <v>0</v>
          </cell>
          <cell r="BH963">
            <v>0</v>
          </cell>
          <cell r="BI963">
            <v>0</v>
          </cell>
          <cell r="BJ963">
            <v>0</v>
          </cell>
          <cell r="BK963">
            <v>0</v>
          </cell>
          <cell r="BM963">
            <v>0</v>
          </cell>
          <cell r="BN963">
            <v>0</v>
          </cell>
          <cell r="BO963">
            <v>0</v>
          </cell>
          <cell r="BP963">
            <v>0</v>
          </cell>
          <cell r="BQ963">
            <v>0</v>
          </cell>
          <cell r="BS963">
            <v>0</v>
          </cell>
          <cell r="BT963">
            <v>0</v>
          </cell>
          <cell r="BU963">
            <v>0</v>
          </cell>
          <cell r="BV963">
            <v>0</v>
          </cell>
          <cell r="BW963">
            <v>0</v>
          </cell>
          <cell r="BY963">
            <v>0</v>
          </cell>
          <cell r="BZ963">
            <v>0</v>
          </cell>
          <cell r="CA963">
            <v>0</v>
          </cell>
          <cell r="CB963">
            <v>0</v>
          </cell>
          <cell r="CC963">
            <v>0</v>
          </cell>
          <cell r="CD963">
            <v>0</v>
          </cell>
          <cell r="CE963">
            <v>0</v>
          </cell>
          <cell r="CF963">
            <v>0</v>
          </cell>
          <cell r="CH963">
            <v>0</v>
          </cell>
          <cell r="CJ963">
            <v>0</v>
          </cell>
          <cell r="CL963">
            <v>0</v>
          </cell>
          <cell r="CN963">
            <v>0</v>
          </cell>
          <cell r="CP963">
            <v>0</v>
          </cell>
          <cell r="CR963">
            <v>0</v>
          </cell>
          <cell r="CS963">
            <v>0</v>
          </cell>
          <cell r="CT963">
            <v>0</v>
          </cell>
          <cell r="CU963">
            <v>0</v>
          </cell>
          <cell r="CV963">
            <v>0</v>
          </cell>
          <cell r="CW963">
            <v>0</v>
          </cell>
          <cell r="CX963">
            <v>0</v>
          </cell>
          <cell r="CY963">
            <v>0</v>
          </cell>
          <cell r="CZ963">
            <v>0</v>
          </cell>
          <cell r="DA963">
            <v>0</v>
          </cell>
          <cell r="DB963">
            <v>0</v>
          </cell>
          <cell r="DC963">
            <v>0</v>
          </cell>
          <cell r="DD963">
            <v>0</v>
          </cell>
          <cell r="DE963">
            <v>0</v>
          </cell>
          <cell r="DF963">
            <v>0</v>
          </cell>
          <cell r="DG963">
            <v>0</v>
          </cell>
          <cell r="DH963">
            <v>0</v>
          </cell>
          <cell r="DI963">
            <v>0</v>
          </cell>
          <cell r="DJ963">
            <v>0</v>
          </cell>
          <cell r="DK963">
            <v>0</v>
          </cell>
          <cell r="DL963">
            <v>0</v>
          </cell>
          <cell r="DM963">
            <v>0</v>
          </cell>
          <cell r="DN963">
            <v>0</v>
          </cell>
          <cell r="DO963">
            <v>0</v>
          </cell>
          <cell r="DP963">
            <v>0</v>
          </cell>
          <cell r="DQ963">
            <v>0</v>
          </cell>
          <cell r="DR963">
            <v>0</v>
          </cell>
          <cell r="DS963">
            <v>0</v>
          </cell>
          <cell r="DT963">
            <v>0</v>
          </cell>
          <cell r="DU963">
            <v>0</v>
          </cell>
          <cell r="DV963">
            <v>0</v>
          </cell>
          <cell r="DW963">
            <v>0</v>
          </cell>
          <cell r="DX963">
            <v>0</v>
          </cell>
          <cell r="DY963">
            <v>0</v>
          </cell>
          <cell r="DZ963">
            <v>0</v>
          </cell>
          <cell r="EA963">
            <v>0</v>
          </cell>
          <cell r="EB963">
            <v>0</v>
          </cell>
          <cell r="EC963" t="str">
            <v>OK</v>
          </cell>
          <cell r="EE963">
            <v>15</v>
          </cell>
          <cell r="EF963">
            <v>87500000</v>
          </cell>
        </row>
        <row r="964">
          <cell r="F964" t="str">
            <v>7.04.01</v>
          </cell>
          <cell r="G964" t="str">
            <v>Thiết bị nước</v>
          </cell>
          <cell r="H964" t="str">
            <v>ls</v>
          </cell>
          <cell r="L964">
            <v>5</v>
          </cell>
          <cell r="M964">
            <v>15000000</v>
          </cell>
          <cell r="N964">
            <v>75000000</v>
          </cell>
          <cell r="P964">
            <v>0</v>
          </cell>
          <cell r="Q964">
            <v>0</v>
          </cell>
          <cell r="R964">
            <v>0</v>
          </cell>
          <cell r="S964">
            <v>5</v>
          </cell>
          <cell r="T964">
            <v>75000000</v>
          </cell>
          <cell r="U964">
            <v>1</v>
          </cell>
          <cell r="V964">
            <v>5</v>
          </cell>
          <cell r="X964">
            <v>0</v>
          </cell>
          <cell r="Z964">
            <v>11250000</v>
          </cell>
          <cell r="AC964">
            <v>7500000</v>
          </cell>
          <cell r="AF964">
            <v>3750000</v>
          </cell>
          <cell r="AR964">
            <v>22500000</v>
          </cell>
          <cell r="CD964">
            <v>0</v>
          </cell>
          <cell r="CE964" t="str">
            <v>OK</v>
          </cell>
          <cell r="CF964">
            <v>0</v>
          </cell>
          <cell r="CH964">
            <v>0</v>
          </cell>
          <cell r="CJ964">
            <v>0</v>
          </cell>
          <cell r="CL964">
            <v>0</v>
          </cell>
          <cell r="CN964">
            <v>0</v>
          </cell>
          <cell r="CP964">
            <v>0</v>
          </cell>
          <cell r="CR964">
            <v>0</v>
          </cell>
          <cell r="CS964">
            <v>0</v>
          </cell>
          <cell r="CT964">
            <v>0</v>
          </cell>
          <cell r="CU964">
            <v>0</v>
          </cell>
          <cell r="CV964">
            <v>0</v>
          </cell>
          <cell r="CW964">
            <v>0</v>
          </cell>
          <cell r="CX964">
            <v>0</v>
          </cell>
          <cell r="CY964">
            <v>0</v>
          </cell>
          <cell r="CZ964">
            <v>0</v>
          </cell>
          <cell r="DA964">
            <v>0</v>
          </cell>
          <cell r="DB964">
            <v>0</v>
          </cell>
          <cell r="DC964">
            <v>0</v>
          </cell>
          <cell r="DD964">
            <v>0</v>
          </cell>
          <cell r="DE964">
            <v>0</v>
          </cell>
          <cell r="DF964">
            <v>0</v>
          </cell>
          <cell r="DG964">
            <v>0</v>
          </cell>
          <cell r="DH964">
            <v>0</v>
          </cell>
          <cell r="DI964">
            <v>0</v>
          </cell>
          <cell r="DJ964">
            <v>0</v>
          </cell>
          <cell r="DK964">
            <v>0</v>
          </cell>
          <cell r="DL964">
            <v>0</v>
          </cell>
          <cell r="DM964">
            <v>0</v>
          </cell>
          <cell r="DN964">
            <v>0</v>
          </cell>
          <cell r="DO964">
            <v>0</v>
          </cell>
          <cell r="DP964">
            <v>0</v>
          </cell>
          <cell r="DQ964">
            <v>0</v>
          </cell>
          <cell r="DR964">
            <v>0</v>
          </cell>
          <cell r="DS964">
            <v>0</v>
          </cell>
          <cell r="DT964">
            <v>0</v>
          </cell>
          <cell r="DU964">
            <v>0</v>
          </cell>
          <cell r="DV964">
            <v>0</v>
          </cell>
          <cell r="DW964">
            <v>0</v>
          </cell>
          <cell r="DX964">
            <v>0</v>
          </cell>
          <cell r="DY964">
            <v>0</v>
          </cell>
          <cell r="DZ964">
            <v>0</v>
          </cell>
          <cell r="EA964">
            <v>0</v>
          </cell>
          <cell r="EB964">
            <v>0</v>
          </cell>
          <cell r="EC964" t="str">
            <v>OK</v>
          </cell>
          <cell r="EE964">
            <v>5</v>
          </cell>
          <cell r="EF964">
            <v>52500000</v>
          </cell>
        </row>
        <row r="965">
          <cell r="F965" t="str">
            <v>7.04.02</v>
          </cell>
          <cell r="G965" t="str">
            <v>Vật tư nước</v>
          </cell>
          <cell r="H965" t="str">
            <v>ls</v>
          </cell>
          <cell r="L965">
            <v>5</v>
          </cell>
          <cell r="M965">
            <v>10000000</v>
          </cell>
          <cell r="N965">
            <v>50000000</v>
          </cell>
          <cell r="P965">
            <v>0</v>
          </cell>
          <cell r="Q965">
            <v>0</v>
          </cell>
          <cell r="R965">
            <v>0</v>
          </cell>
          <cell r="S965">
            <v>5</v>
          </cell>
          <cell r="T965">
            <v>50000000</v>
          </cell>
          <cell r="U965">
            <v>1</v>
          </cell>
          <cell r="V965">
            <v>5</v>
          </cell>
          <cell r="X965">
            <v>0</v>
          </cell>
          <cell r="Z965">
            <v>7500000</v>
          </cell>
          <cell r="AC965">
            <v>5000000</v>
          </cell>
          <cell r="AF965">
            <v>2500000</v>
          </cell>
          <cell r="AR965">
            <v>15000000</v>
          </cell>
          <cell r="CD965">
            <v>0</v>
          </cell>
          <cell r="CE965" t="str">
            <v>OK</v>
          </cell>
          <cell r="CF965">
            <v>0</v>
          </cell>
          <cell r="CH965">
            <v>0</v>
          </cell>
          <cell r="CJ965">
            <v>0</v>
          </cell>
          <cell r="CL965">
            <v>0</v>
          </cell>
          <cell r="CN965">
            <v>0</v>
          </cell>
          <cell r="CP965">
            <v>0</v>
          </cell>
          <cell r="CR965">
            <v>0</v>
          </cell>
          <cell r="CS965">
            <v>0</v>
          </cell>
          <cell r="CT965">
            <v>0</v>
          </cell>
          <cell r="CU965">
            <v>0</v>
          </cell>
          <cell r="CV965">
            <v>0</v>
          </cell>
          <cell r="CW965">
            <v>0</v>
          </cell>
          <cell r="CX965">
            <v>0</v>
          </cell>
          <cell r="CY965">
            <v>0</v>
          </cell>
          <cell r="CZ965">
            <v>0</v>
          </cell>
          <cell r="DA965">
            <v>0</v>
          </cell>
          <cell r="DB965">
            <v>0</v>
          </cell>
          <cell r="DC965">
            <v>0</v>
          </cell>
          <cell r="DD965">
            <v>0</v>
          </cell>
          <cell r="DE965">
            <v>0</v>
          </cell>
          <cell r="DF965">
            <v>0</v>
          </cell>
          <cell r="DG965">
            <v>0</v>
          </cell>
          <cell r="DH965">
            <v>0</v>
          </cell>
          <cell r="DI965">
            <v>0</v>
          </cell>
          <cell r="DJ965">
            <v>0</v>
          </cell>
          <cell r="DK965">
            <v>0</v>
          </cell>
          <cell r="DL965">
            <v>0</v>
          </cell>
          <cell r="DM965">
            <v>0</v>
          </cell>
          <cell r="DN965">
            <v>0</v>
          </cell>
          <cell r="DO965">
            <v>0</v>
          </cell>
          <cell r="DP965">
            <v>0</v>
          </cell>
          <cell r="DQ965">
            <v>0</v>
          </cell>
          <cell r="DR965">
            <v>0</v>
          </cell>
          <cell r="DS965">
            <v>0</v>
          </cell>
          <cell r="DT965">
            <v>0</v>
          </cell>
          <cell r="DU965">
            <v>0</v>
          </cell>
          <cell r="DV965">
            <v>0</v>
          </cell>
          <cell r="DW965">
            <v>0</v>
          </cell>
          <cell r="DX965">
            <v>0</v>
          </cell>
          <cell r="DY965">
            <v>0</v>
          </cell>
          <cell r="DZ965">
            <v>0</v>
          </cell>
          <cell r="EA965">
            <v>0</v>
          </cell>
          <cell r="EB965">
            <v>0</v>
          </cell>
          <cell r="EC965" t="str">
            <v>OK</v>
          </cell>
          <cell r="EE965">
            <v>5</v>
          </cell>
          <cell r="EF965">
            <v>35000000</v>
          </cell>
        </row>
        <row r="966">
          <cell r="F966" t="str">
            <v>7.04.03</v>
          </cell>
          <cell r="G966" t="str">
            <v>Chi phí nước sử dụng hàng tháng</v>
          </cell>
          <cell r="H966" t="str">
            <v>tháng</v>
          </cell>
          <cell r="L966">
            <v>5</v>
          </cell>
          <cell r="M966">
            <v>5000000</v>
          </cell>
          <cell r="N966">
            <v>25000000</v>
          </cell>
          <cell r="P966">
            <v>0</v>
          </cell>
          <cell r="Q966">
            <v>0</v>
          </cell>
          <cell r="R966">
            <v>0</v>
          </cell>
          <cell r="S966">
            <v>5</v>
          </cell>
          <cell r="T966">
            <v>25000000</v>
          </cell>
          <cell r="U966">
            <v>1</v>
          </cell>
          <cell r="V966">
            <v>5</v>
          </cell>
          <cell r="X966">
            <v>0</v>
          </cell>
          <cell r="AC966">
            <v>25000000</v>
          </cell>
          <cell r="AR966">
            <v>25000000</v>
          </cell>
          <cell r="CD966">
            <v>0</v>
          </cell>
          <cell r="CE966" t="str">
            <v>OK</v>
          </cell>
          <cell r="CF966">
            <v>0</v>
          </cell>
          <cell r="CH966">
            <v>0</v>
          </cell>
          <cell r="CJ966">
            <v>0</v>
          </cell>
          <cell r="CL966">
            <v>0</v>
          </cell>
          <cell r="CN966">
            <v>0</v>
          </cell>
          <cell r="CP966">
            <v>0</v>
          </cell>
          <cell r="CR966">
            <v>0</v>
          </cell>
          <cell r="CS966">
            <v>0</v>
          </cell>
          <cell r="CT966">
            <v>0</v>
          </cell>
          <cell r="CU966">
            <v>0</v>
          </cell>
          <cell r="CV966">
            <v>0</v>
          </cell>
          <cell r="CW966">
            <v>0</v>
          </cell>
          <cell r="CX966">
            <v>0</v>
          </cell>
          <cell r="CY966">
            <v>0</v>
          </cell>
          <cell r="CZ966">
            <v>0</v>
          </cell>
          <cell r="DA966">
            <v>0</v>
          </cell>
          <cell r="DB966">
            <v>0</v>
          </cell>
          <cell r="DC966">
            <v>0</v>
          </cell>
          <cell r="DD966">
            <v>0</v>
          </cell>
          <cell r="DE966">
            <v>0</v>
          </cell>
          <cell r="DF966">
            <v>0</v>
          </cell>
          <cell r="DG966">
            <v>0</v>
          </cell>
          <cell r="DH966">
            <v>0</v>
          </cell>
          <cell r="DI966">
            <v>0</v>
          </cell>
          <cell r="DJ966">
            <v>0</v>
          </cell>
          <cell r="DK966">
            <v>0</v>
          </cell>
          <cell r="DL966">
            <v>0</v>
          </cell>
          <cell r="DM966">
            <v>0</v>
          </cell>
          <cell r="DN966">
            <v>0</v>
          </cell>
          <cell r="DO966">
            <v>0</v>
          </cell>
          <cell r="DP966">
            <v>0</v>
          </cell>
          <cell r="DQ966">
            <v>0</v>
          </cell>
          <cell r="DR966">
            <v>0</v>
          </cell>
          <cell r="DS966">
            <v>0</v>
          </cell>
          <cell r="DT966">
            <v>0</v>
          </cell>
          <cell r="DU966">
            <v>0</v>
          </cell>
          <cell r="DV966">
            <v>0</v>
          </cell>
          <cell r="DW966">
            <v>0</v>
          </cell>
          <cell r="DX966">
            <v>0</v>
          </cell>
          <cell r="DY966">
            <v>0</v>
          </cell>
          <cell r="DZ966">
            <v>0</v>
          </cell>
          <cell r="EA966">
            <v>0</v>
          </cell>
          <cell r="EB966">
            <v>0</v>
          </cell>
          <cell r="EC966" t="str">
            <v>OK</v>
          </cell>
          <cell r="EE966">
            <v>5</v>
          </cell>
          <cell r="EF966">
            <v>0</v>
          </cell>
        </row>
        <row r="967">
          <cell r="EC967" t="str">
            <v>OK</v>
          </cell>
        </row>
        <row r="968">
          <cell r="F968" t="str">
            <v>7.05.</v>
          </cell>
          <cell r="G968" t="str">
            <v>Chi phí quan trắc, trắc đạc</v>
          </cell>
          <cell r="K968">
            <v>0</v>
          </cell>
          <cell r="L968">
            <v>5</v>
          </cell>
          <cell r="N968">
            <v>150000000</v>
          </cell>
          <cell r="P968">
            <v>0</v>
          </cell>
          <cell r="Q968">
            <v>0</v>
          </cell>
          <cell r="R968">
            <v>0</v>
          </cell>
          <cell r="S968">
            <v>5</v>
          </cell>
          <cell r="T968">
            <v>150000000</v>
          </cell>
          <cell r="U968">
            <v>1</v>
          </cell>
          <cell r="V968">
            <v>5</v>
          </cell>
          <cell r="X968">
            <v>0</v>
          </cell>
          <cell r="Z968">
            <v>0</v>
          </cell>
          <cell r="AA968">
            <v>0</v>
          </cell>
          <cell r="AB968">
            <v>0</v>
          </cell>
          <cell r="AC968">
            <v>0</v>
          </cell>
          <cell r="AD968">
            <v>0</v>
          </cell>
          <cell r="AE968">
            <v>0</v>
          </cell>
          <cell r="AF968">
            <v>0</v>
          </cell>
          <cell r="AG968">
            <v>0</v>
          </cell>
          <cell r="AH968">
            <v>0</v>
          </cell>
          <cell r="AI968">
            <v>0</v>
          </cell>
          <cell r="AJ968">
            <v>0</v>
          </cell>
          <cell r="AK968">
            <v>0</v>
          </cell>
          <cell r="AL968">
            <v>0</v>
          </cell>
          <cell r="AM968">
            <v>0</v>
          </cell>
          <cell r="AN968">
            <v>0</v>
          </cell>
          <cell r="AO968">
            <v>0</v>
          </cell>
          <cell r="AP968">
            <v>0</v>
          </cell>
          <cell r="AQ968">
            <v>0</v>
          </cell>
          <cell r="AR968">
            <v>0</v>
          </cell>
          <cell r="AU968">
            <v>5</v>
          </cell>
          <cell r="AV968">
            <v>0</v>
          </cell>
          <cell r="AW968">
            <v>0</v>
          </cell>
          <cell r="AX968">
            <v>0</v>
          </cell>
          <cell r="AY968">
            <v>0</v>
          </cell>
          <cell r="BA968">
            <v>0</v>
          </cell>
          <cell r="BB968">
            <v>0</v>
          </cell>
          <cell r="BC968">
            <v>0</v>
          </cell>
          <cell r="BD968">
            <v>0</v>
          </cell>
          <cell r="BE968">
            <v>0</v>
          </cell>
          <cell r="BG968">
            <v>0</v>
          </cell>
          <cell r="BH968">
            <v>0</v>
          </cell>
          <cell r="BI968">
            <v>0</v>
          </cell>
          <cell r="BJ968">
            <v>0</v>
          </cell>
          <cell r="BK968">
            <v>0</v>
          </cell>
          <cell r="BM968">
            <v>0</v>
          </cell>
          <cell r="BN968">
            <v>0</v>
          </cell>
          <cell r="BO968">
            <v>0</v>
          </cell>
          <cell r="BP968">
            <v>0</v>
          </cell>
          <cell r="BQ968">
            <v>0</v>
          </cell>
          <cell r="BS968">
            <v>0</v>
          </cell>
          <cell r="BT968">
            <v>0</v>
          </cell>
          <cell r="BU968">
            <v>0</v>
          </cell>
          <cell r="BV968">
            <v>0</v>
          </cell>
          <cell r="BW968">
            <v>0</v>
          </cell>
          <cell r="BY968">
            <v>0</v>
          </cell>
          <cell r="BZ968">
            <v>0</v>
          </cell>
          <cell r="CA968">
            <v>0</v>
          </cell>
          <cell r="CB968">
            <v>0</v>
          </cell>
          <cell r="CC968">
            <v>0</v>
          </cell>
          <cell r="CD968">
            <v>5</v>
          </cell>
          <cell r="CE968">
            <v>0</v>
          </cell>
          <cell r="CF968">
            <v>0</v>
          </cell>
          <cell r="CH968">
            <v>0</v>
          </cell>
          <cell r="CJ968">
            <v>0</v>
          </cell>
          <cell r="CL968">
            <v>0</v>
          </cell>
          <cell r="CN968">
            <v>0</v>
          </cell>
          <cell r="CP968">
            <v>0</v>
          </cell>
          <cell r="CR968">
            <v>0</v>
          </cell>
          <cell r="CS968">
            <v>0</v>
          </cell>
          <cell r="CT968">
            <v>0</v>
          </cell>
          <cell r="CU968">
            <v>0</v>
          </cell>
          <cell r="CV968">
            <v>0</v>
          </cell>
          <cell r="CW968">
            <v>0</v>
          </cell>
          <cell r="CX968">
            <v>0</v>
          </cell>
          <cell r="CY968">
            <v>0</v>
          </cell>
          <cell r="CZ968">
            <v>0</v>
          </cell>
          <cell r="DA968">
            <v>0</v>
          </cell>
          <cell r="DB968">
            <v>0</v>
          </cell>
          <cell r="DC968">
            <v>0</v>
          </cell>
          <cell r="DD968">
            <v>0</v>
          </cell>
          <cell r="DE968">
            <v>0</v>
          </cell>
          <cell r="DF968">
            <v>0</v>
          </cell>
          <cell r="DG968">
            <v>0</v>
          </cell>
          <cell r="DH968">
            <v>0</v>
          </cell>
          <cell r="DI968">
            <v>0</v>
          </cell>
          <cell r="DJ968">
            <v>0</v>
          </cell>
          <cell r="DK968">
            <v>0</v>
          </cell>
          <cell r="DL968">
            <v>0</v>
          </cell>
          <cell r="DM968">
            <v>0</v>
          </cell>
          <cell r="DN968">
            <v>0</v>
          </cell>
          <cell r="DO968">
            <v>0</v>
          </cell>
          <cell r="DP968">
            <v>0</v>
          </cell>
          <cell r="DQ968">
            <v>0</v>
          </cell>
          <cell r="DR968">
            <v>0</v>
          </cell>
          <cell r="DS968">
            <v>0</v>
          </cell>
          <cell r="DT968">
            <v>0</v>
          </cell>
          <cell r="DU968">
            <v>0</v>
          </cell>
          <cell r="DV968">
            <v>0</v>
          </cell>
          <cell r="DW968">
            <v>0</v>
          </cell>
          <cell r="DX968">
            <v>0</v>
          </cell>
          <cell r="DY968">
            <v>0</v>
          </cell>
          <cell r="DZ968">
            <v>0</v>
          </cell>
          <cell r="EA968">
            <v>0</v>
          </cell>
          <cell r="EB968">
            <v>0</v>
          </cell>
          <cell r="EC968" t="str">
            <v>OK</v>
          </cell>
          <cell r="EE968">
            <v>0</v>
          </cell>
          <cell r="EF968">
            <v>150000000</v>
          </cell>
        </row>
        <row r="969">
          <cell r="F969" t="str">
            <v>7.05.01</v>
          </cell>
          <cell r="G969" t="str">
            <v>Chi phí cho công tác trắc đạc.</v>
          </cell>
          <cell r="H969" t="str">
            <v>tháng</v>
          </cell>
          <cell r="L969">
            <v>5</v>
          </cell>
          <cell r="M969">
            <v>30000000</v>
          </cell>
          <cell r="N969">
            <v>150000000</v>
          </cell>
          <cell r="P969">
            <v>0</v>
          </cell>
          <cell r="Q969">
            <v>0</v>
          </cell>
          <cell r="R969">
            <v>0</v>
          </cell>
          <cell r="S969">
            <v>5</v>
          </cell>
          <cell r="T969">
            <v>150000000</v>
          </cell>
          <cell r="U969">
            <v>1</v>
          </cell>
          <cell r="V969">
            <v>5</v>
          </cell>
          <cell r="X969">
            <v>0</v>
          </cell>
          <cell r="AR969">
            <v>0</v>
          </cell>
          <cell r="AU969">
            <v>5</v>
          </cell>
          <cell r="CD969">
            <v>5</v>
          </cell>
          <cell r="CE969" t="str">
            <v>OK</v>
          </cell>
          <cell r="CF969">
            <v>0</v>
          </cell>
          <cell r="CH969">
            <v>0</v>
          </cell>
          <cell r="CJ969">
            <v>0</v>
          </cell>
          <cell r="CL969">
            <v>0</v>
          </cell>
          <cell r="CN969">
            <v>0</v>
          </cell>
          <cell r="CP969">
            <v>0</v>
          </cell>
          <cell r="CR969">
            <v>0</v>
          </cell>
          <cell r="CS969">
            <v>0</v>
          </cell>
          <cell r="CT969">
            <v>0</v>
          </cell>
          <cell r="CU969">
            <v>0</v>
          </cell>
          <cell r="CV969">
            <v>0</v>
          </cell>
          <cell r="CW969">
            <v>0</v>
          </cell>
          <cell r="CX969">
            <v>0</v>
          </cell>
          <cell r="CY969">
            <v>0</v>
          </cell>
          <cell r="CZ969">
            <v>0</v>
          </cell>
          <cell r="DA969">
            <v>0</v>
          </cell>
          <cell r="DB969">
            <v>0</v>
          </cell>
          <cell r="DC969">
            <v>0</v>
          </cell>
          <cell r="DD969">
            <v>0</v>
          </cell>
          <cell r="DE969">
            <v>0</v>
          </cell>
          <cell r="DF969">
            <v>0</v>
          </cell>
          <cell r="DG969">
            <v>0</v>
          </cell>
          <cell r="DH969">
            <v>0</v>
          </cell>
          <cell r="DI969">
            <v>0</v>
          </cell>
          <cell r="DJ969">
            <v>0</v>
          </cell>
          <cell r="DK969">
            <v>0</v>
          </cell>
          <cell r="DL969">
            <v>0</v>
          </cell>
          <cell r="DM969">
            <v>0</v>
          </cell>
          <cell r="DN969">
            <v>0</v>
          </cell>
          <cell r="DO969">
            <v>0</v>
          </cell>
          <cell r="DP969">
            <v>0</v>
          </cell>
          <cell r="DQ969">
            <v>0</v>
          </cell>
          <cell r="DR969">
            <v>0</v>
          </cell>
          <cell r="DS969">
            <v>0</v>
          </cell>
          <cell r="DT969">
            <v>0</v>
          </cell>
          <cell r="DU969">
            <v>0</v>
          </cell>
          <cell r="DV969">
            <v>0</v>
          </cell>
          <cell r="DW969">
            <v>0</v>
          </cell>
          <cell r="DX969">
            <v>0</v>
          </cell>
          <cell r="DY969">
            <v>0</v>
          </cell>
          <cell r="DZ969">
            <v>0</v>
          </cell>
          <cell r="EA969">
            <v>0</v>
          </cell>
          <cell r="EB969">
            <v>0</v>
          </cell>
          <cell r="EC969" t="str">
            <v>OK</v>
          </cell>
          <cell r="EE969">
            <v>0</v>
          </cell>
          <cell r="EF969">
            <v>150000000</v>
          </cell>
        </row>
        <row r="970">
          <cell r="EC970" t="str">
            <v>OK</v>
          </cell>
        </row>
        <row r="971">
          <cell r="F971" t="str">
            <v>7.06.</v>
          </cell>
          <cell r="G971" t="str">
            <v>Chi phí ATLĐ, TNLĐ, BHLĐ, Y tế công trường</v>
          </cell>
          <cell r="K971">
            <v>0</v>
          </cell>
          <cell r="L971">
            <v>21.5</v>
          </cell>
          <cell r="N971">
            <v>306000000</v>
          </cell>
          <cell r="P971">
            <v>0</v>
          </cell>
          <cell r="Q971">
            <v>0</v>
          </cell>
          <cell r="R971">
            <v>0</v>
          </cell>
          <cell r="S971">
            <v>21.5</v>
          </cell>
          <cell r="T971">
            <v>306000000</v>
          </cell>
          <cell r="U971">
            <v>7</v>
          </cell>
          <cell r="V971">
            <v>21.5</v>
          </cell>
          <cell r="X971">
            <v>0</v>
          </cell>
          <cell r="Z971">
            <v>62000000</v>
          </cell>
          <cell r="AA971">
            <v>0</v>
          </cell>
          <cell r="AB971">
            <v>0</v>
          </cell>
          <cell r="AC971">
            <v>32000000</v>
          </cell>
          <cell r="AD971">
            <v>0</v>
          </cell>
          <cell r="AE971">
            <v>0</v>
          </cell>
          <cell r="AF971">
            <v>3750000</v>
          </cell>
          <cell r="AG971">
            <v>0</v>
          </cell>
          <cell r="AH971">
            <v>0</v>
          </cell>
          <cell r="AI971">
            <v>126000000</v>
          </cell>
          <cell r="AJ971">
            <v>0</v>
          </cell>
          <cell r="AK971">
            <v>0</v>
          </cell>
          <cell r="AL971">
            <v>0</v>
          </cell>
          <cell r="AM971">
            <v>0</v>
          </cell>
          <cell r="AN971">
            <v>0</v>
          </cell>
          <cell r="AO971">
            <v>0</v>
          </cell>
          <cell r="AP971">
            <v>0</v>
          </cell>
          <cell r="AQ971">
            <v>0</v>
          </cell>
          <cell r="AR971">
            <v>223750000</v>
          </cell>
          <cell r="AU971">
            <v>4</v>
          </cell>
          <cell r="AV971">
            <v>0</v>
          </cell>
          <cell r="AW971">
            <v>0</v>
          </cell>
          <cell r="AX971">
            <v>0</v>
          </cell>
          <cell r="AY971">
            <v>0</v>
          </cell>
          <cell r="BA971">
            <v>1</v>
          </cell>
          <cell r="BB971">
            <v>0</v>
          </cell>
          <cell r="BC971">
            <v>0</v>
          </cell>
          <cell r="BD971">
            <v>0</v>
          </cell>
          <cell r="BE971">
            <v>0</v>
          </cell>
          <cell r="BG971">
            <v>0</v>
          </cell>
          <cell r="BH971">
            <v>0</v>
          </cell>
          <cell r="BI971">
            <v>0</v>
          </cell>
          <cell r="BJ971">
            <v>0</v>
          </cell>
          <cell r="BK971">
            <v>0</v>
          </cell>
          <cell r="BM971">
            <v>0</v>
          </cell>
          <cell r="BN971">
            <v>0</v>
          </cell>
          <cell r="BO971">
            <v>0</v>
          </cell>
          <cell r="BP971">
            <v>0</v>
          </cell>
          <cell r="BQ971">
            <v>0</v>
          </cell>
          <cell r="BS971">
            <v>0</v>
          </cell>
          <cell r="BT971">
            <v>0</v>
          </cell>
          <cell r="BU971">
            <v>0</v>
          </cell>
          <cell r="BV971">
            <v>0</v>
          </cell>
          <cell r="BW971">
            <v>0</v>
          </cell>
          <cell r="BY971">
            <v>0</v>
          </cell>
          <cell r="BZ971">
            <v>0</v>
          </cell>
          <cell r="CA971">
            <v>0</v>
          </cell>
          <cell r="CB971">
            <v>0</v>
          </cell>
          <cell r="CC971">
            <v>0</v>
          </cell>
          <cell r="CD971">
            <v>5</v>
          </cell>
          <cell r="CE971">
            <v>0</v>
          </cell>
          <cell r="CF971">
            <v>0</v>
          </cell>
          <cell r="CH971">
            <v>0</v>
          </cell>
          <cell r="CJ971">
            <v>0</v>
          </cell>
          <cell r="CL971">
            <v>0</v>
          </cell>
          <cell r="CN971">
            <v>0</v>
          </cell>
          <cell r="CP971">
            <v>0</v>
          </cell>
          <cell r="CR971">
            <v>0</v>
          </cell>
          <cell r="CS971">
            <v>0</v>
          </cell>
          <cell r="CT971">
            <v>0</v>
          </cell>
          <cell r="CU971">
            <v>0</v>
          </cell>
          <cell r="CV971">
            <v>0</v>
          </cell>
          <cell r="CW971">
            <v>0</v>
          </cell>
          <cell r="CX971">
            <v>0</v>
          </cell>
          <cell r="CY971">
            <v>0</v>
          </cell>
          <cell r="CZ971">
            <v>0</v>
          </cell>
          <cell r="DA971">
            <v>0</v>
          </cell>
          <cell r="DB971">
            <v>0</v>
          </cell>
          <cell r="DC971">
            <v>0</v>
          </cell>
          <cell r="DD971">
            <v>0</v>
          </cell>
          <cell r="DE971">
            <v>0</v>
          </cell>
          <cell r="DF971">
            <v>0</v>
          </cell>
          <cell r="DG971">
            <v>0</v>
          </cell>
          <cell r="DH971">
            <v>0</v>
          </cell>
          <cell r="DI971">
            <v>0</v>
          </cell>
          <cell r="DJ971">
            <v>0</v>
          </cell>
          <cell r="DK971">
            <v>0</v>
          </cell>
          <cell r="DL971">
            <v>0</v>
          </cell>
          <cell r="DM971">
            <v>0</v>
          </cell>
          <cell r="DN971">
            <v>0</v>
          </cell>
          <cell r="DO971">
            <v>0</v>
          </cell>
          <cell r="DP971">
            <v>0</v>
          </cell>
          <cell r="DQ971">
            <v>0</v>
          </cell>
          <cell r="DR971">
            <v>0</v>
          </cell>
          <cell r="DS971">
            <v>0</v>
          </cell>
          <cell r="DT971">
            <v>0</v>
          </cell>
          <cell r="DU971">
            <v>0</v>
          </cell>
          <cell r="DV971">
            <v>0</v>
          </cell>
          <cell r="DW971">
            <v>0</v>
          </cell>
          <cell r="DX971">
            <v>0</v>
          </cell>
          <cell r="DY971">
            <v>0</v>
          </cell>
          <cell r="DZ971">
            <v>0</v>
          </cell>
          <cell r="EA971">
            <v>0</v>
          </cell>
          <cell r="EB971">
            <v>0</v>
          </cell>
          <cell r="EC971" t="str">
            <v>OK</v>
          </cell>
          <cell r="EE971">
            <v>16.5</v>
          </cell>
          <cell r="EF971">
            <v>82250000</v>
          </cell>
        </row>
        <row r="972">
          <cell r="F972" t="str">
            <v>7.06.01</v>
          </cell>
          <cell r="G972" t="str">
            <v>Lương công nhân phục vụ công tác an toàn, và vệ sinh môi trường</v>
          </cell>
          <cell r="H972" t="str">
            <v>tháng</v>
          </cell>
          <cell r="L972">
            <v>3.5</v>
          </cell>
          <cell r="M972">
            <v>36000000</v>
          </cell>
          <cell r="N972">
            <v>126000000</v>
          </cell>
          <cell r="P972">
            <v>0</v>
          </cell>
          <cell r="Q972">
            <v>0</v>
          </cell>
          <cell r="R972">
            <v>0</v>
          </cell>
          <cell r="S972">
            <v>3.5</v>
          </cell>
          <cell r="T972">
            <v>126000000</v>
          </cell>
          <cell r="U972">
            <v>1</v>
          </cell>
          <cell r="V972">
            <v>3.5</v>
          </cell>
          <cell r="X972">
            <v>0</v>
          </cell>
          <cell r="AI972">
            <v>126000000</v>
          </cell>
          <cell r="AR972">
            <v>126000000</v>
          </cell>
          <cell r="CD972">
            <v>0</v>
          </cell>
          <cell r="CE972" t="str">
            <v>OK</v>
          </cell>
          <cell r="CF972">
            <v>0</v>
          </cell>
          <cell r="CH972">
            <v>0</v>
          </cell>
          <cell r="CJ972">
            <v>0</v>
          </cell>
          <cell r="CL972">
            <v>0</v>
          </cell>
          <cell r="CN972">
            <v>0</v>
          </cell>
          <cell r="CP972">
            <v>0</v>
          </cell>
          <cell r="CR972">
            <v>0</v>
          </cell>
          <cell r="CS972">
            <v>0</v>
          </cell>
          <cell r="CT972">
            <v>0</v>
          </cell>
          <cell r="CU972">
            <v>0</v>
          </cell>
          <cell r="CV972">
            <v>0</v>
          </cell>
          <cell r="CW972">
            <v>0</v>
          </cell>
          <cell r="CX972">
            <v>0</v>
          </cell>
          <cell r="CY972">
            <v>0</v>
          </cell>
          <cell r="CZ972">
            <v>0</v>
          </cell>
          <cell r="DA972">
            <v>0</v>
          </cell>
          <cell r="DB972">
            <v>0</v>
          </cell>
          <cell r="DC972">
            <v>0</v>
          </cell>
          <cell r="DD972">
            <v>0</v>
          </cell>
          <cell r="DE972">
            <v>0</v>
          </cell>
          <cell r="DF972">
            <v>0</v>
          </cell>
          <cell r="DG972">
            <v>0</v>
          </cell>
          <cell r="DH972">
            <v>0</v>
          </cell>
          <cell r="DI972">
            <v>0</v>
          </cell>
          <cell r="DJ972">
            <v>0</v>
          </cell>
          <cell r="DK972">
            <v>0</v>
          </cell>
          <cell r="DL972">
            <v>0</v>
          </cell>
          <cell r="DM972">
            <v>0</v>
          </cell>
          <cell r="DN972">
            <v>0</v>
          </cell>
          <cell r="DO972">
            <v>0</v>
          </cell>
          <cell r="DP972">
            <v>0</v>
          </cell>
          <cell r="DQ972">
            <v>0</v>
          </cell>
          <cell r="DR972">
            <v>0</v>
          </cell>
          <cell r="DS972">
            <v>0</v>
          </cell>
          <cell r="DT972">
            <v>0</v>
          </cell>
          <cell r="DU972">
            <v>0</v>
          </cell>
          <cell r="DV972">
            <v>0</v>
          </cell>
          <cell r="DW972">
            <v>0</v>
          </cell>
          <cell r="DX972">
            <v>0</v>
          </cell>
          <cell r="DY972">
            <v>0</v>
          </cell>
          <cell r="DZ972">
            <v>0</v>
          </cell>
          <cell r="EA972">
            <v>0</v>
          </cell>
          <cell r="EB972">
            <v>0</v>
          </cell>
          <cell r="EC972" t="str">
            <v>OK</v>
          </cell>
          <cell r="EE972">
            <v>3.5</v>
          </cell>
          <cell r="EF972">
            <v>0</v>
          </cell>
        </row>
        <row r="973">
          <cell r="F973" t="str">
            <v>7.06.02</v>
          </cell>
          <cell r="G973" t="str">
            <v>Bảng hiệu an toàn</v>
          </cell>
          <cell r="H973" t="str">
            <v>ls</v>
          </cell>
          <cell r="L973">
            <v>1</v>
          </cell>
          <cell r="M973">
            <v>35000000</v>
          </cell>
          <cell r="N973">
            <v>35000000</v>
          </cell>
          <cell r="P973">
            <v>0</v>
          </cell>
          <cell r="Q973">
            <v>0</v>
          </cell>
          <cell r="R973">
            <v>0</v>
          </cell>
          <cell r="S973">
            <v>1</v>
          </cell>
          <cell r="T973">
            <v>35000000</v>
          </cell>
          <cell r="U973">
            <v>1</v>
          </cell>
          <cell r="V973">
            <v>1</v>
          </cell>
          <cell r="X973">
            <v>0</v>
          </cell>
          <cell r="Z973">
            <v>5250000</v>
          </cell>
          <cell r="AR973">
            <v>5250000</v>
          </cell>
          <cell r="AU973">
            <v>1</v>
          </cell>
          <cell r="CD973">
            <v>1</v>
          </cell>
          <cell r="CE973" t="str">
            <v>OK</v>
          </cell>
          <cell r="CF973">
            <v>0</v>
          </cell>
          <cell r="CH973">
            <v>0</v>
          </cell>
          <cell r="CJ973">
            <v>0</v>
          </cell>
          <cell r="CL973">
            <v>0</v>
          </cell>
          <cell r="CN973">
            <v>0</v>
          </cell>
          <cell r="CP973">
            <v>0</v>
          </cell>
          <cell r="CR973">
            <v>0</v>
          </cell>
          <cell r="CS973">
            <v>0</v>
          </cell>
          <cell r="CT973">
            <v>0</v>
          </cell>
          <cell r="CU973">
            <v>0</v>
          </cell>
          <cell r="CV973">
            <v>0</v>
          </cell>
          <cell r="CW973">
            <v>0</v>
          </cell>
          <cell r="CX973">
            <v>0</v>
          </cell>
          <cell r="CY973">
            <v>0</v>
          </cell>
          <cell r="CZ973">
            <v>0</v>
          </cell>
          <cell r="DA973">
            <v>0</v>
          </cell>
          <cell r="DB973">
            <v>0</v>
          </cell>
          <cell r="DC973">
            <v>0</v>
          </cell>
          <cell r="DD973">
            <v>0</v>
          </cell>
          <cell r="DE973">
            <v>0</v>
          </cell>
          <cell r="DF973">
            <v>0</v>
          </cell>
          <cell r="DG973">
            <v>0</v>
          </cell>
          <cell r="DH973">
            <v>0</v>
          </cell>
          <cell r="DI973">
            <v>0</v>
          </cell>
          <cell r="DJ973">
            <v>0</v>
          </cell>
          <cell r="DK973">
            <v>0</v>
          </cell>
          <cell r="DL973">
            <v>0</v>
          </cell>
          <cell r="DM973">
            <v>0</v>
          </cell>
          <cell r="DN973">
            <v>0</v>
          </cell>
          <cell r="DO973">
            <v>0</v>
          </cell>
          <cell r="DP973">
            <v>0</v>
          </cell>
          <cell r="DQ973">
            <v>0</v>
          </cell>
          <cell r="DR973">
            <v>0</v>
          </cell>
          <cell r="DS973">
            <v>0</v>
          </cell>
          <cell r="DT973">
            <v>0</v>
          </cell>
          <cell r="DU973">
            <v>0</v>
          </cell>
          <cell r="DV973">
            <v>0</v>
          </cell>
          <cell r="DW973">
            <v>0</v>
          </cell>
          <cell r="DX973">
            <v>0</v>
          </cell>
          <cell r="DY973">
            <v>0</v>
          </cell>
          <cell r="DZ973">
            <v>0</v>
          </cell>
          <cell r="EA973">
            <v>0</v>
          </cell>
          <cell r="EB973">
            <v>0</v>
          </cell>
          <cell r="EC973" t="str">
            <v>OK</v>
          </cell>
          <cell r="EE973">
            <v>0</v>
          </cell>
          <cell r="EF973">
            <v>29750000</v>
          </cell>
        </row>
        <row r="974">
          <cell r="F974" t="str">
            <v>7.06.03</v>
          </cell>
          <cell r="G974" t="str">
            <v>Đồ BHLĐ</v>
          </cell>
          <cell r="H974" t="str">
            <v>tháng</v>
          </cell>
          <cell r="L974">
            <v>5</v>
          </cell>
          <cell r="M974">
            <v>15000000</v>
          </cell>
          <cell r="N974">
            <v>75000000</v>
          </cell>
          <cell r="P974">
            <v>0</v>
          </cell>
          <cell r="Q974">
            <v>0</v>
          </cell>
          <cell r="R974">
            <v>0</v>
          </cell>
          <cell r="S974">
            <v>5</v>
          </cell>
          <cell r="T974">
            <v>75000000</v>
          </cell>
          <cell r="U974">
            <v>1</v>
          </cell>
          <cell r="V974">
            <v>5</v>
          </cell>
          <cell r="X974">
            <v>0</v>
          </cell>
          <cell r="Z974">
            <v>11250000</v>
          </cell>
          <cell r="AC974">
            <v>7500000</v>
          </cell>
          <cell r="AF974">
            <v>3750000</v>
          </cell>
          <cell r="AR974">
            <v>22500000</v>
          </cell>
          <cell r="AU974">
            <v>1</v>
          </cell>
          <cell r="BA974">
            <v>1</v>
          </cell>
          <cell r="CD974">
            <v>2</v>
          </cell>
          <cell r="CE974" t="str">
            <v>OK</v>
          </cell>
          <cell r="CF974">
            <v>0</v>
          </cell>
          <cell r="CH974">
            <v>0</v>
          </cell>
          <cell r="CJ974">
            <v>0</v>
          </cell>
          <cell r="CL974">
            <v>0</v>
          </cell>
          <cell r="CN974">
            <v>0</v>
          </cell>
          <cell r="CP974">
            <v>0</v>
          </cell>
          <cell r="CR974">
            <v>0</v>
          </cell>
          <cell r="CS974">
            <v>0</v>
          </cell>
          <cell r="CT974">
            <v>0</v>
          </cell>
          <cell r="CU974">
            <v>0</v>
          </cell>
          <cell r="CV974">
            <v>0</v>
          </cell>
          <cell r="CW974">
            <v>0</v>
          </cell>
          <cell r="CX974">
            <v>0</v>
          </cell>
          <cell r="CY974">
            <v>0</v>
          </cell>
          <cell r="CZ974">
            <v>0</v>
          </cell>
          <cell r="DA974">
            <v>0</v>
          </cell>
          <cell r="DB974">
            <v>0</v>
          </cell>
          <cell r="DC974">
            <v>0</v>
          </cell>
          <cell r="DD974">
            <v>0</v>
          </cell>
          <cell r="DE974">
            <v>0</v>
          </cell>
          <cell r="DF974">
            <v>0</v>
          </cell>
          <cell r="DG974">
            <v>0</v>
          </cell>
          <cell r="DH974">
            <v>0</v>
          </cell>
          <cell r="DI974">
            <v>0</v>
          </cell>
          <cell r="DJ974">
            <v>0</v>
          </cell>
          <cell r="DK974">
            <v>0</v>
          </cell>
          <cell r="DL974">
            <v>0</v>
          </cell>
          <cell r="DM974">
            <v>0</v>
          </cell>
          <cell r="DN974">
            <v>0</v>
          </cell>
          <cell r="DO974">
            <v>0</v>
          </cell>
          <cell r="DP974">
            <v>0</v>
          </cell>
          <cell r="DQ974">
            <v>0</v>
          </cell>
          <cell r="DR974">
            <v>0</v>
          </cell>
          <cell r="DS974">
            <v>0</v>
          </cell>
          <cell r="DT974">
            <v>0</v>
          </cell>
          <cell r="DU974">
            <v>0</v>
          </cell>
          <cell r="DV974">
            <v>0</v>
          </cell>
          <cell r="DW974">
            <v>0</v>
          </cell>
          <cell r="DX974">
            <v>0</v>
          </cell>
          <cell r="DY974">
            <v>0</v>
          </cell>
          <cell r="DZ974">
            <v>0</v>
          </cell>
          <cell r="EA974">
            <v>0</v>
          </cell>
          <cell r="EB974">
            <v>0</v>
          </cell>
          <cell r="EC974" t="str">
            <v>OK</v>
          </cell>
          <cell r="EE974">
            <v>3</v>
          </cell>
          <cell r="EF974">
            <v>52500000</v>
          </cell>
        </row>
        <row r="975">
          <cell r="F975" t="str">
            <v>7.06.04</v>
          </cell>
          <cell r="G975" t="str">
            <v xml:space="preserve">Trang t.bị y tế, thuốc y tế, sơ cấp cứu, </v>
          </cell>
          <cell r="H975" t="str">
            <v>ls</v>
          </cell>
          <cell r="L975">
            <v>1</v>
          </cell>
          <cell r="M975">
            <v>5000000</v>
          </cell>
          <cell r="N975">
            <v>5000000</v>
          </cell>
          <cell r="P975">
            <v>0</v>
          </cell>
          <cell r="Q975">
            <v>0</v>
          </cell>
          <cell r="R975">
            <v>0</v>
          </cell>
          <cell r="S975">
            <v>1</v>
          </cell>
          <cell r="T975">
            <v>5000000</v>
          </cell>
          <cell r="U975">
            <v>1</v>
          </cell>
          <cell r="V975">
            <v>1</v>
          </cell>
          <cell r="X975">
            <v>0</v>
          </cell>
          <cell r="AC975">
            <v>5000000</v>
          </cell>
          <cell r="AR975">
            <v>5000000</v>
          </cell>
          <cell r="CD975">
            <v>0</v>
          </cell>
          <cell r="CE975" t="str">
            <v>OK</v>
          </cell>
          <cell r="CF975">
            <v>0</v>
          </cell>
          <cell r="CH975">
            <v>0</v>
          </cell>
          <cell r="CJ975">
            <v>0</v>
          </cell>
          <cell r="CL975">
            <v>0</v>
          </cell>
          <cell r="CN975">
            <v>0</v>
          </cell>
          <cell r="CP975">
            <v>0</v>
          </cell>
          <cell r="CR975">
            <v>0</v>
          </cell>
          <cell r="CS975">
            <v>0</v>
          </cell>
          <cell r="CT975">
            <v>0</v>
          </cell>
          <cell r="CU975">
            <v>0</v>
          </cell>
          <cell r="CV975">
            <v>0</v>
          </cell>
          <cell r="CW975">
            <v>0</v>
          </cell>
          <cell r="CX975">
            <v>0</v>
          </cell>
          <cell r="CY975">
            <v>0</v>
          </cell>
          <cell r="CZ975">
            <v>0</v>
          </cell>
          <cell r="DA975">
            <v>0</v>
          </cell>
          <cell r="DB975">
            <v>0</v>
          </cell>
          <cell r="DC975">
            <v>0</v>
          </cell>
          <cell r="DD975">
            <v>0</v>
          </cell>
          <cell r="DE975">
            <v>0</v>
          </cell>
          <cell r="DF975">
            <v>0</v>
          </cell>
          <cell r="DG975">
            <v>0</v>
          </cell>
          <cell r="DH975">
            <v>0</v>
          </cell>
          <cell r="DI975">
            <v>0</v>
          </cell>
          <cell r="DJ975">
            <v>0</v>
          </cell>
          <cell r="DK975">
            <v>0</v>
          </cell>
          <cell r="DL975">
            <v>0</v>
          </cell>
          <cell r="DM975">
            <v>0</v>
          </cell>
          <cell r="DN975">
            <v>0</v>
          </cell>
          <cell r="DO975">
            <v>0</v>
          </cell>
          <cell r="DP975">
            <v>0</v>
          </cell>
          <cell r="DQ975">
            <v>0</v>
          </cell>
          <cell r="DR975">
            <v>0</v>
          </cell>
          <cell r="DS975">
            <v>0</v>
          </cell>
          <cell r="DT975">
            <v>0</v>
          </cell>
          <cell r="DU975">
            <v>0</v>
          </cell>
          <cell r="DV975">
            <v>0</v>
          </cell>
          <cell r="DW975">
            <v>0</v>
          </cell>
          <cell r="DX975">
            <v>0</v>
          </cell>
          <cell r="DY975">
            <v>0</v>
          </cell>
          <cell r="DZ975">
            <v>0</v>
          </cell>
          <cell r="EA975">
            <v>0</v>
          </cell>
          <cell r="EB975">
            <v>0</v>
          </cell>
          <cell r="EC975" t="str">
            <v>OK</v>
          </cell>
          <cell r="EE975">
            <v>1</v>
          </cell>
          <cell r="EF975">
            <v>0</v>
          </cell>
        </row>
        <row r="976">
          <cell r="F976" t="str">
            <v>7.06.05</v>
          </cell>
          <cell r="G976" t="str">
            <v xml:space="preserve">Bảo hiểm, </v>
          </cell>
          <cell r="H976" t="str">
            <v>ls</v>
          </cell>
          <cell r="L976">
            <v>1</v>
          </cell>
          <cell r="M976">
            <v>15000000</v>
          </cell>
          <cell r="N976">
            <v>15000000</v>
          </cell>
          <cell r="P976">
            <v>0</v>
          </cell>
          <cell r="Q976">
            <v>0</v>
          </cell>
          <cell r="R976">
            <v>0</v>
          </cell>
          <cell r="S976">
            <v>1</v>
          </cell>
          <cell r="T976">
            <v>15000000</v>
          </cell>
          <cell r="U976">
            <v>1</v>
          </cell>
          <cell r="V976">
            <v>1</v>
          </cell>
          <cell r="X976">
            <v>0</v>
          </cell>
          <cell r="Z976">
            <v>10500000</v>
          </cell>
          <cell r="AC976">
            <v>4500000</v>
          </cell>
          <cell r="AR976">
            <v>15000000</v>
          </cell>
          <cell r="AU976">
            <v>1</v>
          </cell>
          <cell r="CD976">
            <v>1</v>
          </cell>
          <cell r="CE976" t="str">
            <v>OK</v>
          </cell>
          <cell r="CF976">
            <v>0</v>
          </cell>
          <cell r="CH976">
            <v>0</v>
          </cell>
          <cell r="CJ976">
            <v>0</v>
          </cell>
          <cell r="CL976">
            <v>0</v>
          </cell>
          <cell r="CN976">
            <v>0</v>
          </cell>
          <cell r="CP976">
            <v>0</v>
          </cell>
          <cell r="CR976">
            <v>0</v>
          </cell>
          <cell r="CS976">
            <v>0</v>
          </cell>
          <cell r="CT976">
            <v>0</v>
          </cell>
          <cell r="CU976">
            <v>0</v>
          </cell>
          <cell r="CV976">
            <v>0</v>
          </cell>
          <cell r="CW976">
            <v>0</v>
          </cell>
          <cell r="CX976">
            <v>0</v>
          </cell>
          <cell r="CY976">
            <v>0</v>
          </cell>
          <cell r="CZ976">
            <v>0</v>
          </cell>
          <cell r="DA976">
            <v>0</v>
          </cell>
          <cell r="DB976">
            <v>0</v>
          </cell>
          <cell r="DC976">
            <v>0</v>
          </cell>
          <cell r="DD976">
            <v>0</v>
          </cell>
          <cell r="DE976">
            <v>0</v>
          </cell>
          <cell r="DF976">
            <v>0</v>
          </cell>
          <cell r="DG976">
            <v>0</v>
          </cell>
          <cell r="DH976">
            <v>0</v>
          </cell>
          <cell r="DI976">
            <v>0</v>
          </cell>
          <cell r="DJ976">
            <v>0</v>
          </cell>
          <cell r="DK976">
            <v>0</v>
          </cell>
          <cell r="DL976">
            <v>0</v>
          </cell>
          <cell r="DM976">
            <v>0</v>
          </cell>
          <cell r="DN976">
            <v>0</v>
          </cell>
          <cell r="DO976">
            <v>0</v>
          </cell>
          <cell r="DP976">
            <v>0</v>
          </cell>
          <cell r="DQ976">
            <v>0</v>
          </cell>
          <cell r="DR976">
            <v>0</v>
          </cell>
          <cell r="DS976">
            <v>0</v>
          </cell>
          <cell r="DT976">
            <v>0</v>
          </cell>
          <cell r="DU976">
            <v>0</v>
          </cell>
          <cell r="DV976">
            <v>0</v>
          </cell>
          <cell r="DW976">
            <v>0</v>
          </cell>
          <cell r="DX976">
            <v>0</v>
          </cell>
          <cell r="DY976">
            <v>0</v>
          </cell>
          <cell r="DZ976">
            <v>0</v>
          </cell>
          <cell r="EA976">
            <v>0</v>
          </cell>
          <cell r="EB976">
            <v>0</v>
          </cell>
          <cell r="EC976" t="str">
            <v>OK</v>
          </cell>
          <cell r="EE976">
            <v>0</v>
          </cell>
          <cell r="EF976">
            <v>0</v>
          </cell>
        </row>
        <row r="977">
          <cell r="F977" t="str">
            <v>7.06.06</v>
          </cell>
          <cell r="G977" t="str">
            <v>Huấn luyện, chứng chỉ an toàn, khám sức khỏe định kỳ, …</v>
          </cell>
          <cell r="H977" t="str">
            <v>ls</v>
          </cell>
          <cell r="L977">
            <v>5</v>
          </cell>
          <cell r="M977">
            <v>5000000</v>
          </cell>
          <cell r="N977">
            <v>25000000</v>
          </cell>
          <cell r="P977">
            <v>0</v>
          </cell>
          <cell r="Q977">
            <v>0</v>
          </cell>
          <cell r="R977">
            <v>0</v>
          </cell>
          <cell r="S977">
            <v>5</v>
          </cell>
          <cell r="T977">
            <v>25000000</v>
          </cell>
          <cell r="U977">
            <v>1</v>
          </cell>
          <cell r="V977">
            <v>5</v>
          </cell>
          <cell r="X977">
            <v>0</v>
          </cell>
          <cell r="Z977">
            <v>17500000</v>
          </cell>
          <cell r="AC977">
            <v>7500000</v>
          </cell>
          <cell r="AR977">
            <v>25000000</v>
          </cell>
          <cell r="CD977">
            <v>0</v>
          </cell>
          <cell r="CE977" t="str">
            <v>OK</v>
          </cell>
          <cell r="CF977">
            <v>0</v>
          </cell>
          <cell r="CH977">
            <v>0</v>
          </cell>
          <cell r="CJ977">
            <v>0</v>
          </cell>
          <cell r="CL977">
            <v>0</v>
          </cell>
          <cell r="CN977">
            <v>0</v>
          </cell>
          <cell r="CP977">
            <v>0</v>
          </cell>
          <cell r="CR977">
            <v>0</v>
          </cell>
          <cell r="CS977">
            <v>0</v>
          </cell>
          <cell r="CT977">
            <v>0</v>
          </cell>
          <cell r="CU977">
            <v>0</v>
          </cell>
          <cell r="CV977">
            <v>0</v>
          </cell>
          <cell r="CW977">
            <v>0</v>
          </cell>
          <cell r="CX977">
            <v>0</v>
          </cell>
          <cell r="CY977">
            <v>0</v>
          </cell>
          <cell r="CZ977">
            <v>0</v>
          </cell>
          <cell r="DA977">
            <v>0</v>
          </cell>
          <cell r="DB977">
            <v>0</v>
          </cell>
          <cell r="DC977">
            <v>0</v>
          </cell>
          <cell r="DD977">
            <v>0</v>
          </cell>
          <cell r="DE977">
            <v>0</v>
          </cell>
          <cell r="DF977">
            <v>0</v>
          </cell>
          <cell r="DG977">
            <v>0</v>
          </cell>
          <cell r="DH977">
            <v>0</v>
          </cell>
          <cell r="DI977">
            <v>0</v>
          </cell>
          <cell r="DJ977">
            <v>0</v>
          </cell>
          <cell r="DK977">
            <v>0</v>
          </cell>
          <cell r="DL977">
            <v>0</v>
          </cell>
          <cell r="DM977">
            <v>0</v>
          </cell>
          <cell r="DN977">
            <v>0</v>
          </cell>
          <cell r="DO977">
            <v>0</v>
          </cell>
          <cell r="DP977">
            <v>0</v>
          </cell>
          <cell r="DQ977">
            <v>0</v>
          </cell>
          <cell r="DR977">
            <v>0</v>
          </cell>
          <cell r="DS977">
            <v>0</v>
          </cell>
          <cell r="DT977">
            <v>0</v>
          </cell>
          <cell r="DU977">
            <v>0</v>
          </cell>
          <cell r="DV977">
            <v>0</v>
          </cell>
          <cell r="DW977">
            <v>0</v>
          </cell>
          <cell r="DX977">
            <v>0</v>
          </cell>
          <cell r="DY977">
            <v>0</v>
          </cell>
          <cell r="DZ977">
            <v>0</v>
          </cell>
          <cell r="EA977">
            <v>0</v>
          </cell>
          <cell r="EB977">
            <v>0</v>
          </cell>
          <cell r="EC977" t="str">
            <v>OK</v>
          </cell>
          <cell r="EE977">
            <v>5</v>
          </cell>
          <cell r="EF977">
            <v>0</v>
          </cell>
        </row>
        <row r="978">
          <cell r="F978" t="str">
            <v>7.06.07</v>
          </cell>
          <cell r="G978" t="str">
            <v>Chi phí an toàn khác</v>
          </cell>
          <cell r="H978" t="str">
            <v>ls</v>
          </cell>
          <cell r="L978">
            <v>5</v>
          </cell>
          <cell r="M978">
            <v>5000000</v>
          </cell>
          <cell r="N978">
            <v>25000000</v>
          </cell>
          <cell r="P978">
            <v>0</v>
          </cell>
          <cell r="Q978">
            <v>0</v>
          </cell>
          <cell r="R978">
            <v>0</v>
          </cell>
          <cell r="S978">
            <v>5</v>
          </cell>
          <cell r="T978">
            <v>25000000</v>
          </cell>
          <cell r="U978">
            <v>1</v>
          </cell>
          <cell r="V978">
            <v>5</v>
          </cell>
          <cell r="X978">
            <v>0</v>
          </cell>
          <cell r="Z978">
            <v>17500000</v>
          </cell>
          <cell r="AC978">
            <v>7500000</v>
          </cell>
          <cell r="AR978">
            <v>25000000</v>
          </cell>
          <cell r="AU978">
            <v>1</v>
          </cell>
          <cell r="CD978">
            <v>1</v>
          </cell>
          <cell r="CE978" t="str">
            <v>OK</v>
          </cell>
          <cell r="CF978">
            <v>0</v>
          </cell>
          <cell r="CH978">
            <v>0</v>
          </cell>
          <cell r="CJ978">
            <v>0</v>
          </cell>
          <cell r="CL978">
            <v>0</v>
          </cell>
          <cell r="CN978">
            <v>0</v>
          </cell>
          <cell r="CP978">
            <v>0</v>
          </cell>
          <cell r="CR978">
            <v>0</v>
          </cell>
          <cell r="CS978">
            <v>0</v>
          </cell>
          <cell r="CT978">
            <v>0</v>
          </cell>
          <cell r="CU978">
            <v>0</v>
          </cell>
          <cell r="CV978">
            <v>0</v>
          </cell>
          <cell r="CW978">
            <v>0</v>
          </cell>
          <cell r="CX978">
            <v>0</v>
          </cell>
          <cell r="CY978">
            <v>0</v>
          </cell>
          <cell r="CZ978">
            <v>0</v>
          </cell>
          <cell r="DA978">
            <v>0</v>
          </cell>
          <cell r="DB978">
            <v>0</v>
          </cell>
          <cell r="DC978">
            <v>0</v>
          </cell>
          <cell r="DD978">
            <v>0</v>
          </cell>
          <cell r="DE978">
            <v>0</v>
          </cell>
          <cell r="DF978">
            <v>0</v>
          </cell>
          <cell r="DG978">
            <v>0</v>
          </cell>
          <cell r="DH978">
            <v>0</v>
          </cell>
          <cell r="DI978">
            <v>0</v>
          </cell>
          <cell r="DJ978">
            <v>0</v>
          </cell>
          <cell r="DK978">
            <v>0</v>
          </cell>
          <cell r="DL978">
            <v>0</v>
          </cell>
          <cell r="DM978">
            <v>0</v>
          </cell>
          <cell r="DN978">
            <v>0</v>
          </cell>
          <cell r="DO978">
            <v>0</v>
          </cell>
          <cell r="DP978">
            <v>0</v>
          </cell>
          <cell r="DQ978">
            <v>0</v>
          </cell>
          <cell r="DR978">
            <v>0</v>
          </cell>
          <cell r="DS978">
            <v>0</v>
          </cell>
          <cell r="DT978">
            <v>0</v>
          </cell>
          <cell r="DU978">
            <v>0</v>
          </cell>
          <cell r="DV978">
            <v>0</v>
          </cell>
          <cell r="DW978">
            <v>0</v>
          </cell>
          <cell r="DX978">
            <v>0</v>
          </cell>
          <cell r="DY978">
            <v>0</v>
          </cell>
          <cell r="DZ978">
            <v>0</v>
          </cell>
          <cell r="EA978">
            <v>0</v>
          </cell>
          <cell r="EB978">
            <v>0</v>
          </cell>
          <cell r="EC978" t="str">
            <v>OK</v>
          </cell>
          <cell r="EE978">
            <v>4</v>
          </cell>
          <cell r="EF978">
            <v>0</v>
          </cell>
        </row>
        <row r="979">
          <cell r="EC979" t="str">
            <v>OK</v>
          </cell>
        </row>
        <row r="980">
          <cell r="F980" t="str">
            <v>7.07.</v>
          </cell>
          <cell r="G980" t="str">
            <v>Chi phí ngoại giao, tiếp khách , giao tế.</v>
          </cell>
          <cell r="K980">
            <v>0</v>
          </cell>
          <cell r="L980">
            <v>15</v>
          </cell>
          <cell r="N980">
            <v>160000000</v>
          </cell>
          <cell r="P980">
            <v>0</v>
          </cell>
          <cell r="Q980">
            <v>0</v>
          </cell>
          <cell r="R980">
            <v>0</v>
          </cell>
          <cell r="S980">
            <v>15</v>
          </cell>
          <cell r="T980">
            <v>160000000</v>
          </cell>
          <cell r="U980">
            <v>3</v>
          </cell>
          <cell r="V980">
            <v>15</v>
          </cell>
          <cell r="X980">
            <v>0</v>
          </cell>
          <cell r="Z980">
            <v>128000000</v>
          </cell>
          <cell r="AA980">
            <v>0</v>
          </cell>
          <cell r="AB980">
            <v>0</v>
          </cell>
          <cell r="AC980">
            <v>32000000</v>
          </cell>
          <cell r="AD980">
            <v>0</v>
          </cell>
          <cell r="AE980">
            <v>0</v>
          </cell>
          <cell r="AF980">
            <v>0</v>
          </cell>
          <cell r="AG980">
            <v>0</v>
          </cell>
          <cell r="AH980">
            <v>0</v>
          </cell>
          <cell r="AI980">
            <v>0</v>
          </cell>
          <cell r="AJ980">
            <v>0</v>
          </cell>
          <cell r="AK980">
            <v>0</v>
          </cell>
          <cell r="AL980">
            <v>0</v>
          </cell>
          <cell r="AM980">
            <v>0</v>
          </cell>
          <cell r="AN980">
            <v>0</v>
          </cell>
          <cell r="AO980">
            <v>0</v>
          </cell>
          <cell r="AP980">
            <v>0</v>
          </cell>
          <cell r="AQ980">
            <v>0</v>
          </cell>
          <cell r="AR980">
            <v>160000000</v>
          </cell>
          <cell r="AU980">
            <v>0</v>
          </cell>
          <cell r="AV980">
            <v>0</v>
          </cell>
          <cell r="AW980">
            <v>0</v>
          </cell>
          <cell r="AX980">
            <v>0</v>
          </cell>
          <cell r="AY980">
            <v>0</v>
          </cell>
          <cell r="BA980">
            <v>0</v>
          </cell>
          <cell r="BB980">
            <v>0</v>
          </cell>
          <cell r="BC980">
            <v>0</v>
          </cell>
          <cell r="BD980">
            <v>0</v>
          </cell>
          <cell r="BE980">
            <v>0</v>
          </cell>
          <cell r="BG980">
            <v>0</v>
          </cell>
          <cell r="BH980">
            <v>0</v>
          </cell>
          <cell r="BI980">
            <v>0</v>
          </cell>
          <cell r="BJ980">
            <v>0</v>
          </cell>
          <cell r="BK980">
            <v>0</v>
          </cell>
          <cell r="BM980">
            <v>0</v>
          </cell>
          <cell r="BN980">
            <v>0</v>
          </cell>
          <cell r="BO980">
            <v>0</v>
          </cell>
          <cell r="BP980">
            <v>0</v>
          </cell>
          <cell r="BQ980">
            <v>0</v>
          </cell>
          <cell r="BS980">
            <v>0</v>
          </cell>
          <cell r="BT980">
            <v>0</v>
          </cell>
          <cell r="BU980">
            <v>0</v>
          </cell>
          <cell r="BV980">
            <v>0</v>
          </cell>
          <cell r="BW980">
            <v>0</v>
          </cell>
          <cell r="BY980">
            <v>0</v>
          </cell>
          <cell r="BZ980">
            <v>0</v>
          </cell>
          <cell r="CA980">
            <v>0</v>
          </cell>
          <cell r="CB980">
            <v>0</v>
          </cell>
          <cell r="CC980">
            <v>0</v>
          </cell>
          <cell r="CD980">
            <v>0</v>
          </cell>
          <cell r="CE980">
            <v>0</v>
          </cell>
          <cell r="CF980">
            <v>0</v>
          </cell>
          <cell r="CH980">
            <v>0</v>
          </cell>
          <cell r="CJ980">
            <v>0</v>
          </cell>
          <cell r="CL980">
            <v>0</v>
          </cell>
          <cell r="CN980">
            <v>0</v>
          </cell>
          <cell r="CP980">
            <v>0</v>
          </cell>
          <cell r="CR980">
            <v>0</v>
          </cell>
          <cell r="CS980">
            <v>0</v>
          </cell>
          <cell r="CT980">
            <v>0</v>
          </cell>
          <cell r="CU980">
            <v>0</v>
          </cell>
          <cell r="CV980">
            <v>0</v>
          </cell>
          <cell r="CW980">
            <v>0</v>
          </cell>
          <cell r="CX980">
            <v>0</v>
          </cell>
          <cell r="CY980">
            <v>0</v>
          </cell>
          <cell r="CZ980">
            <v>0</v>
          </cell>
          <cell r="DA980">
            <v>0</v>
          </cell>
          <cell r="DB980">
            <v>0</v>
          </cell>
          <cell r="DC980">
            <v>0</v>
          </cell>
          <cell r="DD980">
            <v>0</v>
          </cell>
          <cell r="DE980">
            <v>0</v>
          </cell>
          <cell r="DF980">
            <v>0</v>
          </cell>
          <cell r="DG980">
            <v>0</v>
          </cell>
          <cell r="DH980">
            <v>0</v>
          </cell>
          <cell r="DI980">
            <v>0</v>
          </cell>
          <cell r="DJ980">
            <v>0</v>
          </cell>
          <cell r="DK980">
            <v>0</v>
          </cell>
          <cell r="DL980">
            <v>0</v>
          </cell>
          <cell r="DM980">
            <v>0</v>
          </cell>
          <cell r="DN980">
            <v>0</v>
          </cell>
          <cell r="DO980">
            <v>0</v>
          </cell>
          <cell r="DP980">
            <v>0</v>
          </cell>
          <cell r="DQ980">
            <v>0</v>
          </cell>
          <cell r="DR980">
            <v>0</v>
          </cell>
          <cell r="DS980">
            <v>0</v>
          </cell>
          <cell r="DT980">
            <v>0</v>
          </cell>
          <cell r="DU980">
            <v>0</v>
          </cell>
          <cell r="DV980">
            <v>0</v>
          </cell>
          <cell r="DW980">
            <v>0</v>
          </cell>
          <cell r="DX980">
            <v>0</v>
          </cell>
          <cell r="DY980">
            <v>0</v>
          </cell>
          <cell r="DZ980">
            <v>0</v>
          </cell>
          <cell r="EA980">
            <v>0</v>
          </cell>
          <cell r="EB980">
            <v>0</v>
          </cell>
          <cell r="EC980" t="str">
            <v>OK</v>
          </cell>
          <cell r="EE980">
            <v>15</v>
          </cell>
          <cell r="EF980">
            <v>0</v>
          </cell>
        </row>
        <row r="981">
          <cell r="F981" t="str">
            <v>7.07.01</v>
          </cell>
          <cell r="G981" t="str">
            <v>Ngoại giao QLDA, TVGS</v>
          </cell>
          <cell r="H981" t="str">
            <v>tháng</v>
          </cell>
          <cell r="L981">
            <v>5</v>
          </cell>
          <cell r="M981">
            <v>15000000</v>
          </cell>
          <cell r="N981">
            <v>75000000</v>
          </cell>
          <cell r="P981">
            <v>0</v>
          </cell>
          <cell r="Q981">
            <v>0</v>
          </cell>
          <cell r="R981">
            <v>0</v>
          </cell>
          <cell r="S981">
            <v>5</v>
          </cell>
          <cell r="T981">
            <v>75000000</v>
          </cell>
          <cell r="U981">
            <v>1</v>
          </cell>
          <cell r="V981">
            <v>5</v>
          </cell>
          <cell r="X981">
            <v>0</v>
          </cell>
          <cell r="Z981">
            <v>60000000</v>
          </cell>
          <cell r="AC981">
            <v>15000000</v>
          </cell>
          <cell r="AR981">
            <v>75000000</v>
          </cell>
          <cell r="CD981">
            <v>0</v>
          </cell>
          <cell r="CE981" t="str">
            <v>OK</v>
          </cell>
          <cell r="CF981">
            <v>0</v>
          </cell>
          <cell r="CH981">
            <v>0</v>
          </cell>
          <cell r="CJ981">
            <v>0</v>
          </cell>
          <cell r="CL981">
            <v>0</v>
          </cell>
          <cell r="CN981">
            <v>0</v>
          </cell>
          <cell r="CP981">
            <v>0</v>
          </cell>
          <cell r="CR981">
            <v>0</v>
          </cell>
          <cell r="CS981">
            <v>0</v>
          </cell>
          <cell r="CT981">
            <v>0</v>
          </cell>
          <cell r="CU981">
            <v>0</v>
          </cell>
          <cell r="CV981">
            <v>0</v>
          </cell>
          <cell r="CW981">
            <v>0</v>
          </cell>
          <cell r="CX981">
            <v>0</v>
          </cell>
          <cell r="CY981">
            <v>0</v>
          </cell>
          <cell r="CZ981">
            <v>0</v>
          </cell>
          <cell r="DA981">
            <v>0</v>
          </cell>
          <cell r="DB981">
            <v>0</v>
          </cell>
          <cell r="DC981">
            <v>0</v>
          </cell>
          <cell r="DD981">
            <v>0</v>
          </cell>
          <cell r="DE981">
            <v>0</v>
          </cell>
          <cell r="DF981">
            <v>0</v>
          </cell>
          <cell r="DG981">
            <v>0</v>
          </cell>
          <cell r="DH981">
            <v>0</v>
          </cell>
          <cell r="DI981">
            <v>0</v>
          </cell>
          <cell r="DJ981">
            <v>0</v>
          </cell>
          <cell r="DK981">
            <v>0</v>
          </cell>
          <cell r="DL981">
            <v>0</v>
          </cell>
          <cell r="DM981">
            <v>0</v>
          </cell>
          <cell r="DN981">
            <v>0</v>
          </cell>
          <cell r="DO981">
            <v>0</v>
          </cell>
          <cell r="DP981">
            <v>0</v>
          </cell>
          <cell r="DQ981">
            <v>0</v>
          </cell>
          <cell r="DR981">
            <v>0</v>
          </cell>
          <cell r="DS981">
            <v>0</v>
          </cell>
          <cell r="DT981">
            <v>0</v>
          </cell>
          <cell r="DU981">
            <v>0</v>
          </cell>
          <cell r="DV981">
            <v>0</v>
          </cell>
          <cell r="DW981">
            <v>0</v>
          </cell>
          <cell r="DX981">
            <v>0</v>
          </cell>
          <cell r="DY981">
            <v>0</v>
          </cell>
          <cell r="DZ981">
            <v>0</v>
          </cell>
          <cell r="EA981">
            <v>0</v>
          </cell>
          <cell r="EB981">
            <v>0</v>
          </cell>
          <cell r="EC981" t="str">
            <v>OK</v>
          </cell>
          <cell r="EE981">
            <v>5</v>
          </cell>
          <cell r="EF981">
            <v>0</v>
          </cell>
        </row>
        <row r="982">
          <cell r="F982" t="str">
            <v>7.07.02</v>
          </cell>
          <cell r="G982" t="str">
            <v>Tiếp khách</v>
          </cell>
          <cell r="H982" t="str">
            <v>tháng</v>
          </cell>
          <cell r="L982">
            <v>5</v>
          </cell>
          <cell r="M982">
            <v>10000000</v>
          </cell>
          <cell r="N982">
            <v>50000000</v>
          </cell>
          <cell r="P982">
            <v>0</v>
          </cell>
          <cell r="Q982">
            <v>0</v>
          </cell>
          <cell r="R982">
            <v>0</v>
          </cell>
          <cell r="S982">
            <v>5</v>
          </cell>
          <cell r="T982">
            <v>50000000</v>
          </cell>
          <cell r="U982">
            <v>1</v>
          </cell>
          <cell r="V982">
            <v>5</v>
          </cell>
          <cell r="X982">
            <v>0</v>
          </cell>
          <cell r="Z982">
            <v>40000000</v>
          </cell>
          <cell r="AC982">
            <v>10000000</v>
          </cell>
          <cell r="AR982">
            <v>50000000</v>
          </cell>
          <cell r="CD982">
            <v>0</v>
          </cell>
          <cell r="CE982" t="str">
            <v>OK</v>
          </cell>
          <cell r="CF982">
            <v>0</v>
          </cell>
          <cell r="CH982">
            <v>0</v>
          </cell>
          <cell r="CJ982">
            <v>0</v>
          </cell>
          <cell r="CL982">
            <v>0</v>
          </cell>
          <cell r="CN982">
            <v>0</v>
          </cell>
          <cell r="CP982">
            <v>0</v>
          </cell>
          <cell r="CR982">
            <v>0</v>
          </cell>
          <cell r="CS982">
            <v>0</v>
          </cell>
          <cell r="CT982">
            <v>0</v>
          </cell>
          <cell r="CU982">
            <v>0</v>
          </cell>
          <cell r="CV982">
            <v>0</v>
          </cell>
          <cell r="CW982">
            <v>0</v>
          </cell>
          <cell r="CX982">
            <v>0</v>
          </cell>
          <cell r="CY982">
            <v>0</v>
          </cell>
          <cell r="CZ982">
            <v>0</v>
          </cell>
          <cell r="DA982">
            <v>0</v>
          </cell>
          <cell r="DB982">
            <v>0</v>
          </cell>
          <cell r="DC982">
            <v>0</v>
          </cell>
          <cell r="DD982">
            <v>0</v>
          </cell>
          <cell r="DE982">
            <v>0</v>
          </cell>
          <cell r="DF982">
            <v>0</v>
          </cell>
          <cell r="DG982">
            <v>0</v>
          </cell>
          <cell r="DH982">
            <v>0</v>
          </cell>
          <cell r="DI982">
            <v>0</v>
          </cell>
          <cell r="DJ982">
            <v>0</v>
          </cell>
          <cell r="DK982">
            <v>0</v>
          </cell>
          <cell r="DL982">
            <v>0</v>
          </cell>
          <cell r="DM982">
            <v>0</v>
          </cell>
          <cell r="DN982">
            <v>0</v>
          </cell>
          <cell r="DO982">
            <v>0</v>
          </cell>
          <cell r="DP982">
            <v>0</v>
          </cell>
          <cell r="DQ982">
            <v>0</v>
          </cell>
          <cell r="DR982">
            <v>0</v>
          </cell>
          <cell r="DS982">
            <v>0</v>
          </cell>
          <cell r="DT982">
            <v>0</v>
          </cell>
          <cell r="DU982">
            <v>0</v>
          </cell>
          <cell r="DV982">
            <v>0</v>
          </cell>
          <cell r="DW982">
            <v>0</v>
          </cell>
          <cell r="DX982">
            <v>0</v>
          </cell>
          <cell r="DY982">
            <v>0</v>
          </cell>
          <cell r="DZ982">
            <v>0</v>
          </cell>
          <cell r="EA982">
            <v>0</v>
          </cell>
          <cell r="EB982">
            <v>0</v>
          </cell>
          <cell r="EC982" t="str">
            <v>OK</v>
          </cell>
          <cell r="EE982">
            <v>5</v>
          </cell>
          <cell r="EF982">
            <v>0</v>
          </cell>
        </row>
        <row r="983">
          <cell r="F983" t="str">
            <v>7.07.03</v>
          </cell>
          <cell r="G983" t="str">
            <v>Chi phí ngoại giao khác</v>
          </cell>
          <cell r="H983" t="str">
            <v>tháng</v>
          </cell>
          <cell r="L983">
            <v>5</v>
          </cell>
          <cell r="M983">
            <v>7000000</v>
          </cell>
          <cell r="N983">
            <v>35000000</v>
          </cell>
          <cell r="P983">
            <v>0</v>
          </cell>
          <cell r="Q983">
            <v>0</v>
          </cell>
          <cell r="R983">
            <v>0</v>
          </cell>
          <cell r="S983">
            <v>5</v>
          </cell>
          <cell r="T983">
            <v>35000000</v>
          </cell>
          <cell r="U983">
            <v>1</v>
          </cell>
          <cell r="V983">
            <v>5</v>
          </cell>
          <cell r="X983">
            <v>0</v>
          </cell>
          <cell r="Z983">
            <v>28000000</v>
          </cell>
          <cell r="AC983">
            <v>7000000</v>
          </cell>
          <cell r="AR983">
            <v>35000000</v>
          </cell>
          <cell r="CD983">
            <v>0</v>
          </cell>
          <cell r="CE983" t="str">
            <v>OK</v>
          </cell>
          <cell r="CF983">
            <v>0</v>
          </cell>
          <cell r="CH983">
            <v>0</v>
          </cell>
          <cell r="CJ983">
            <v>0</v>
          </cell>
          <cell r="CL983">
            <v>0</v>
          </cell>
          <cell r="CN983">
            <v>0</v>
          </cell>
          <cell r="CP983">
            <v>0</v>
          </cell>
          <cell r="CR983">
            <v>0</v>
          </cell>
          <cell r="CS983">
            <v>0</v>
          </cell>
          <cell r="CT983">
            <v>0</v>
          </cell>
          <cell r="CU983">
            <v>0</v>
          </cell>
          <cell r="CV983">
            <v>0</v>
          </cell>
          <cell r="CW983">
            <v>0</v>
          </cell>
          <cell r="CX983">
            <v>0</v>
          </cell>
          <cell r="CY983">
            <v>0</v>
          </cell>
          <cell r="CZ983">
            <v>0</v>
          </cell>
          <cell r="DA983">
            <v>0</v>
          </cell>
          <cell r="DB983">
            <v>0</v>
          </cell>
          <cell r="DC983">
            <v>0</v>
          </cell>
          <cell r="DD983">
            <v>0</v>
          </cell>
          <cell r="DE983">
            <v>0</v>
          </cell>
          <cell r="DF983">
            <v>0</v>
          </cell>
          <cell r="DG983">
            <v>0</v>
          </cell>
          <cell r="DH983">
            <v>0</v>
          </cell>
          <cell r="DI983">
            <v>0</v>
          </cell>
          <cell r="DJ983">
            <v>0</v>
          </cell>
          <cell r="DK983">
            <v>0</v>
          </cell>
          <cell r="DL983">
            <v>0</v>
          </cell>
          <cell r="DM983">
            <v>0</v>
          </cell>
          <cell r="DN983">
            <v>0</v>
          </cell>
          <cell r="DO983">
            <v>0</v>
          </cell>
          <cell r="DP983">
            <v>0</v>
          </cell>
          <cell r="DQ983">
            <v>0</v>
          </cell>
          <cell r="DR983">
            <v>0</v>
          </cell>
          <cell r="DS983">
            <v>0</v>
          </cell>
          <cell r="DT983">
            <v>0</v>
          </cell>
          <cell r="DU983">
            <v>0</v>
          </cell>
          <cell r="DV983">
            <v>0</v>
          </cell>
          <cell r="DW983">
            <v>0</v>
          </cell>
          <cell r="DX983">
            <v>0</v>
          </cell>
          <cell r="DY983">
            <v>0</v>
          </cell>
          <cell r="DZ983">
            <v>0</v>
          </cell>
          <cell r="EA983">
            <v>0</v>
          </cell>
          <cell r="EB983">
            <v>0</v>
          </cell>
          <cell r="EC983" t="str">
            <v>OK</v>
          </cell>
          <cell r="EE983">
            <v>5</v>
          </cell>
          <cell r="EF983">
            <v>0</v>
          </cell>
        </row>
        <row r="984">
          <cell r="EC984" t="str">
            <v>OK</v>
          </cell>
        </row>
        <row r="985">
          <cell r="F985" t="str">
            <v>7.08.</v>
          </cell>
          <cell r="G985" t="str">
            <v xml:space="preserve">Chi phí vệ sinh môi trường, rác thải công trường  </v>
          </cell>
          <cell r="K985">
            <v>0</v>
          </cell>
          <cell r="L985">
            <v>10</v>
          </cell>
          <cell r="N985">
            <v>50000000</v>
          </cell>
          <cell r="P985">
            <v>0</v>
          </cell>
          <cell r="Q985">
            <v>0</v>
          </cell>
          <cell r="R985">
            <v>0</v>
          </cell>
          <cell r="S985">
            <v>10</v>
          </cell>
          <cell r="T985">
            <v>50000000</v>
          </cell>
          <cell r="U985">
            <v>2</v>
          </cell>
          <cell r="V985">
            <v>10</v>
          </cell>
          <cell r="X985">
            <v>0</v>
          </cell>
          <cell r="Z985">
            <v>50000000</v>
          </cell>
          <cell r="AA985">
            <v>0</v>
          </cell>
          <cell r="AB985">
            <v>0</v>
          </cell>
          <cell r="AC985">
            <v>0</v>
          </cell>
          <cell r="AD985">
            <v>0</v>
          </cell>
          <cell r="AE985">
            <v>0</v>
          </cell>
          <cell r="AF985">
            <v>0</v>
          </cell>
          <cell r="AG985">
            <v>0</v>
          </cell>
          <cell r="AH985">
            <v>0</v>
          </cell>
          <cell r="AI985">
            <v>0</v>
          </cell>
          <cell r="AJ985">
            <v>0</v>
          </cell>
          <cell r="AK985">
            <v>0</v>
          </cell>
          <cell r="AL985">
            <v>0</v>
          </cell>
          <cell r="AM985">
            <v>0</v>
          </cell>
          <cell r="AN985">
            <v>0</v>
          </cell>
          <cell r="AO985">
            <v>0</v>
          </cell>
          <cell r="AP985">
            <v>0</v>
          </cell>
          <cell r="AQ985">
            <v>0</v>
          </cell>
          <cell r="AR985">
            <v>50000000</v>
          </cell>
          <cell r="AU985">
            <v>0</v>
          </cell>
          <cell r="AV985">
            <v>0</v>
          </cell>
          <cell r="AW985">
            <v>0</v>
          </cell>
          <cell r="AX985">
            <v>0</v>
          </cell>
          <cell r="AY985">
            <v>0</v>
          </cell>
          <cell r="BA985">
            <v>0</v>
          </cell>
          <cell r="BB985">
            <v>0</v>
          </cell>
          <cell r="BC985">
            <v>0</v>
          </cell>
          <cell r="BD985">
            <v>0</v>
          </cell>
          <cell r="BE985">
            <v>0</v>
          </cell>
          <cell r="BG985">
            <v>0</v>
          </cell>
          <cell r="BH985">
            <v>0</v>
          </cell>
          <cell r="BI985">
            <v>0</v>
          </cell>
          <cell r="BJ985">
            <v>0</v>
          </cell>
          <cell r="BK985">
            <v>0</v>
          </cell>
          <cell r="BM985">
            <v>0</v>
          </cell>
          <cell r="BN985">
            <v>0</v>
          </cell>
          <cell r="BO985">
            <v>0</v>
          </cell>
          <cell r="BP985">
            <v>0</v>
          </cell>
          <cell r="BQ985">
            <v>0</v>
          </cell>
          <cell r="BS985">
            <v>0</v>
          </cell>
          <cell r="BT985">
            <v>0</v>
          </cell>
          <cell r="BU985">
            <v>0</v>
          </cell>
          <cell r="BV985">
            <v>0</v>
          </cell>
          <cell r="BW985">
            <v>0</v>
          </cell>
          <cell r="BY985">
            <v>0</v>
          </cell>
          <cell r="BZ985">
            <v>0</v>
          </cell>
          <cell r="CA985">
            <v>0</v>
          </cell>
          <cell r="CB985">
            <v>0</v>
          </cell>
          <cell r="CC985">
            <v>0</v>
          </cell>
          <cell r="CD985">
            <v>0</v>
          </cell>
          <cell r="CE985">
            <v>0</v>
          </cell>
          <cell r="CF985">
            <v>0</v>
          </cell>
          <cell r="CH985">
            <v>0</v>
          </cell>
          <cell r="CJ985">
            <v>0</v>
          </cell>
          <cell r="CL985">
            <v>0</v>
          </cell>
          <cell r="CN985">
            <v>0</v>
          </cell>
          <cell r="CP985">
            <v>0</v>
          </cell>
          <cell r="CR985">
            <v>0</v>
          </cell>
          <cell r="CS985">
            <v>0</v>
          </cell>
          <cell r="CT985">
            <v>0</v>
          </cell>
          <cell r="CU985">
            <v>0</v>
          </cell>
          <cell r="CV985">
            <v>0</v>
          </cell>
          <cell r="CW985">
            <v>0</v>
          </cell>
          <cell r="CX985">
            <v>0</v>
          </cell>
          <cell r="CY985">
            <v>0</v>
          </cell>
          <cell r="CZ985">
            <v>0</v>
          </cell>
          <cell r="DA985">
            <v>0</v>
          </cell>
          <cell r="DB985">
            <v>0</v>
          </cell>
          <cell r="DC985">
            <v>0</v>
          </cell>
          <cell r="DD985">
            <v>0</v>
          </cell>
          <cell r="DE985">
            <v>0</v>
          </cell>
          <cell r="DF985">
            <v>0</v>
          </cell>
          <cell r="DG985">
            <v>0</v>
          </cell>
          <cell r="DH985">
            <v>0</v>
          </cell>
          <cell r="DI985">
            <v>0</v>
          </cell>
          <cell r="DJ985">
            <v>0</v>
          </cell>
          <cell r="DK985">
            <v>0</v>
          </cell>
          <cell r="DL985">
            <v>0</v>
          </cell>
          <cell r="DM985">
            <v>0</v>
          </cell>
          <cell r="DN985">
            <v>0</v>
          </cell>
          <cell r="DO985">
            <v>0</v>
          </cell>
          <cell r="DP985">
            <v>0</v>
          </cell>
          <cell r="DQ985">
            <v>0</v>
          </cell>
          <cell r="DR985">
            <v>0</v>
          </cell>
          <cell r="DS985">
            <v>0</v>
          </cell>
          <cell r="DT985">
            <v>0</v>
          </cell>
          <cell r="DU985">
            <v>0</v>
          </cell>
          <cell r="DV985">
            <v>0</v>
          </cell>
          <cell r="DW985">
            <v>0</v>
          </cell>
          <cell r="DX985">
            <v>0</v>
          </cell>
          <cell r="DY985">
            <v>0</v>
          </cell>
          <cell r="DZ985">
            <v>0</v>
          </cell>
          <cell r="EA985">
            <v>0</v>
          </cell>
          <cell r="EB985">
            <v>0</v>
          </cell>
          <cell r="EC985" t="str">
            <v>OK</v>
          </cell>
          <cell r="EE985">
            <v>10</v>
          </cell>
          <cell r="EF985">
            <v>0</v>
          </cell>
        </row>
        <row r="986">
          <cell r="F986" t="str">
            <v>7.08.01</v>
          </cell>
          <cell r="G986" t="str">
            <v>Vận chuyển rác ra khỏi công trình</v>
          </cell>
          <cell r="H986" t="str">
            <v>tháng</v>
          </cell>
          <cell r="L986">
            <v>5</v>
          </cell>
          <cell r="M986">
            <v>4000000</v>
          </cell>
          <cell r="N986">
            <v>20000000</v>
          </cell>
          <cell r="P986">
            <v>0</v>
          </cell>
          <cell r="Q986">
            <v>0</v>
          </cell>
          <cell r="R986">
            <v>0</v>
          </cell>
          <cell r="S986">
            <v>5</v>
          </cell>
          <cell r="T986">
            <v>20000000</v>
          </cell>
          <cell r="U986">
            <v>1</v>
          </cell>
          <cell r="V986">
            <v>5</v>
          </cell>
          <cell r="X986">
            <v>0</v>
          </cell>
          <cell r="Z986">
            <v>20000000</v>
          </cell>
          <cell r="AR986">
            <v>20000000</v>
          </cell>
          <cell r="CD986">
            <v>0</v>
          </cell>
          <cell r="CE986" t="str">
            <v>OK</v>
          </cell>
          <cell r="CF986">
            <v>0</v>
          </cell>
          <cell r="CH986">
            <v>0</v>
          </cell>
          <cell r="CJ986">
            <v>0</v>
          </cell>
          <cell r="CL986">
            <v>0</v>
          </cell>
          <cell r="CN986">
            <v>0</v>
          </cell>
          <cell r="CP986">
            <v>0</v>
          </cell>
          <cell r="CR986">
            <v>0</v>
          </cell>
          <cell r="CS986">
            <v>0</v>
          </cell>
          <cell r="CT986">
            <v>0</v>
          </cell>
          <cell r="CU986">
            <v>0</v>
          </cell>
          <cell r="CV986">
            <v>0</v>
          </cell>
          <cell r="CW986">
            <v>0</v>
          </cell>
          <cell r="CX986">
            <v>0</v>
          </cell>
          <cell r="CY986">
            <v>0</v>
          </cell>
          <cell r="CZ986">
            <v>0</v>
          </cell>
          <cell r="DA986">
            <v>0</v>
          </cell>
          <cell r="DB986">
            <v>0</v>
          </cell>
          <cell r="DC986">
            <v>0</v>
          </cell>
          <cell r="DD986">
            <v>0</v>
          </cell>
          <cell r="DE986">
            <v>0</v>
          </cell>
          <cell r="DF986">
            <v>0</v>
          </cell>
          <cell r="DG986">
            <v>0</v>
          </cell>
          <cell r="DH986">
            <v>0</v>
          </cell>
          <cell r="DI986">
            <v>0</v>
          </cell>
          <cell r="DJ986">
            <v>0</v>
          </cell>
          <cell r="DK986">
            <v>0</v>
          </cell>
          <cell r="DL986">
            <v>0</v>
          </cell>
          <cell r="DM986">
            <v>0</v>
          </cell>
          <cell r="DN986">
            <v>0</v>
          </cell>
          <cell r="DO986">
            <v>0</v>
          </cell>
          <cell r="DP986">
            <v>0</v>
          </cell>
          <cell r="DQ986">
            <v>0</v>
          </cell>
          <cell r="DR986">
            <v>0</v>
          </cell>
          <cell r="DS986">
            <v>0</v>
          </cell>
          <cell r="DT986">
            <v>0</v>
          </cell>
          <cell r="DU986">
            <v>0</v>
          </cell>
          <cell r="DV986">
            <v>0</v>
          </cell>
          <cell r="DW986">
            <v>0</v>
          </cell>
          <cell r="DX986">
            <v>0</v>
          </cell>
          <cell r="DY986">
            <v>0</v>
          </cell>
          <cell r="DZ986">
            <v>0</v>
          </cell>
          <cell r="EA986">
            <v>0</v>
          </cell>
          <cell r="EB986">
            <v>0</v>
          </cell>
          <cell r="EC986" t="str">
            <v>OK</v>
          </cell>
          <cell r="EE986">
            <v>5</v>
          </cell>
          <cell r="EF986">
            <v>0</v>
          </cell>
        </row>
        <row r="987">
          <cell r="F987" t="str">
            <v>7.08.02</v>
          </cell>
          <cell r="G987" t="str">
            <v>Vận chuyển xà bần</v>
          </cell>
          <cell r="H987" t="str">
            <v>m3</v>
          </cell>
          <cell r="L987">
            <v>5</v>
          </cell>
          <cell r="M987">
            <v>6000000</v>
          </cell>
          <cell r="N987">
            <v>30000000</v>
          </cell>
          <cell r="P987">
            <v>0</v>
          </cell>
          <cell r="Q987">
            <v>0</v>
          </cell>
          <cell r="R987">
            <v>0</v>
          </cell>
          <cell r="S987">
            <v>5</v>
          </cell>
          <cell r="T987">
            <v>30000000</v>
          </cell>
          <cell r="U987">
            <v>1</v>
          </cell>
          <cell r="V987">
            <v>5</v>
          </cell>
          <cell r="X987">
            <v>0</v>
          </cell>
          <cell r="Z987">
            <v>30000000</v>
          </cell>
          <cell r="AR987">
            <v>30000000</v>
          </cell>
          <cell r="CD987">
            <v>0</v>
          </cell>
          <cell r="CE987" t="str">
            <v>OK</v>
          </cell>
          <cell r="CF987">
            <v>0</v>
          </cell>
          <cell r="CH987">
            <v>0</v>
          </cell>
          <cell r="CJ987">
            <v>0</v>
          </cell>
          <cell r="CL987">
            <v>0</v>
          </cell>
          <cell r="CN987">
            <v>0</v>
          </cell>
          <cell r="CP987">
            <v>0</v>
          </cell>
          <cell r="CR987">
            <v>0</v>
          </cell>
          <cell r="CS987">
            <v>0</v>
          </cell>
          <cell r="CT987">
            <v>0</v>
          </cell>
          <cell r="CU987">
            <v>0</v>
          </cell>
          <cell r="CV987">
            <v>0</v>
          </cell>
          <cell r="CW987">
            <v>0</v>
          </cell>
          <cell r="CX987">
            <v>0</v>
          </cell>
          <cell r="CY987">
            <v>0</v>
          </cell>
          <cell r="CZ987">
            <v>0</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t="str">
            <v>OK</v>
          </cell>
          <cell r="EE987">
            <v>5</v>
          </cell>
          <cell r="EF987">
            <v>0</v>
          </cell>
        </row>
        <row r="988">
          <cell r="EC988" t="str">
            <v>OK</v>
          </cell>
        </row>
        <row r="989">
          <cell r="F989" t="str">
            <v>7.09.</v>
          </cell>
          <cell r="G989" t="str">
            <v>Chi phí bảo lãnh ngân hàng</v>
          </cell>
          <cell r="K989">
            <v>0</v>
          </cell>
          <cell r="L989">
            <v>1</v>
          </cell>
          <cell r="N989">
            <v>50000000</v>
          </cell>
          <cell r="P989">
            <v>0</v>
          </cell>
          <cell r="Q989">
            <v>0</v>
          </cell>
          <cell r="R989">
            <v>0</v>
          </cell>
          <cell r="S989">
            <v>1</v>
          </cell>
          <cell r="T989">
            <v>50000000</v>
          </cell>
          <cell r="U989">
            <v>1</v>
          </cell>
          <cell r="V989">
            <v>1</v>
          </cell>
          <cell r="X989">
            <v>0</v>
          </cell>
          <cell r="Z989">
            <v>0</v>
          </cell>
          <cell r="AA989">
            <v>0</v>
          </cell>
          <cell r="AB989">
            <v>0</v>
          </cell>
          <cell r="AC989">
            <v>0</v>
          </cell>
          <cell r="AD989">
            <v>0</v>
          </cell>
          <cell r="AE989">
            <v>0</v>
          </cell>
          <cell r="AF989">
            <v>0</v>
          </cell>
          <cell r="AG989">
            <v>0</v>
          </cell>
          <cell r="AH989">
            <v>0</v>
          </cell>
          <cell r="AI989">
            <v>0</v>
          </cell>
          <cell r="AJ989">
            <v>0</v>
          </cell>
          <cell r="AK989">
            <v>0</v>
          </cell>
          <cell r="AL989">
            <v>0</v>
          </cell>
          <cell r="AM989">
            <v>0</v>
          </cell>
          <cell r="AN989">
            <v>0</v>
          </cell>
          <cell r="AO989">
            <v>0</v>
          </cell>
          <cell r="AP989">
            <v>0</v>
          </cell>
          <cell r="AQ989">
            <v>0</v>
          </cell>
          <cell r="AR989">
            <v>0</v>
          </cell>
          <cell r="AU989">
            <v>0</v>
          </cell>
          <cell r="AV989">
            <v>0</v>
          </cell>
          <cell r="AW989">
            <v>0</v>
          </cell>
          <cell r="AX989">
            <v>0</v>
          </cell>
          <cell r="AY989">
            <v>0</v>
          </cell>
          <cell r="BA989">
            <v>0</v>
          </cell>
          <cell r="BB989">
            <v>0</v>
          </cell>
          <cell r="BC989">
            <v>0</v>
          </cell>
          <cell r="BD989">
            <v>0</v>
          </cell>
          <cell r="BE989">
            <v>0</v>
          </cell>
          <cell r="BG989">
            <v>0</v>
          </cell>
          <cell r="BH989">
            <v>0</v>
          </cell>
          <cell r="BI989">
            <v>0</v>
          </cell>
          <cell r="BJ989">
            <v>0</v>
          </cell>
          <cell r="BK989">
            <v>0</v>
          </cell>
          <cell r="BM989">
            <v>0</v>
          </cell>
          <cell r="BN989">
            <v>0</v>
          </cell>
          <cell r="BO989">
            <v>0</v>
          </cell>
          <cell r="BP989">
            <v>0</v>
          </cell>
          <cell r="BQ989">
            <v>0</v>
          </cell>
          <cell r="BS989">
            <v>0</v>
          </cell>
          <cell r="BT989">
            <v>0</v>
          </cell>
          <cell r="BU989">
            <v>0</v>
          </cell>
          <cell r="BV989">
            <v>0</v>
          </cell>
          <cell r="BW989">
            <v>0</v>
          </cell>
          <cell r="BY989">
            <v>0</v>
          </cell>
          <cell r="BZ989">
            <v>0</v>
          </cell>
          <cell r="CA989">
            <v>0</v>
          </cell>
          <cell r="CB989">
            <v>0</v>
          </cell>
          <cell r="CC989">
            <v>0</v>
          </cell>
          <cell r="CD989">
            <v>0</v>
          </cell>
          <cell r="CE989">
            <v>0</v>
          </cell>
          <cell r="CF989">
            <v>0</v>
          </cell>
          <cell r="CH989">
            <v>0</v>
          </cell>
          <cell r="CJ989">
            <v>0</v>
          </cell>
          <cell r="CL989">
            <v>0</v>
          </cell>
          <cell r="CN989">
            <v>0</v>
          </cell>
          <cell r="CP989">
            <v>0</v>
          </cell>
          <cell r="CR989">
            <v>0</v>
          </cell>
          <cell r="CS989">
            <v>0</v>
          </cell>
          <cell r="CT989">
            <v>0</v>
          </cell>
          <cell r="CU989">
            <v>0</v>
          </cell>
          <cell r="CV989">
            <v>0</v>
          </cell>
          <cell r="CW989">
            <v>0</v>
          </cell>
          <cell r="CX989">
            <v>0</v>
          </cell>
          <cell r="CY989">
            <v>0</v>
          </cell>
          <cell r="CZ989">
            <v>0</v>
          </cell>
          <cell r="DA989">
            <v>0</v>
          </cell>
          <cell r="DB989">
            <v>0</v>
          </cell>
          <cell r="DC989">
            <v>0</v>
          </cell>
          <cell r="DD989">
            <v>0</v>
          </cell>
          <cell r="DE989">
            <v>0</v>
          </cell>
          <cell r="DF989">
            <v>0</v>
          </cell>
          <cell r="DG989">
            <v>0</v>
          </cell>
          <cell r="DH989">
            <v>0</v>
          </cell>
          <cell r="DI989">
            <v>0</v>
          </cell>
          <cell r="DJ989">
            <v>0</v>
          </cell>
          <cell r="DK989">
            <v>0</v>
          </cell>
          <cell r="DL989">
            <v>0</v>
          </cell>
          <cell r="DM989">
            <v>0</v>
          </cell>
          <cell r="DN989">
            <v>0</v>
          </cell>
          <cell r="DO989">
            <v>0</v>
          </cell>
          <cell r="DP989">
            <v>0</v>
          </cell>
          <cell r="DQ989">
            <v>0</v>
          </cell>
          <cell r="DR989">
            <v>0</v>
          </cell>
          <cell r="DS989">
            <v>0</v>
          </cell>
          <cell r="DT989">
            <v>0</v>
          </cell>
          <cell r="DU989">
            <v>0</v>
          </cell>
          <cell r="DV989">
            <v>0</v>
          </cell>
          <cell r="DW989">
            <v>0</v>
          </cell>
          <cell r="DX989">
            <v>0</v>
          </cell>
          <cell r="DY989">
            <v>0</v>
          </cell>
          <cell r="DZ989">
            <v>0</v>
          </cell>
          <cell r="EA989">
            <v>0</v>
          </cell>
          <cell r="EB989">
            <v>0</v>
          </cell>
          <cell r="EC989" t="str">
            <v>OK</v>
          </cell>
          <cell r="EE989">
            <v>1</v>
          </cell>
          <cell r="EF989">
            <v>50000000</v>
          </cell>
        </row>
        <row r="990">
          <cell r="F990" t="str">
            <v>7.09.01</v>
          </cell>
          <cell r="G990" t="str">
            <v>Bảo lãnh dự thầu</v>
          </cell>
          <cell r="H990" t="str">
            <v>ls</v>
          </cell>
          <cell r="N990">
            <v>0</v>
          </cell>
          <cell r="P990">
            <v>0</v>
          </cell>
          <cell r="Q990">
            <v>0</v>
          </cell>
          <cell r="R990">
            <v>0</v>
          </cell>
          <cell r="S990">
            <v>0</v>
          </cell>
          <cell r="T990">
            <v>0</v>
          </cell>
          <cell r="U990">
            <v>0</v>
          </cell>
          <cell r="V990">
            <v>0</v>
          </cell>
          <cell r="X990">
            <v>0</v>
          </cell>
          <cell r="AR990">
            <v>0</v>
          </cell>
          <cell r="CD990">
            <v>0</v>
          </cell>
          <cell r="CE990" t="str">
            <v>OK</v>
          </cell>
          <cell r="CF990">
            <v>0</v>
          </cell>
          <cell r="CH990">
            <v>0</v>
          </cell>
          <cell r="CJ990">
            <v>0</v>
          </cell>
          <cell r="CL990">
            <v>0</v>
          </cell>
          <cell r="CN990">
            <v>0</v>
          </cell>
          <cell r="CP990">
            <v>0</v>
          </cell>
          <cell r="CR990">
            <v>0</v>
          </cell>
          <cell r="CS990">
            <v>0</v>
          </cell>
          <cell r="CT990">
            <v>0</v>
          </cell>
          <cell r="CU990">
            <v>0</v>
          </cell>
          <cell r="CV990">
            <v>0</v>
          </cell>
          <cell r="CW990">
            <v>0</v>
          </cell>
          <cell r="CX990">
            <v>0</v>
          </cell>
          <cell r="CY990">
            <v>0</v>
          </cell>
          <cell r="CZ990">
            <v>0</v>
          </cell>
          <cell r="DA990">
            <v>0</v>
          </cell>
          <cell r="DB990">
            <v>0</v>
          </cell>
          <cell r="DC990">
            <v>0</v>
          </cell>
          <cell r="DD990">
            <v>0</v>
          </cell>
          <cell r="DE990">
            <v>0</v>
          </cell>
          <cell r="DF990">
            <v>0</v>
          </cell>
          <cell r="DG990">
            <v>0</v>
          </cell>
          <cell r="DH990">
            <v>0</v>
          </cell>
          <cell r="DI990">
            <v>0</v>
          </cell>
          <cell r="DJ990">
            <v>0</v>
          </cell>
          <cell r="DK990">
            <v>0</v>
          </cell>
          <cell r="DL990">
            <v>0</v>
          </cell>
          <cell r="DM990">
            <v>0</v>
          </cell>
          <cell r="DN990">
            <v>0</v>
          </cell>
          <cell r="DO990">
            <v>0</v>
          </cell>
          <cell r="DP990">
            <v>0</v>
          </cell>
          <cell r="DQ990">
            <v>0</v>
          </cell>
          <cell r="DR990">
            <v>0</v>
          </cell>
          <cell r="DS990">
            <v>0</v>
          </cell>
          <cell r="DT990">
            <v>0</v>
          </cell>
          <cell r="DU990">
            <v>0</v>
          </cell>
          <cell r="DV990">
            <v>0</v>
          </cell>
          <cell r="DW990">
            <v>0</v>
          </cell>
          <cell r="DX990">
            <v>0</v>
          </cell>
          <cell r="DY990">
            <v>0</v>
          </cell>
          <cell r="DZ990">
            <v>0</v>
          </cell>
          <cell r="EA990">
            <v>0</v>
          </cell>
          <cell r="EB990">
            <v>0</v>
          </cell>
          <cell r="EC990" t="str">
            <v>OK</v>
          </cell>
          <cell r="EE990">
            <v>0</v>
          </cell>
          <cell r="EF990">
            <v>0</v>
          </cell>
        </row>
        <row r="991">
          <cell r="F991" t="str">
            <v>7.09.02</v>
          </cell>
          <cell r="G991" t="str">
            <v>CP bảo lãnh tiền tạm ứng</v>
          </cell>
          <cell r="H991" t="str">
            <v>ls</v>
          </cell>
          <cell r="L991">
            <v>1</v>
          </cell>
          <cell r="M991">
            <v>50000000</v>
          </cell>
          <cell r="N991">
            <v>50000000</v>
          </cell>
          <cell r="P991">
            <v>0</v>
          </cell>
          <cell r="Q991">
            <v>0</v>
          </cell>
          <cell r="R991">
            <v>0</v>
          </cell>
          <cell r="S991">
            <v>1</v>
          </cell>
          <cell r="T991">
            <v>50000000</v>
          </cell>
          <cell r="U991">
            <v>1</v>
          </cell>
          <cell r="V991">
            <v>1</v>
          </cell>
          <cell r="X991">
            <v>0</v>
          </cell>
          <cell r="AR991">
            <v>0</v>
          </cell>
          <cell r="CD991">
            <v>0</v>
          </cell>
          <cell r="CE991" t="str">
            <v>OK</v>
          </cell>
          <cell r="CF991">
            <v>0</v>
          </cell>
          <cell r="CH991">
            <v>0</v>
          </cell>
          <cell r="CJ991">
            <v>0</v>
          </cell>
          <cell r="CL991">
            <v>0</v>
          </cell>
          <cell r="CN991">
            <v>0</v>
          </cell>
          <cell r="CP991">
            <v>0</v>
          </cell>
          <cell r="CR991">
            <v>0</v>
          </cell>
          <cell r="CS991">
            <v>0</v>
          </cell>
          <cell r="CT991">
            <v>0</v>
          </cell>
          <cell r="CU991">
            <v>0</v>
          </cell>
          <cell r="CV991">
            <v>0</v>
          </cell>
          <cell r="CW991">
            <v>0</v>
          </cell>
          <cell r="CX991">
            <v>0</v>
          </cell>
          <cell r="CY991">
            <v>0</v>
          </cell>
          <cell r="CZ991">
            <v>0</v>
          </cell>
          <cell r="DA991">
            <v>0</v>
          </cell>
          <cell r="DB991">
            <v>0</v>
          </cell>
          <cell r="DC991">
            <v>0</v>
          </cell>
          <cell r="DD991">
            <v>0</v>
          </cell>
          <cell r="DE991">
            <v>0</v>
          </cell>
          <cell r="DF991">
            <v>0</v>
          </cell>
          <cell r="DG991">
            <v>0</v>
          </cell>
          <cell r="DH991">
            <v>0</v>
          </cell>
          <cell r="DI991">
            <v>0</v>
          </cell>
          <cell r="DJ991">
            <v>0</v>
          </cell>
          <cell r="DK991">
            <v>0</v>
          </cell>
          <cell r="DL991">
            <v>0</v>
          </cell>
          <cell r="DM991">
            <v>0</v>
          </cell>
          <cell r="DN991">
            <v>0</v>
          </cell>
          <cell r="DO991">
            <v>0</v>
          </cell>
          <cell r="DP991">
            <v>0</v>
          </cell>
          <cell r="DQ991">
            <v>0</v>
          </cell>
          <cell r="DR991">
            <v>0</v>
          </cell>
          <cell r="DS991">
            <v>0</v>
          </cell>
          <cell r="DT991">
            <v>0</v>
          </cell>
          <cell r="DU991">
            <v>0</v>
          </cell>
          <cell r="DV991">
            <v>0</v>
          </cell>
          <cell r="DW991">
            <v>0</v>
          </cell>
          <cell r="DX991">
            <v>0</v>
          </cell>
          <cell r="DY991">
            <v>0</v>
          </cell>
          <cell r="DZ991">
            <v>0</v>
          </cell>
          <cell r="EA991">
            <v>0</v>
          </cell>
          <cell r="EB991">
            <v>0</v>
          </cell>
          <cell r="EC991" t="str">
            <v>OK</v>
          </cell>
          <cell r="EE991">
            <v>1</v>
          </cell>
          <cell r="EF991">
            <v>50000000</v>
          </cell>
        </row>
        <row r="992">
          <cell r="F992" t="str">
            <v>7.09.03</v>
          </cell>
          <cell r="G992" t="str">
            <v>CP bão lãnh thực hiện hợp đồng</v>
          </cell>
          <cell r="H992" t="str">
            <v>ls</v>
          </cell>
          <cell r="N992">
            <v>0</v>
          </cell>
          <cell r="P992">
            <v>0</v>
          </cell>
          <cell r="Q992">
            <v>0</v>
          </cell>
          <cell r="R992">
            <v>0</v>
          </cell>
          <cell r="S992">
            <v>0</v>
          </cell>
          <cell r="T992">
            <v>0</v>
          </cell>
          <cell r="U992">
            <v>0</v>
          </cell>
          <cell r="V992">
            <v>0</v>
          </cell>
          <cell r="X992">
            <v>0</v>
          </cell>
          <cell r="AR992">
            <v>0</v>
          </cell>
          <cell r="CD992">
            <v>0</v>
          </cell>
          <cell r="CE992" t="str">
            <v>OK</v>
          </cell>
          <cell r="CF992">
            <v>0</v>
          </cell>
          <cell r="CH992">
            <v>0</v>
          </cell>
          <cell r="CJ992">
            <v>0</v>
          </cell>
          <cell r="CL992">
            <v>0</v>
          </cell>
          <cell r="CN992">
            <v>0</v>
          </cell>
          <cell r="CP992">
            <v>0</v>
          </cell>
          <cell r="CR992">
            <v>0</v>
          </cell>
          <cell r="CS992">
            <v>0</v>
          </cell>
          <cell r="CT992">
            <v>0</v>
          </cell>
          <cell r="CU992">
            <v>0</v>
          </cell>
          <cell r="CV992">
            <v>0</v>
          </cell>
          <cell r="CW992">
            <v>0</v>
          </cell>
          <cell r="CX992">
            <v>0</v>
          </cell>
          <cell r="CY992">
            <v>0</v>
          </cell>
          <cell r="CZ992">
            <v>0</v>
          </cell>
          <cell r="DA992">
            <v>0</v>
          </cell>
          <cell r="DB992">
            <v>0</v>
          </cell>
          <cell r="DC992">
            <v>0</v>
          </cell>
          <cell r="DD992">
            <v>0</v>
          </cell>
          <cell r="DE992">
            <v>0</v>
          </cell>
          <cell r="DF992">
            <v>0</v>
          </cell>
          <cell r="DG992">
            <v>0</v>
          </cell>
          <cell r="DH992">
            <v>0</v>
          </cell>
          <cell r="DI992">
            <v>0</v>
          </cell>
          <cell r="DJ992">
            <v>0</v>
          </cell>
          <cell r="DK992">
            <v>0</v>
          </cell>
          <cell r="DL992">
            <v>0</v>
          </cell>
          <cell r="DM992">
            <v>0</v>
          </cell>
          <cell r="DN992">
            <v>0</v>
          </cell>
          <cell r="DO992">
            <v>0</v>
          </cell>
          <cell r="DP992">
            <v>0</v>
          </cell>
          <cell r="DQ992">
            <v>0</v>
          </cell>
          <cell r="DR992">
            <v>0</v>
          </cell>
          <cell r="DS992">
            <v>0</v>
          </cell>
          <cell r="DT992">
            <v>0</v>
          </cell>
          <cell r="DU992">
            <v>0</v>
          </cell>
          <cell r="DV992">
            <v>0</v>
          </cell>
          <cell r="DW992">
            <v>0</v>
          </cell>
          <cell r="DX992">
            <v>0</v>
          </cell>
          <cell r="DY992">
            <v>0</v>
          </cell>
          <cell r="DZ992">
            <v>0</v>
          </cell>
          <cell r="EA992">
            <v>0</v>
          </cell>
          <cell r="EB992">
            <v>0</v>
          </cell>
          <cell r="EC992" t="str">
            <v>OK</v>
          </cell>
          <cell r="EE992">
            <v>0</v>
          </cell>
          <cell r="EF992">
            <v>0</v>
          </cell>
        </row>
        <row r="993">
          <cell r="F993" t="str">
            <v>7.09.04</v>
          </cell>
          <cell r="G993" t="str">
            <v>Bảo lãnh bảo hành</v>
          </cell>
          <cell r="H993" t="str">
            <v>ls</v>
          </cell>
          <cell r="N993">
            <v>0</v>
          </cell>
          <cell r="P993">
            <v>0</v>
          </cell>
          <cell r="Q993">
            <v>0</v>
          </cell>
          <cell r="R993">
            <v>0</v>
          </cell>
          <cell r="S993">
            <v>0</v>
          </cell>
          <cell r="T993">
            <v>0</v>
          </cell>
          <cell r="U993">
            <v>0</v>
          </cell>
          <cell r="V993">
            <v>0</v>
          </cell>
          <cell r="X993">
            <v>0</v>
          </cell>
          <cell r="AR993">
            <v>0</v>
          </cell>
          <cell r="CD993">
            <v>0</v>
          </cell>
          <cell r="CE993" t="str">
            <v>OK</v>
          </cell>
          <cell r="CF993">
            <v>0</v>
          </cell>
          <cell r="CH993">
            <v>0</v>
          </cell>
          <cell r="CJ993">
            <v>0</v>
          </cell>
          <cell r="CL993">
            <v>0</v>
          </cell>
          <cell r="CN993">
            <v>0</v>
          </cell>
          <cell r="CP993">
            <v>0</v>
          </cell>
          <cell r="CR993">
            <v>0</v>
          </cell>
          <cell r="CS993">
            <v>0</v>
          </cell>
          <cell r="CT993">
            <v>0</v>
          </cell>
          <cell r="CU993">
            <v>0</v>
          </cell>
          <cell r="CV993">
            <v>0</v>
          </cell>
          <cell r="CW993">
            <v>0</v>
          </cell>
          <cell r="CX993">
            <v>0</v>
          </cell>
          <cell r="CY993">
            <v>0</v>
          </cell>
          <cell r="CZ993">
            <v>0</v>
          </cell>
          <cell r="DA993">
            <v>0</v>
          </cell>
          <cell r="DB993">
            <v>0</v>
          </cell>
          <cell r="DC993">
            <v>0</v>
          </cell>
          <cell r="DD993">
            <v>0</v>
          </cell>
          <cell r="DE993">
            <v>0</v>
          </cell>
          <cell r="DF993">
            <v>0</v>
          </cell>
          <cell r="DG993">
            <v>0</v>
          </cell>
          <cell r="DH993">
            <v>0</v>
          </cell>
          <cell r="DI993">
            <v>0</v>
          </cell>
          <cell r="DJ993">
            <v>0</v>
          </cell>
          <cell r="DK993">
            <v>0</v>
          </cell>
          <cell r="DL993">
            <v>0</v>
          </cell>
          <cell r="DM993">
            <v>0</v>
          </cell>
          <cell r="DN993">
            <v>0</v>
          </cell>
          <cell r="DO993">
            <v>0</v>
          </cell>
          <cell r="DP993">
            <v>0</v>
          </cell>
          <cell r="DQ993">
            <v>0</v>
          </cell>
          <cell r="DR993">
            <v>0</v>
          </cell>
          <cell r="DS993">
            <v>0</v>
          </cell>
          <cell r="DT993">
            <v>0</v>
          </cell>
          <cell r="DU993">
            <v>0</v>
          </cell>
          <cell r="DV993">
            <v>0</v>
          </cell>
          <cell r="DW993">
            <v>0</v>
          </cell>
          <cell r="DX993">
            <v>0</v>
          </cell>
          <cell r="DY993">
            <v>0</v>
          </cell>
          <cell r="DZ993">
            <v>0</v>
          </cell>
          <cell r="EA993">
            <v>0</v>
          </cell>
          <cell r="EB993">
            <v>0</v>
          </cell>
          <cell r="EC993" t="str">
            <v>OK</v>
          </cell>
          <cell r="EE993">
            <v>0</v>
          </cell>
          <cell r="EF993">
            <v>0</v>
          </cell>
        </row>
        <row r="994">
          <cell r="F994" t="str">
            <v>7.09.05</v>
          </cell>
          <cell r="G994" t="str">
            <v>Bảo lãnh thanh toán</v>
          </cell>
          <cell r="H994" t="str">
            <v>ls</v>
          </cell>
          <cell r="N994">
            <v>0</v>
          </cell>
          <cell r="P994">
            <v>0</v>
          </cell>
          <cell r="Q994">
            <v>0</v>
          </cell>
          <cell r="R994">
            <v>0</v>
          </cell>
          <cell r="S994">
            <v>0</v>
          </cell>
          <cell r="T994">
            <v>0</v>
          </cell>
          <cell r="U994">
            <v>0</v>
          </cell>
          <cell r="V994">
            <v>0</v>
          </cell>
          <cell r="X994">
            <v>0</v>
          </cell>
          <cell r="AR994">
            <v>0</v>
          </cell>
          <cell r="CD994">
            <v>0</v>
          </cell>
          <cell r="CE994" t="str">
            <v>OK</v>
          </cell>
          <cell r="CF994">
            <v>0</v>
          </cell>
          <cell r="CH994">
            <v>0</v>
          </cell>
          <cell r="CJ994">
            <v>0</v>
          </cell>
          <cell r="CL994">
            <v>0</v>
          </cell>
          <cell r="CN994">
            <v>0</v>
          </cell>
          <cell r="CP994">
            <v>0</v>
          </cell>
          <cell r="CR994">
            <v>0</v>
          </cell>
          <cell r="CS994">
            <v>0</v>
          </cell>
          <cell r="CT994">
            <v>0</v>
          </cell>
          <cell r="CU994">
            <v>0</v>
          </cell>
          <cell r="CV994">
            <v>0</v>
          </cell>
          <cell r="CW994">
            <v>0</v>
          </cell>
          <cell r="CX994">
            <v>0</v>
          </cell>
          <cell r="CY994">
            <v>0</v>
          </cell>
          <cell r="CZ994">
            <v>0</v>
          </cell>
          <cell r="DA994">
            <v>0</v>
          </cell>
          <cell r="DB994">
            <v>0</v>
          </cell>
          <cell r="DC994">
            <v>0</v>
          </cell>
          <cell r="DD994">
            <v>0</v>
          </cell>
          <cell r="DE994">
            <v>0</v>
          </cell>
          <cell r="DF994">
            <v>0</v>
          </cell>
          <cell r="DG994">
            <v>0</v>
          </cell>
          <cell r="DH994">
            <v>0</v>
          </cell>
          <cell r="DI994">
            <v>0</v>
          </cell>
          <cell r="DJ994">
            <v>0</v>
          </cell>
          <cell r="DK994">
            <v>0</v>
          </cell>
          <cell r="DL994">
            <v>0</v>
          </cell>
          <cell r="DM994">
            <v>0</v>
          </cell>
          <cell r="DN994">
            <v>0</v>
          </cell>
          <cell r="DO994">
            <v>0</v>
          </cell>
          <cell r="DP994">
            <v>0</v>
          </cell>
          <cell r="DQ994">
            <v>0</v>
          </cell>
          <cell r="DR994">
            <v>0</v>
          </cell>
          <cell r="DS994">
            <v>0</v>
          </cell>
          <cell r="DT994">
            <v>0</v>
          </cell>
          <cell r="DU994">
            <v>0</v>
          </cell>
          <cell r="DV994">
            <v>0</v>
          </cell>
          <cell r="DW994">
            <v>0</v>
          </cell>
          <cell r="DX994">
            <v>0</v>
          </cell>
          <cell r="DY994">
            <v>0</v>
          </cell>
          <cell r="DZ994">
            <v>0</v>
          </cell>
          <cell r="EA994">
            <v>0</v>
          </cell>
          <cell r="EB994">
            <v>0</v>
          </cell>
          <cell r="EC994" t="str">
            <v>OK</v>
          </cell>
          <cell r="EE994">
            <v>0</v>
          </cell>
          <cell r="EF994">
            <v>0</v>
          </cell>
        </row>
        <row r="995">
          <cell r="EC995" t="str">
            <v>OK</v>
          </cell>
        </row>
        <row r="996">
          <cell r="F996" t="str">
            <v>7.10.</v>
          </cell>
          <cell r="G996" t="str">
            <v xml:space="preserve">Chi phí bảo hiểm công trình </v>
          </cell>
          <cell r="K996">
            <v>0</v>
          </cell>
          <cell r="L996">
            <v>2</v>
          </cell>
          <cell r="N996">
            <v>43000000</v>
          </cell>
          <cell r="P996">
            <v>0</v>
          </cell>
          <cell r="Q996">
            <v>0</v>
          </cell>
          <cell r="R996">
            <v>0</v>
          </cell>
          <cell r="S996">
            <v>2</v>
          </cell>
          <cell r="T996">
            <v>43000000</v>
          </cell>
          <cell r="U996">
            <v>2</v>
          </cell>
          <cell r="V996">
            <v>2</v>
          </cell>
          <cell r="X996">
            <v>0</v>
          </cell>
          <cell r="Z996">
            <v>0</v>
          </cell>
          <cell r="AA996">
            <v>0</v>
          </cell>
          <cell r="AB996">
            <v>0</v>
          </cell>
          <cell r="AC996">
            <v>0</v>
          </cell>
          <cell r="AD996">
            <v>0</v>
          </cell>
          <cell r="AE996">
            <v>0</v>
          </cell>
          <cell r="AF996">
            <v>0</v>
          </cell>
          <cell r="AG996">
            <v>0</v>
          </cell>
          <cell r="AH996">
            <v>0</v>
          </cell>
          <cell r="AI996">
            <v>0</v>
          </cell>
          <cell r="AJ996">
            <v>0</v>
          </cell>
          <cell r="AK996">
            <v>0</v>
          </cell>
          <cell r="AL996">
            <v>0</v>
          </cell>
          <cell r="AM996">
            <v>0</v>
          </cell>
          <cell r="AN996">
            <v>0</v>
          </cell>
          <cell r="AO996">
            <v>0</v>
          </cell>
          <cell r="AP996">
            <v>0</v>
          </cell>
          <cell r="AQ996">
            <v>0</v>
          </cell>
          <cell r="AR996">
            <v>0</v>
          </cell>
          <cell r="AU996">
            <v>0</v>
          </cell>
          <cell r="AV996">
            <v>0</v>
          </cell>
          <cell r="AW996">
            <v>0</v>
          </cell>
          <cell r="AX996">
            <v>0</v>
          </cell>
          <cell r="AY996">
            <v>0</v>
          </cell>
          <cell r="BA996">
            <v>0</v>
          </cell>
          <cell r="BB996">
            <v>0</v>
          </cell>
          <cell r="BC996">
            <v>0</v>
          </cell>
          <cell r="BD996">
            <v>0</v>
          </cell>
          <cell r="BE996">
            <v>0</v>
          </cell>
          <cell r="BG996">
            <v>0</v>
          </cell>
          <cell r="BH996">
            <v>0</v>
          </cell>
          <cell r="BI996">
            <v>0</v>
          </cell>
          <cell r="BJ996">
            <v>0</v>
          </cell>
          <cell r="BK996">
            <v>0</v>
          </cell>
          <cell r="BM996">
            <v>0</v>
          </cell>
          <cell r="BN996">
            <v>0</v>
          </cell>
          <cell r="BO996">
            <v>0</v>
          </cell>
          <cell r="BP996">
            <v>0</v>
          </cell>
          <cell r="BQ996">
            <v>0</v>
          </cell>
          <cell r="BS996">
            <v>0</v>
          </cell>
          <cell r="BT996">
            <v>0</v>
          </cell>
          <cell r="BU996">
            <v>0</v>
          </cell>
          <cell r="BV996">
            <v>0</v>
          </cell>
          <cell r="BW996">
            <v>0</v>
          </cell>
          <cell r="BY996">
            <v>0</v>
          </cell>
          <cell r="BZ996">
            <v>0</v>
          </cell>
          <cell r="CA996">
            <v>0</v>
          </cell>
          <cell r="CB996">
            <v>0</v>
          </cell>
          <cell r="CC996">
            <v>0</v>
          </cell>
          <cell r="CD996">
            <v>0</v>
          </cell>
          <cell r="CE996">
            <v>0</v>
          </cell>
          <cell r="CF996">
            <v>0</v>
          </cell>
          <cell r="CH996">
            <v>0</v>
          </cell>
          <cell r="CJ996">
            <v>0</v>
          </cell>
          <cell r="CL996">
            <v>0</v>
          </cell>
          <cell r="CN996">
            <v>0</v>
          </cell>
          <cell r="CP996">
            <v>0</v>
          </cell>
          <cell r="CR996">
            <v>0</v>
          </cell>
          <cell r="CS996">
            <v>0</v>
          </cell>
          <cell r="CT996">
            <v>0</v>
          </cell>
          <cell r="CU996">
            <v>0</v>
          </cell>
          <cell r="CV996">
            <v>0</v>
          </cell>
          <cell r="CW996">
            <v>0</v>
          </cell>
          <cell r="CX996">
            <v>0</v>
          </cell>
          <cell r="CY996">
            <v>0</v>
          </cell>
          <cell r="CZ996">
            <v>0</v>
          </cell>
          <cell r="DA996">
            <v>0</v>
          </cell>
          <cell r="DB996">
            <v>0</v>
          </cell>
          <cell r="DC996">
            <v>0</v>
          </cell>
          <cell r="DD996">
            <v>0</v>
          </cell>
          <cell r="DE996">
            <v>0</v>
          </cell>
          <cell r="DF996">
            <v>0</v>
          </cell>
          <cell r="DG996">
            <v>0</v>
          </cell>
          <cell r="DH996">
            <v>0</v>
          </cell>
          <cell r="DI996">
            <v>0</v>
          </cell>
          <cell r="DJ996">
            <v>0</v>
          </cell>
          <cell r="DK996">
            <v>0</v>
          </cell>
          <cell r="DL996">
            <v>0</v>
          </cell>
          <cell r="DM996">
            <v>0</v>
          </cell>
          <cell r="DN996">
            <v>0</v>
          </cell>
          <cell r="DO996">
            <v>0</v>
          </cell>
          <cell r="DP996">
            <v>0</v>
          </cell>
          <cell r="DQ996">
            <v>0</v>
          </cell>
          <cell r="DR996">
            <v>0</v>
          </cell>
          <cell r="DS996">
            <v>0</v>
          </cell>
          <cell r="DT996">
            <v>0</v>
          </cell>
          <cell r="DU996">
            <v>0</v>
          </cell>
          <cell r="DV996">
            <v>0</v>
          </cell>
          <cell r="DW996">
            <v>0</v>
          </cell>
          <cell r="DX996">
            <v>0</v>
          </cell>
          <cell r="DY996">
            <v>0</v>
          </cell>
          <cell r="DZ996">
            <v>0</v>
          </cell>
          <cell r="EA996">
            <v>0</v>
          </cell>
          <cell r="EB996">
            <v>0</v>
          </cell>
          <cell r="EC996" t="str">
            <v>OK</v>
          </cell>
          <cell r="EE996">
            <v>2</v>
          </cell>
          <cell r="EF996">
            <v>43000000</v>
          </cell>
        </row>
        <row r="997">
          <cell r="F997" t="str">
            <v>7.10.01</v>
          </cell>
          <cell r="G997" t="str">
            <v>CP bảo hiểm rủi ro công trình</v>
          </cell>
          <cell r="H997" t="str">
            <v>ls</v>
          </cell>
          <cell r="L997">
            <v>1</v>
          </cell>
          <cell r="M997">
            <v>23000000</v>
          </cell>
          <cell r="N997">
            <v>23000000</v>
          </cell>
          <cell r="P997">
            <v>0</v>
          </cell>
          <cell r="Q997">
            <v>0</v>
          </cell>
          <cell r="R997">
            <v>0</v>
          </cell>
          <cell r="S997">
            <v>1</v>
          </cell>
          <cell r="T997">
            <v>23000000</v>
          </cell>
          <cell r="U997">
            <v>1</v>
          </cell>
          <cell r="V997">
            <v>1</v>
          </cell>
          <cell r="X997">
            <v>0</v>
          </cell>
          <cell r="AR997">
            <v>0</v>
          </cell>
          <cell r="CD997">
            <v>0</v>
          </cell>
          <cell r="CE997" t="str">
            <v>OK</v>
          </cell>
          <cell r="CF997">
            <v>0</v>
          </cell>
          <cell r="CH997">
            <v>0</v>
          </cell>
          <cell r="CJ997">
            <v>0</v>
          </cell>
          <cell r="CL997">
            <v>0</v>
          </cell>
          <cell r="CN997">
            <v>0</v>
          </cell>
          <cell r="CP997">
            <v>0</v>
          </cell>
          <cell r="CR997">
            <v>0</v>
          </cell>
          <cell r="CS997">
            <v>0</v>
          </cell>
          <cell r="CT997">
            <v>0</v>
          </cell>
          <cell r="CU997">
            <v>0</v>
          </cell>
          <cell r="CV997">
            <v>0</v>
          </cell>
          <cell r="CW997">
            <v>0</v>
          </cell>
          <cell r="CX997">
            <v>0</v>
          </cell>
          <cell r="CY997">
            <v>0</v>
          </cell>
          <cell r="CZ997">
            <v>0</v>
          </cell>
          <cell r="DA997">
            <v>0</v>
          </cell>
          <cell r="DB997">
            <v>0</v>
          </cell>
          <cell r="DC997">
            <v>0</v>
          </cell>
          <cell r="DD997">
            <v>0</v>
          </cell>
          <cell r="DE997">
            <v>0</v>
          </cell>
          <cell r="DF997">
            <v>0</v>
          </cell>
          <cell r="DG997">
            <v>0</v>
          </cell>
          <cell r="DH997">
            <v>0</v>
          </cell>
          <cell r="DI997">
            <v>0</v>
          </cell>
          <cell r="DJ997">
            <v>0</v>
          </cell>
          <cell r="DK997">
            <v>0</v>
          </cell>
          <cell r="DL997">
            <v>0</v>
          </cell>
          <cell r="DM997">
            <v>0</v>
          </cell>
          <cell r="DN997">
            <v>0</v>
          </cell>
          <cell r="DO997">
            <v>0</v>
          </cell>
          <cell r="DP997">
            <v>0</v>
          </cell>
          <cell r="DQ997">
            <v>0</v>
          </cell>
          <cell r="DR997">
            <v>0</v>
          </cell>
          <cell r="DS997">
            <v>0</v>
          </cell>
          <cell r="DT997">
            <v>0</v>
          </cell>
          <cell r="DU997">
            <v>0</v>
          </cell>
          <cell r="DV997">
            <v>0</v>
          </cell>
          <cell r="DW997">
            <v>0</v>
          </cell>
          <cell r="DX997">
            <v>0</v>
          </cell>
          <cell r="DY997">
            <v>0</v>
          </cell>
          <cell r="DZ997">
            <v>0</v>
          </cell>
          <cell r="EA997">
            <v>0</v>
          </cell>
          <cell r="EB997">
            <v>0</v>
          </cell>
          <cell r="EC997" t="str">
            <v>OK</v>
          </cell>
          <cell r="EE997">
            <v>1</v>
          </cell>
          <cell r="EF997">
            <v>23000000</v>
          </cell>
        </row>
        <row r="998">
          <cell r="F998" t="str">
            <v>7.10.02</v>
          </cell>
          <cell r="G998" t="str">
            <v>CP bảo hiểm bên thứ 3</v>
          </cell>
          <cell r="H998" t="str">
            <v>ls</v>
          </cell>
          <cell r="L998">
            <v>1</v>
          </cell>
          <cell r="M998">
            <v>20000000</v>
          </cell>
          <cell r="N998">
            <v>20000000</v>
          </cell>
          <cell r="P998">
            <v>0</v>
          </cell>
          <cell r="Q998">
            <v>0</v>
          </cell>
          <cell r="R998">
            <v>0</v>
          </cell>
          <cell r="S998">
            <v>1</v>
          </cell>
          <cell r="T998">
            <v>20000000</v>
          </cell>
          <cell r="U998">
            <v>1</v>
          </cell>
          <cell r="V998">
            <v>1</v>
          </cell>
          <cell r="X998">
            <v>0</v>
          </cell>
          <cell r="AR998">
            <v>0</v>
          </cell>
          <cell r="CD998">
            <v>0</v>
          </cell>
          <cell r="CE998" t="str">
            <v>OK</v>
          </cell>
          <cell r="CF998">
            <v>0</v>
          </cell>
          <cell r="CH998">
            <v>0</v>
          </cell>
          <cell r="CJ998">
            <v>0</v>
          </cell>
          <cell r="CL998">
            <v>0</v>
          </cell>
          <cell r="CN998">
            <v>0</v>
          </cell>
          <cell r="CP998">
            <v>0</v>
          </cell>
          <cell r="CR998">
            <v>0</v>
          </cell>
          <cell r="CS998">
            <v>0</v>
          </cell>
          <cell r="CT998">
            <v>0</v>
          </cell>
          <cell r="CU998">
            <v>0</v>
          </cell>
          <cell r="CV998">
            <v>0</v>
          </cell>
          <cell r="CW998">
            <v>0</v>
          </cell>
          <cell r="CX998">
            <v>0</v>
          </cell>
          <cell r="CY998">
            <v>0</v>
          </cell>
          <cell r="CZ998">
            <v>0</v>
          </cell>
          <cell r="DA998">
            <v>0</v>
          </cell>
          <cell r="DB998">
            <v>0</v>
          </cell>
          <cell r="DC998">
            <v>0</v>
          </cell>
          <cell r="DD998">
            <v>0</v>
          </cell>
          <cell r="DE998">
            <v>0</v>
          </cell>
          <cell r="DF998">
            <v>0</v>
          </cell>
          <cell r="DG998">
            <v>0</v>
          </cell>
          <cell r="DH998">
            <v>0</v>
          </cell>
          <cell r="DI998">
            <v>0</v>
          </cell>
          <cell r="DJ998">
            <v>0</v>
          </cell>
          <cell r="DK998">
            <v>0</v>
          </cell>
          <cell r="DL998">
            <v>0</v>
          </cell>
          <cell r="DM998">
            <v>0</v>
          </cell>
          <cell r="DN998">
            <v>0</v>
          </cell>
          <cell r="DO998">
            <v>0</v>
          </cell>
          <cell r="DP998">
            <v>0</v>
          </cell>
          <cell r="DQ998">
            <v>0</v>
          </cell>
          <cell r="DR998">
            <v>0</v>
          </cell>
          <cell r="DS998">
            <v>0</v>
          </cell>
          <cell r="DT998">
            <v>0</v>
          </cell>
          <cell r="DU998">
            <v>0</v>
          </cell>
          <cell r="DV998">
            <v>0</v>
          </cell>
          <cell r="DW998">
            <v>0</v>
          </cell>
          <cell r="DX998">
            <v>0</v>
          </cell>
          <cell r="DY998">
            <v>0</v>
          </cell>
          <cell r="DZ998">
            <v>0</v>
          </cell>
          <cell r="EA998">
            <v>0</v>
          </cell>
          <cell r="EB998">
            <v>0</v>
          </cell>
          <cell r="EC998" t="str">
            <v>OK</v>
          </cell>
          <cell r="EE998">
            <v>1</v>
          </cell>
          <cell r="EF998">
            <v>20000000</v>
          </cell>
        </row>
        <row r="999">
          <cell r="EC999" t="str">
            <v>OK</v>
          </cell>
        </row>
        <row r="1000">
          <cell r="F1000" t="str">
            <v>7.11.</v>
          </cell>
          <cell r="G1000" t="str">
            <v>Chi phí khảo sát, khởi công, cất nóc</v>
          </cell>
          <cell r="K1000">
            <v>0</v>
          </cell>
          <cell r="L1000">
            <v>6</v>
          </cell>
          <cell r="N1000">
            <v>50000000</v>
          </cell>
          <cell r="P1000">
            <v>0</v>
          </cell>
          <cell r="Q1000">
            <v>0</v>
          </cell>
          <cell r="R1000">
            <v>0</v>
          </cell>
          <cell r="S1000">
            <v>6</v>
          </cell>
          <cell r="T1000">
            <v>50000000</v>
          </cell>
          <cell r="U1000">
            <v>2</v>
          </cell>
          <cell r="V1000">
            <v>6</v>
          </cell>
          <cell r="X1000">
            <v>0</v>
          </cell>
          <cell r="Z1000">
            <v>40000000</v>
          </cell>
          <cell r="AA1000">
            <v>0</v>
          </cell>
          <cell r="AB1000">
            <v>0</v>
          </cell>
          <cell r="AC1000">
            <v>10000000</v>
          </cell>
          <cell r="AD1000">
            <v>0</v>
          </cell>
          <cell r="AE1000">
            <v>0</v>
          </cell>
          <cell r="AF1000">
            <v>0</v>
          </cell>
          <cell r="AG1000">
            <v>0</v>
          </cell>
          <cell r="AH1000">
            <v>0</v>
          </cell>
          <cell r="AI1000">
            <v>0</v>
          </cell>
          <cell r="AJ1000">
            <v>0</v>
          </cell>
          <cell r="AK1000">
            <v>0</v>
          </cell>
          <cell r="AL1000">
            <v>0</v>
          </cell>
          <cell r="AM1000">
            <v>0</v>
          </cell>
          <cell r="AN1000">
            <v>0</v>
          </cell>
          <cell r="AO1000">
            <v>0</v>
          </cell>
          <cell r="AP1000">
            <v>0</v>
          </cell>
          <cell r="AQ1000">
            <v>0</v>
          </cell>
          <cell r="AR1000">
            <v>50000000</v>
          </cell>
          <cell r="AU1000">
            <v>0</v>
          </cell>
          <cell r="AV1000">
            <v>0</v>
          </cell>
          <cell r="AW1000">
            <v>0</v>
          </cell>
          <cell r="AX1000">
            <v>0</v>
          </cell>
          <cell r="AY1000">
            <v>0</v>
          </cell>
          <cell r="BA1000">
            <v>0</v>
          </cell>
          <cell r="BB1000">
            <v>0</v>
          </cell>
          <cell r="BC1000">
            <v>0</v>
          </cell>
          <cell r="BD1000">
            <v>0</v>
          </cell>
          <cell r="BE1000">
            <v>0</v>
          </cell>
          <cell r="BG1000">
            <v>0</v>
          </cell>
          <cell r="BH1000">
            <v>0</v>
          </cell>
          <cell r="BI1000">
            <v>0</v>
          </cell>
          <cell r="BJ1000">
            <v>0</v>
          </cell>
          <cell r="BK1000">
            <v>0</v>
          </cell>
          <cell r="BM1000">
            <v>0</v>
          </cell>
          <cell r="BN1000">
            <v>0</v>
          </cell>
          <cell r="BO1000">
            <v>0</v>
          </cell>
          <cell r="BP1000">
            <v>0</v>
          </cell>
          <cell r="BQ1000">
            <v>0</v>
          </cell>
          <cell r="BS1000">
            <v>0</v>
          </cell>
          <cell r="BT1000">
            <v>0</v>
          </cell>
          <cell r="BU1000">
            <v>0</v>
          </cell>
          <cell r="BV1000">
            <v>0</v>
          </cell>
          <cell r="BW1000">
            <v>0</v>
          </cell>
          <cell r="BY1000">
            <v>0</v>
          </cell>
          <cell r="BZ1000">
            <v>0</v>
          </cell>
          <cell r="CA1000">
            <v>0</v>
          </cell>
          <cell r="CB1000">
            <v>0</v>
          </cell>
          <cell r="CC1000">
            <v>0</v>
          </cell>
          <cell r="CD1000">
            <v>0</v>
          </cell>
          <cell r="CE1000">
            <v>0</v>
          </cell>
          <cell r="CF1000">
            <v>0</v>
          </cell>
          <cell r="CH1000">
            <v>0</v>
          </cell>
          <cell r="CJ1000">
            <v>0</v>
          </cell>
          <cell r="CL1000">
            <v>0</v>
          </cell>
          <cell r="CN1000">
            <v>0</v>
          </cell>
          <cell r="CP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cell r="DX1000">
            <v>0</v>
          </cell>
          <cell r="DY1000">
            <v>0</v>
          </cell>
          <cell r="DZ1000">
            <v>0</v>
          </cell>
          <cell r="EA1000">
            <v>0</v>
          </cell>
          <cell r="EB1000">
            <v>0</v>
          </cell>
          <cell r="EC1000" t="str">
            <v>OK</v>
          </cell>
          <cell r="EE1000">
            <v>6</v>
          </cell>
          <cell r="EF1000">
            <v>0</v>
          </cell>
        </row>
        <row r="1001">
          <cell r="F1001" t="str">
            <v>7.11.01</v>
          </cell>
          <cell r="G1001" t="str">
            <v>Khảo sát trước thi công, dọn dẹp mặt bằng, lễ khởi công, mua đồ cúng hàng tháng</v>
          </cell>
          <cell r="H1001" t="str">
            <v>ls</v>
          </cell>
          <cell r="L1001">
            <v>5</v>
          </cell>
          <cell r="M1001">
            <v>7000000</v>
          </cell>
          <cell r="N1001">
            <v>35000000</v>
          </cell>
          <cell r="P1001">
            <v>0</v>
          </cell>
          <cell r="Q1001">
            <v>0</v>
          </cell>
          <cell r="R1001">
            <v>0</v>
          </cell>
          <cell r="S1001">
            <v>5</v>
          </cell>
          <cell r="T1001">
            <v>35000000</v>
          </cell>
          <cell r="U1001">
            <v>1</v>
          </cell>
          <cell r="V1001">
            <v>5</v>
          </cell>
          <cell r="X1001">
            <v>0</v>
          </cell>
          <cell r="Z1001">
            <v>28000000</v>
          </cell>
          <cell r="AC1001">
            <v>7000000</v>
          </cell>
          <cell r="AR1001">
            <v>35000000</v>
          </cell>
          <cell r="CD1001">
            <v>0</v>
          </cell>
          <cell r="CE1001" t="str">
            <v>OK</v>
          </cell>
          <cell r="CF1001">
            <v>0</v>
          </cell>
          <cell r="CH1001">
            <v>0</v>
          </cell>
          <cell r="CJ1001">
            <v>0</v>
          </cell>
          <cell r="CL1001">
            <v>0</v>
          </cell>
          <cell r="CN1001">
            <v>0</v>
          </cell>
          <cell r="CP1001">
            <v>0</v>
          </cell>
          <cell r="CR1001">
            <v>0</v>
          </cell>
          <cell r="CS1001">
            <v>0</v>
          </cell>
          <cell r="CT1001">
            <v>0</v>
          </cell>
          <cell r="CU1001">
            <v>0</v>
          </cell>
          <cell r="CV1001">
            <v>0</v>
          </cell>
          <cell r="CW1001">
            <v>0</v>
          </cell>
          <cell r="CX1001">
            <v>0</v>
          </cell>
          <cell r="CY1001">
            <v>0</v>
          </cell>
          <cell r="CZ1001">
            <v>0</v>
          </cell>
          <cell r="DA1001">
            <v>0</v>
          </cell>
          <cell r="DB1001">
            <v>0</v>
          </cell>
          <cell r="DC1001">
            <v>0</v>
          </cell>
          <cell r="DD1001">
            <v>0</v>
          </cell>
          <cell r="DE1001">
            <v>0</v>
          </cell>
          <cell r="DF1001">
            <v>0</v>
          </cell>
          <cell r="DG1001">
            <v>0</v>
          </cell>
          <cell r="DH1001">
            <v>0</v>
          </cell>
          <cell r="DI1001">
            <v>0</v>
          </cell>
          <cell r="DJ1001">
            <v>0</v>
          </cell>
          <cell r="DK1001">
            <v>0</v>
          </cell>
          <cell r="DL1001">
            <v>0</v>
          </cell>
          <cell r="DM1001">
            <v>0</v>
          </cell>
          <cell r="DN1001">
            <v>0</v>
          </cell>
          <cell r="DO1001">
            <v>0</v>
          </cell>
          <cell r="DP1001">
            <v>0</v>
          </cell>
          <cell r="DQ1001">
            <v>0</v>
          </cell>
          <cell r="DR1001">
            <v>0</v>
          </cell>
          <cell r="DS1001">
            <v>0</v>
          </cell>
          <cell r="DT1001">
            <v>0</v>
          </cell>
          <cell r="DU1001">
            <v>0</v>
          </cell>
          <cell r="DV1001">
            <v>0</v>
          </cell>
          <cell r="DW1001">
            <v>0</v>
          </cell>
          <cell r="DX1001">
            <v>0</v>
          </cell>
          <cell r="DY1001">
            <v>0</v>
          </cell>
          <cell r="DZ1001">
            <v>0</v>
          </cell>
          <cell r="EA1001">
            <v>0</v>
          </cell>
          <cell r="EB1001">
            <v>0</v>
          </cell>
          <cell r="EC1001" t="str">
            <v>OK</v>
          </cell>
          <cell r="EE1001">
            <v>5</v>
          </cell>
          <cell r="EF1001">
            <v>0</v>
          </cell>
        </row>
        <row r="1002">
          <cell r="F1002" t="str">
            <v>7.11.02</v>
          </cell>
          <cell r="G1002" t="str">
            <v>Tổ chức kick off, cất nóc công trình</v>
          </cell>
          <cell r="H1002" t="str">
            <v>ls</v>
          </cell>
          <cell r="L1002">
            <v>1</v>
          </cell>
          <cell r="M1002">
            <v>15000000</v>
          </cell>
          <cell r="N1002">
            <v>15000000</v>
          </cell>
          <cell r="P1002">
            <v>0</v>
          </cell>
          <cell r="Q1002">
            <v>0</v>
          </cell>
          <cell r="R1002">
            <v>0</v>
          </cell>
          <cell r="S1002">
            <v>1</v>
          </cell>
          <cell r="T1002">
            <v>15000000</v>
          </cell>
          <cell r="U1002">
            <v>1</v>
          </cell>
          <cell r="V1002">
            <v>1</v>
          </cell>
          <cell r="X1002">
            <v>0</v>
          </cell>
          <cell r="Z1002">
            <v>12000000</v>
          </cell>
          <cell r="AC1002">
            <v>3000000</v>
          </cell>
          <cell r="AR1002">
            <v>15000000</v>
          </cell>
          <cell r="CD1002">
            <v>0</v>
          </cell>
          <cell r="CE1002" t="str">
            <v>OK</v>
          </cell>
          <cell r="CF1002">
            <v>0</v>
          </cell>
          <cell r="CH1002">
            <v>0</v>
          </cell>
          <cell r="CJ1002">
            <v>0</v>
          </cell>
          <cell r="CL1002">
            <v>0</v>
          </cell>
          <cell r="CN1002">
            <v>0</v>
          </cell>
          <cell r="CP1002">
            <v>0</v>
          </cell>
          <cell r="CR1002">
            <v>0</v>
          </cell>
          <cell r="CS1002">
            <v>0</v>
          </cell>
          <cell r="CT1002">
            <v>0</v>
          </cell>
          <cell r="CU1002">
            <v>0</v>
          </cell>
          <cell r="CV1002">
            <v>0</v>
          </cell>
          <cell r="CW1002">
            <v>0</v>
          </cell>
          <cell r="CX1002">
            <v>0</v>
          </cell>
          <cell r="CY1002">
            <v>0</v>
          </cell>
          <cell r="CZ1002">
            <v>0</v>
          </cell>
          <cell r="DA1002">
            <v>0</v>
          </cell>
          <cell r="DB1002">
            <v>0</v>
          </cell>
          <cell r="DC1002">
            <v>0</v>
          </cell>
          <cell r="DD1002">
            <v>0</v>
          </cell>
          <cell r="DE1002">
            <v>0</v>
          </cell>
          <cell r="DF1002">
            <v>0</v>
          </cell>
          <cell r="DG1002">
            <v>0</v>
          </cell>
          <cell r="DH1002">
            <v>0</v>
          </cell>
          <cell r="DI1002">
            <v>0</v>
          </cell>
          <cell r="DJ1002">
            <v>0</v>
          </cell>
          <cell r="DK1002">
            <v>0</v>
          </cell>
          <cell r="DL1002">
            <v>0</v>
          </cell>
          <cell r="DM1002">
            <v>0</v>
          </cell>
          <cell r="DN1002">
            <v>0</v>
          </cell>
          <cell r="DO1002">
            <v>0</v>
          </cell>
          <cell r="DP1002">
            <v>0</v>
          </cell>
          <cell r="DQ1002">
            <v>0</v>
          </cell>
          <cell r="DR1002">
            <v>0</v>
          </cell>
          <cell r="DS1002">
            <v>0</v>
          </cell>
          <cell r="DT1002">
            <v>0</v>
          </cell>
          <cell r="DU1002">
            <v>0</v>
          </cell>
          <cell r="DV1002">
            <v>0</v>
          </cell>
          <cell r="DW1002">
            <v>0</v>
          </cell>
          <cell r="DX1002">
            <v>0</v>
          </cell>
          <cell r="DY1002">
            <v>0</v>
          </cell>
          <cell r="DZ1002">
            <v>0</v>
          </cell>
          <cell r="EA1002">
            <v>0</v>
          </cell>
          <cell r="EB1002">
            <v>0</v>
          </cell>
          <cell r="EC1002" t="str">
            <v>OK</v>
          </cell>
          <cell r="EE1002">
            <v>1</v>
          </cell>
          <cell r="EF1002">
            <v>0</v>
          </cell>
        </row>
        <row r="1003">
          <cell r="EC1003" t="str">
            <v>OK</v>
          </cell>
        </row>
        <row r="1004">
          <cell r="F1004" t="str">
            <v>7.12.</v>
          </cell>
          <cell r="G1004" t="str">
            <v>Chi phí thí nghiệm vật liệu, kiểm tra, vật mẫu, báo cáo</v>
          </cell>
          <cell r="L1004">
            <v>1</v>
          </cell>
          <cell r="M1004">
            <v>20000000</v>
          </cell>
          <cell r="N1004">
            <v>20000000</v>
          </cell>
          <cell r="P1004">
            <v>0</v>
          </cell>
          <cell r="Q1004">
            <v>0</v>
          </cell>
          <cell r="R1004">
            <v>0</v>
          </cell>
          <cell r="S1004">
            <v>1</v>
          </cell>
          <cell r="T1004">
            <v>20000000</v>
          </cell>
          <cell r="U1004">
            <v>1</v>
          </cell>
          <cell r="V1004">
            <v>1</v>
          </cell>
          <cell r="X1004">
            <v>0</v>
          </cell>
          <cell r="AR1004">
            <v>0</v>
          </cell>
          <cell r="CD1004">
            <v>0</v>
          </cell>
          <cell r="CE1004" t="str">
            <v>OK</v>
          </cell>
          <cell r="CF1004">
            <v>0</v>
          </cell>
          <cell r="CH1004">
            <v>0</v>
          </cell>
          <cell r="CJ1004">
            <v>0</v>
          </cell>
          <cell r="CL1004">
            <v>0</v>
          </cell>
          <cell r="CN1004">
            <v>0</v>
          </cell>
          <cell r="CP1004">
            <v>0</v>
          </cell>
          <cell r="CR1004">
            <v>0</v>
          </cell>
          <cell r="CS1004">
            <v>0</v>
          </cell>
          <cell r="CT1004">
            <v>0</v>
          </cell>
          <cell r="CU1004">
            <v>0</v>
          </cell>
          <cell r="CV1004">
            <v>0</v>
          </cell>
          <cell r="CW1004">
            <v>0</v>
          </cell>
          <cell r="CX1004">
            <v>0</v>
          </cell>
          <cell r="CY1004">
            <v>0</v>
          </cell>
          <cell r="CZ1004">
            <v>0</v>
          </cell>
          <cell r="DA1004">
            <v>0</v>
          </cell>
          <cell r="DB1004">
            <v>0</v>
          </cell>
          <cell r="DC1004">
            <v>0</v>
          </cell>
          <cell r="DD1004">
            <v>0</v>
          </cell>
          <cell r="DE1004">
            <v>0</v>
          </cell>
          <cell r="DF1004">
            <v>0</v>
          </cell>
          <cell r="DG1004">
            <v>0</v>
          </cell>
          <cell r="DH1004">
            <v>0</v>
          </cell>
          <cell r="DI1004">
            <v>0</v>
          </cell>
          <cell r="DJ1004">
            <v>0</v>
          </cell>
          <cell r="DK1004">
            <v>0</v>
          </cell>
          <cell r="DL1004">
            <v>0</v>
          </cell>
          <cell r="DM1004">
            <v>0</v>
          </cell>
          <cell r="DN1004">
            <v>0</v>
          </cell>
          <cell r="DO1004">
            <v>0</v>
          </cell>
          <cell r="DP1004">
            <v>0</v>
          </cell>
          <cell r="DQ1004">
            <v>0</v>
          </cell>
          <cell r="DR1004">
            <v>0</v>
          </cell>
          <cell r="DS1004">
            <v>0</v>
          </cell>
          <cell r="DT1004">
            <v>0</v>
          </cell>
          <cell r="DU1004">
            <v>0</v>
          </cell>
          <cell r="DV1004">
            <v>0</v>
          </cell>
          <cell r="DW1004">
            <v>0</v>
          </cell>
          <cell r="DX1004">
            <v>0</v>
          </cell>
          <cell r="DY1004">
            <v>0</v>
          </cell>
          <cell r="DZ1004">
            <v>0</v>
          </cell>
          <cell r="EA1004">
            <v>0</v>
          </cell>
          <cell r="EB1004">
            <v>0</v>
          </cell>
          <cell r="EC1004" t="str">
            <v>OK</v>
          </cell>
          <cell r="EE1004">
            <v>1</v>
          </cell>
          <cell r="EF1004">
            <v>20000000</v>
          </cell>
        </row>
        <row r="1005">
          <cell r="F1005" t="str">
            <v>7.13.</v>
          </cell>
          <cell r="G1005" t="str">
            <v>Chi phí thẩm tra biện pháp, thẩm tra bản vẽ thi công</v>
          </cell>
          <cell r="L1005">
            <v>1</v>
          </cell>
          <cell r="M1005">
            <v>20000000</v>
          </cell>
          <cell r="N1005">
            <v>20000000</v>
          </cell>
          <cell r="P1005">
            <v>0</v>
          </cell>
          <cell r="Q1005">
            <v>0</v>
          </cell>
          <cell r="R1005">
            <v>0</v>
          </cell>
          <cell r="S1005">
            <v>1</v>
          </cell>
          <cell r="T1005">
            <v>20000000</v>
          </cell>
          <cell r="U1005">
            <v>1</v>
          </cell>
          <cell r="V1005">
            <v>1</v>
          </cell>
          <cell r="X1005">
            <v>0</v>
          </cell>
          <cell r="AR1005">
            <v>0</v>
          </cell>
          <cell r="CD1005">
            <v>0</v>
          </cell>
          <cell r="CE1005" t="str">
            <v>OK</v>
          </cell>
          <cell r="CF1005">
            <v>0</v>
          </cell>
          <cell r="CH1005">
            <v>0</v>
          </cell>
          <cell r="CJ1005">
            <v>0</v>
          </cell>
          <cell r="CL1005">
            <v>0</v>
          </cell>
          <cell r="CN1005">
            <v>0</v>
          </cell>
          <cell r="CP1005">
            <v>0</v>
          </cell>
          <cell r="CR1005">
            <v>0</v>
          </cell>
          <cell r="CS1005">
            <v>0</v>
          </cell>
          <cell r="CT1005">
            <v>0</v>
          </cell>
          <cell r="CU1005">
            <v>0</v>
          </cell>
          <cell r="CV1005">
            <v>0</v>
          </cell>
          <cell r="CW1005">
            <v>0</v>
          </cell>
          <cell r="CX1005">
            <v>0</v>
          </cell>
          <cell r="CY1005">
            <v>0</v>
          </cell>
          <cell r="CZ1005">
            <v>0</v>
          </cell>
          <cell r="DA1005">
            <v>0</v>
          </cell>
          <cell r="DB1005">
            <v>0</v>
          </cell>
          <cell r="DC1005">
            <v>0</v>
          </cell>
          <cell r="DD1005">
            <v>0</v>
          </cell>
          <cell r="DE1005">
            <v>0</v>
          </cell>
          <cell r="DF1005">
            <v>0</v>
          </cell>
          <cell r="DG1005">
            <v>0</v>
          </cell>
          <cell r="DH1005">
            <v>0</v>
          </cell>
          <cell r="DI1005">
            <v>0</v>
          </cell>
          <cell r="DJ1005">
            <v>0</v>
          </cell>
          <cell r="DK1005">
            <v>0</v>
          </cell>
          <cell r="DL1005">
            <v>0</v>
          </cell>
          <cell r="DM1005">
            <v>0</v>
          </cell>
          <cell r="DN1005">
            <v>0</v>
          </cell>
          <cell r="DO1005">
            <v>0</v>
          </cell>
          <cell r="DP1005">
            <v>0</v>
          </cell>
          <cell r="DQ1005">
            <v>0</v>
          </cell>
          <cell r="DR1005">
            <v>0</v>
          </cell>
          <cell r="DS1005">
            <v>0</v>
          </cell>
          <cell r="DT1005">
            <v>0</v>
          </cell>
          <cell r="DU1005">
            <v>0</v>
          </cell>
          <cell r="DV1005">
            <v>0</v>
          </cell>
          <cell r="DW1005">
            <v>0</v>
          </cell>
          <cell r="DX1005">
            <v>0</v>
          </cell>
          <cell r="DY1005">
            <v>0</v>
          </cell>
          <cell r="DZ1005">
            <v>0</v>
          </cell>
          <cell r="EA1005">
            <v>0</v>
          </cell>
          <cell r="EB1005">
            <v>0</v>
          </cell>
          <cell r="EC1005" t="str">
            <v>OK</v>
          </cell>
          <cell r="EE1005">
            <v>1</v>
          </cell>
          <cell r="EF1005">
            <v>20000000</v>
          </cell>
        </row>
        <row r="1006">
          <cell r="EC1006" t="str">
            <v>OK</v>
          </cell>
        </row>
        <row r="1007">
          <cell r="F1007" t="str">
            <v>B.3</v>
          </cell>
          <cell r="G1007" t="str">
            <v>Chi phí sửa chữa defect</v>
          </cell>
          <cell r="K1007">
            <v>0</v>
          </cell>
          <cell r="L1007">
            <v>3</v>
          </cell>
          <cell r="N1007">
            <v>40000000</v>
          </cell>
          <cell r="P1007">
            <v>0</v>
          </cell>
          <cell r="Q1007">
            <v>0</v>
          </cell>
          <cell r="R1007">
            <v>0</v>
          </cell>
          <cell r="S1007">
            <v>3</v>
          </cell>
          <cell r="T1007">
            <v>40000000</v>
          </cell>
          <cell r="U1007">
            <v>2</v>
          </cell>
          <cell r="V1007">
            <v>3</v>
          </cell>
          <cell r="X1007">
            <v>0</v>
          </cell>
          <cell r="Z1007">
            <v>3750000</v>
          </cell>
          <cell r="AA1007">
            <v>0</v>
          </cell>
          <cell r="AB1007">
            <v>0</v>
          </cell>
          <cell r="AC1007">
            <v>2500000</v>
          </cell>
          <cell r="AD1007">
            <v>0</v>
          </cell>
          <cell r="AE1007">
            <v>0</v>
          </cell>
          <cell r="AF1007">
            <v>16250000</v>
          </cell>
          <cell r="AG1007">
            <v>0</v>
          </cell>
          <cell r="AH1007">
            <v>0</v>
          </cell>
          <cell r="AI1007">
            <v>25000000</v>
          </cell>
          <cell r="AJ1007">
            <v>0</v>
          </cell>
          <cell r="AK1007">
            <v>0</v>
          </cell>
          <cell r="AL1007">
            <v>0</v>
          </cell>
          <cell r="AM1007">
            <v>0</v>
          </cell>
          <cell r="AN1007">
            <v>0</v>
          </cell>
          <cell r="AO1007">
            <v>0</v>
          </cell>
          <cell r="AP1007">
            <v>0</v>
          </cell>
          <cell r="AQ1007">
            <v>0</v>
          </cell>
          <cell r="AR1007">
            <v>47500000</v>
          </cell>
          <cell r="AU1007">
            <v>0</v>
          </cell>
          <cell r="AV1007">
            <v>0</v>
          </cell>
          <cell r="AW1007">
            <v>0</v>
          </cell>
          <cell r="AX1007">
            <v>0</v>
          </cell>
          <cell r="AY1007">
            <v>0</v>
          </cell>
          <cell r="BA1007">
            <v>0</v>
          </cell>
          <cell r="BB1007">
            <v>0</v>
          </cell>
          <cell r="BC1007">
            <v>0</v>
          </cell>
          <cell r="BD1007">
            <v>0</v>
          </cell>
          <cell r="BE1007">
            <v>0</v>
          </cell>
          <cell r="BG1007">
            <v>0</v>
          </cell>
          <cell r="BH1007">
            <v>0</v>
          </cell>
          <cell r="BI1007">
            <v>0</v>
          </cell>
          <cell r="BJ1007">
            <v>0</v>
          </cell>
          <cell r="BK1007">
            <v>0</v>
          </cell>
          <cell r="BM1007">
            <v>0</v>
          </cell>
          <cell r="BN1007">
            <v>0</v>
          </cell>
          <cell r="BO1007">
            <v>0</v>
          </cell>
          <cell r="BP1007">
            <v>0</v>
          </cell>
          <cell r="BQ1007">
            <v>0</v>
          </cell>
          <cell r="BS1007">
            <v>0</v>
          </cell>
          <cell r="BT1007">
            <v>0</v>
          </cell>
          <cell r="BU1007">
            <v>0</v>
          </cell>
          <cell r="BV1007">
            <v>0</v>
          </cell>
          <cell r="BW1007">
            <v>0</v>
          </cell>
          <cell r="BY1007">
            <v>0</v>
          </cell>
          <cell r="BZ1007">
            <v>0</v>
          </cell>
          <cell r="CA1007">
            <v>0</v>
          </cell>
          <cell r="CB1007">
            <v>0</v>
          </cell>
          <cell r="CC1007">
            <v>0</v>
          </cell>
          <cell r="CD1007">
            <v>0</v>
          </cell>
          <cell r="CE1007">
            <v>0</v>
          </cell>
          <cell r="CF1007">
            <v>0</v>
          </cell>
          <cell r="CH1007">
            <v>0</v>
          </cell>
          <cell r="CJ1007">
            <v>0</v>
          </cell>
          <cell r="CL1007">
            <v>0</v>
          </cell>
          <cell r="CN1007">
            <v>0</v>
          </cell>
          <cell r="CP1007">
            <v>0</v>
          </cell>
          <cell r="CR1007">
            <v>0</v>
          </cell>
          <cell r="CS1007">
            <v>0</v>
          </cell>
          <cell r="CT1007">
            <v>0</v>
          </cell>
          <cell r="CU1007">
            <v>0</v>
          </cell>
          <cell r="CV1007">
            <v>0</v>
          </cell>
          <cell r="CW1007">
            <v>0</v>
          </cell>
          <cell r="CX1007">
            <v>0</v>
          </cell>
          <cell r="CY1007">
            <v>0</v>
          </cell>
          <cell r="CZ1007">
            <v>0</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t="str">
            <v>Failse</v>
          </cell>
          <cell r="EE1007">
            <v>3</v>
          </cell>
          <cell r="EF1007">
            <v>-7500000</v>
          </cell>
        </row>
        <row r="1008">
          <cell r="F1008" t="str">
            <v>9.01.</v>
          </cell>
          <cell r="G1008" t="str">
            <v>Vật tư defect</v>
          </cell>
          <cell r="H1008" t="str">
            <v>ls</v>
          </cell>
          <cell r="L1008">
            <v>1</v>
          </cell>
          <cell r="M1008">
            <v>25000000</v>
          </cell>
          <cell r="N1008">
            <v>25000000</v>
          </cell>
          <cell r="P1008">
            <v>0</v>
          </cell>
          <cell r="Q1008">
            <v>0</v>
          </cell>
          <cell r="R1008">
            <v>0</v>
          </cell>
          <cell r="S1008">
            <v>1</v>
          </cell>
          <cell r="T1008">
            <v>25000000</v>
          </cell>
          <cell r="U1008">
            <v>1</v>
          </cell>
          <cell r="V1008">
            <v>1</v>
          </cell>
          <cell r="X1008">
            <v>0</v>
          </cell>
          <cell r="Z1008">
            <v>3750000</v>
          </cell>
          <cell r="AC1008">
            <v>2500000</v>
          </cell>
          <cell r="AF1008">
            <v>1250000</v>
          </cell>
          <cell r="AI1008">
            <v>25000000</v>
          </cell>
          <cell r="AR1008">
            <v>32500000</v>
          </cell>
          <cell r="CD1008">
            <v>0</v>
          </cell>
          <cell r="CE1008" t="str">
            <v>OK</v>
          </cell>
          <cell r="CF1008">
            <v>0</v>
          </cell>
          <cell r="CH1008">
            <v>0</v>
          </cell>
          <cell r="CJ1008">
            <v>0</v>
          </cell>
          <cell r="CL1008">
            <v>0</v>
          </cell>
          <cell r="CN1008">
            <v>0</v>
          </cell>
          <cell r="CP1008">
            <v>0</v>
          </cell>
          <cell r="CR1008">
            <v>0</v>
          </cell>
          <cell r="CS1008">
            <v>0</v>
          </cell>
          <cell r="CT1008">
            <v>0</v>
          </cell>
          <cell r="CU1008">
            <v>0</v>
          </cell>
          <cell r="CV1008">
            <v>0</v>
          </cell>
          <cell r="CW1008">
            <v>0</v>
          </cell>
          <cell r="CX1008">
            <v>0</v>
          </cell>
          <cell r="CY1008">
            <v>0</v>
          </cell>
          <cell r="CZ1008">
            <v>0</v>
          </cell>
          <cell r="DA1008">
            <v>0</v>
          </cell>
          <cell r="DB1008">
            <v>0</v>
          </cell>
          <cell r="DC1008">
            <v>0</v>
          </cell>
          <cell r="DD1008">
            <v>0</v>
          </cell>
          <cell r="DE1008">
            <v>0</v>
          </cell>
          <cell r="DF1008">
            <v>0</v>
          </cell>
          <cell r="DG1008">
            <v>0</v>
          </cell>
          <cell r="DH1008">
            <v>0</v>
          </cell>
          <cell r="DI1008">
            <v>0</v>
          </cell>
          <cell r="DJ1008">
            <v>0</v>
          </cell>
          <cell r="DK1008">
            <v>0</v>
          </cell>
          <cell r="DL1008">
            <v>0</v>
          </cell>
          <cell r="DM1008">
            <v>0</v>
          </cell>
          <cell r="DN1008">
            <v>0</v>
          </cell>
          <cell r="DO1008">
            <v>0</v>
          </cell>
          <cell r="DP1008">
            <v>0</v>
          </cell>
          <cell r="DQ1008">
            <v>0</v>
          </cell>
          <cell r="DR1008">
            <v>0</v>
          </cell>
          <cell r="DS1008">
            <v>0</v>
          </cell>
          <cell r="DT1008">
            <v>0</v>
          </cell>
          <cell r="DU1008">
            <v>0</v>
          </cell>
          <cell r="DV1008">
            <v>0</v>
          </cell>
          <cell r="DW1008">
            <v>0</v>
          </cell>
          <cell r="DX1008">
            <v>0</v>
          </cell>
          <cell r="DY1008">
            <v>0</v>
          </cell>
          <cell r="DZ1008">
            <v>0</v>
          </cell>
          <cell r="EA1008">
            <v>0</v>
          </cell>
          <cell r="EB1008">
            <v>0</v>
          </cell>
          <cell r="EC1008" t="str">
            <v>Failse</v>
          </cell>
          <cell r="EE1008">
            <v>1</v>
          </cell>
          <cell r="EF1008">
            <v>-7500000</v>
          </cell>
        </row>
        <row r="1009">
          <cell r="F1009" t="str">
            <v>9.02.</v>
          </cell>
          <cell r="G1009" t="str">
            <v>Nhân công defect</v>
          </cell>
          <cell r="H1009" t="str">
            <v>ls</v>
          </cell>
          <cell r="L1009">
            <v>1</v>
          </cell>
          <cell r="M1009">
            <v>0</v>
          </cell>
          <cell r="N1009">
            <v>0</v>
          </cell>
          <cell r="P1009">
            <v>0</v>
          </cell>
          <cell r="Q1009">
            <v>0</v>
          </cell>
          <cell r="R1009">
            <v>0</v>
          </cell>
          <cell r="S1009">
            <v>1</v>
          </cell>
          <cell r="T1009">
            <v>0</v>
          </cell>
          <cell r="U1009">
            <v>0</v>
          </cell>
          <cell r="V1009">
            <v>1</v>
          </cell>
          <cell r="X1009">
            <v>0</v>
          </cell>
          <cell r="AR1009">
            <v>0</v>
          </cell>
          <cell r="CD1009">
            <v>0</v>
          </cell>
          <cell r="CE1009" t="str">
            <v>OK</v>
          </cell>
          <cell r="CF1009">
            <v>0</v>
          </cell>
          <cell r="CH1009">
            <v>0</v>
          </cell>
          <cell r="CJ1009">
            <v>0</v>
          </cell>
          <cell r="CL1009">
            <v>0</v>
          </cell>
          <cell r="CN1009">
            <v>0</v>
          </cell>
          <cell r="CP1009">
            <v>0</v>
          </cell>
          <cell r="CR1009">
            <v>0</v>
          </cell>
          <cell r="CS1009">
            <v>0</v>
          </cell>
          <cell r="CT1009">
            <v>0</v>
          </cell>
          <cell r="CU1009">
            <v>0</v>
          </cell>
          <cell r="CV1009">
            <v>0</v>
          </cell>
          <cell r="CW1009">
            <v>0</v>
          </cell>
          <cell r="CX1009">
            <v>0</v>
          </cell>
          <cell r="CY1009">
            <v>0</v>
          </cell>
          <cell r="CZ1009">
            <v>0</v>
          </cell>
          <cell r="DA1009">
            <v>0</v>
          </cell>
          <cell r="DB1009">
            <v>0</v>
          </cell>
          <cell r="DC1009">
            <v>0</v>
          </cell>
          <cell r="DD1009">
            <v>0</v>
          </cell>
          <cell r="DE1009">
            <v>0</v>
          </cell>
          <cell r="DF1009">
            <v>0</v>
          </cell>
          <cell r="DG1009">
            <v>0</v>
          </cell>
          <cell r="DH1009">
            <v>0</v>
          </cell>
          <cell r="DI1009">
            <v>0</v>
          </cell>
          <cell r="DJ1009">
            <v>0</v>
          </cell>
          <cell r="DK1009">
            <v>0</v>
          </cell>
          <cell r="DL1009">
            <v>0</v>
          </cell>
          <cell r="DM1009">
            <v>0</v>
          </cell>
          <cell r="DN1009">
            <v>0</v>
          </cell>
          <cell r="DO1009">
            <v>0</v>
          </cell>
          <cell r="DP1009">
            <v>0</v>
          </cell>
          <cell r="DQ1009">
            <v>0</v>
          </cell>
          <cell r="DR1009">
            <v>0</v>
          </cell>
          <cell r="DS1009">
            <v>0</v>
          </cell>
          <cell r="DT1009">
            <v>0</v>
          </cell>
          <cell r="DU1009">
            <v>0</v>
          </cell>
          <cell r="DV1009">
            <v>0</v>
          </cell>
          <cell r="DW1009">
            <v>0</v>
          </cell>
          <cell r="DX1009">
            <v>0</v>
          </cell>
          <cell r="DY1009">
            <v>0</v>
          </cell>
          <cell r="DZ1009">
            <v>0</v>
          </cell>
          <cell r="EA1009">
            <v>0</v>
          </cell>
          <cell r="EB1009">
            <v>0</v>
          </cell>
          <cell r="EC1009" t="str">
            <v>OK</v>
          </cell>
          <cell r="EE1009">
            <v>1</v>
          </cell>
          <cell r="EF1009">
            <v>0</v>
          </cell>
        </row>
        <row r="1010">
          <cell r="F1010" t="str">
            <v>9.03.</v>
          </cell>
          <cell r="G1010" t="str">
            <v>Máy móc thiết bị thi công defect</v>
          </cell>
          <cell r="H1010" t="str">
            <v>ls</v>
          </cell>
          <cell r="L1010">
            <v>1</v>
          </cell>
          <cell r="M1010">
            <v>15000000</v>
          </cell>
          <cell r="N1010">
            <v>15000000</v>
          </cell>
          <cell r="P1010">
            <v>0</v>
          </cell>
          <cell r="Q1010">
            <v>0</v>
          </cell>
          <cell r="R1010">
            <v>0</v>
          </cell>
          <cell r="S1010">
            <v>1</v>
          </cell>
          <cell r="T1010">
            <v>15000000</v>
          </cell>
          <cell r="U1010">
            <v>1</v>
          </cell>
          <cell r="V1010">
            <v>1</v>
          </cell>
          <cell r="X1010">
            <v>0</v>
          </cell>
          <cell r="AF1010">
            <v>15000000</v>
          </cell>
          <cell r="AR1010">
            <v>15000000</v>
          </cell>
          <cell r="CD1010">
            <v>0</v>
          </cell>
          <cell r="CE1010" t="str">
            <v>OK</v>
          </cell>
          <cell r="CF1010">
            <v>0</v>
          </cell>
          <cell r="CH1010">
            <v>0</v>
          </cell>
          <cell r="CJ1010">
            <v>0</v>
          </cell>
          <cell r="CL1010">
            <v>0</v>
          </cell>
          <cell r="CN1010">
            <v>0</v>
          </cell>
          <cell r="CP1010">
            <v>0</v>
          </cell>
          <cell r="CR1010">
            <v>0</v>
          </cell>
          <cell r="CS1010">
            <v>0</v>
          </cell>
          <cell r="CT1010">
            <v>0</v>
          </cell>
          <cell r="CU1010">
            <v>0</v>
          </cell>
          <cell r="CV1010">
            <v>0</v>
          </cell>
          <cell r="CW1010">
            <v>0</v>
          </cell>
          <cell r="CX1010">
            <v>0</v>
          </cell>
          <cell r="CY1010">
            <v>0</v>
          </cell>
          <cell r="CZ1010">
            <v>0</v>
          </cell>
          <cell r="DA1010">
            <v>0</v>
          </cell>
          <cell r="DB1010">
            <v>0</v>
          </cell>
          <cell r="DC1010">
            <v>0</v>
          </cell>
          <cell r="DD1010">
            <v>0</v>
          </cell>
          <cell r="DE1010">
            <v>0</v>
          </cell>
          <cell r="DF1010">
            <v>0</v>
          </cell>
          <cell r="DG1010">
            <v>0</v>
          </cell>
          <cell r="DH1010">
            <v>0</v>
          </cell>
          <cell r="DI1010">
            <v>0</v>
          </cell>
          <cell r="DJ1010">
            <v>0</v>
          </cell>
          <cell r="DK1010">
            <v>0</v>
          </cell>
          <cell r="DL1010">
            <v>0</v>
          </cell>
          <cell r="DM1010">
            <v>0</v>
          </cell>
          <cell r="DN1010">
            <v>0</v>
          </cell>
          <cell r="DO1010">
            <v>0</v>
          </cell>
          <cell r="DP1010">
            <v>0</v>
          </cell>
          <cell r="DQ1010">
            <v>0</v>
          </cell>
          <cell r="DR1010">
            <v>0</v>
          </cell>
          <cell r="DS1010">
            <v>0</v>
          </cell>
          <cell r="DT1010">
            <v>0</v>
          </cell>
          <cell r="DU1010">
            <v>0</v>
          </cell>
          <cell r="DV1010">
            <v>0</v>
          </cell>
          <cell r="DW1010">
            <v>0</v>
          </cell>
          <cell r="DX1010">
            <v>0</v>
          </cell>
          <cell r="DY1010">
            <v>0</v>
          </cell>
          <cell r="DZ1010">
            <v>0</v>
          </cell>
          <cell r="EA1010">
            <v>0</v>
          </cell>
          <cell r="EB1010">
            <v>0</v>
          </cell>
          <cell r="EC1010" t="str">
            <v>OK</v>
          </cell>
          <cell r="EE1010">
            <v>1</v>
          </cell>
          <cell r="EF1010">
            <v>0</v>
          </cell>
        </row>
        <row r="1011">
          <cell r="EC1011" t="str">
            <v>OK</v>
          </cell>
        </row>
        <row r="1012">
          <cell r="F1012" t="str">
            <v>C.</v>
          </cell>
          <cell r="G1012" t="str">
            <v>CHI PHÍ CÔNG TY / COMPANY COST</v>
          </cell>
          <cell r="K1012">
            <v>0</v>
          </cell>
          <cell r="L1012">
            <v>1.05</v>
          </cell>
          <cell r="N1012">
            <v>178135515.01431575</v>
          </cell>
          <cell r="P1012">
            <v>0</v>
          </cell>
          <cell r="Q1012">
            <v>0</v>
          </cell>
          <cell r="R1012">
            <v>0</v>
          </cell>
          <cell r="S1012">
            <v>1.05</v>
          </cell>
          <cell r="T1012">
            <v>178135515.01431575</v>
          </cell>
          <cell r="U1012">
            <v>4</v>
          </cell>
          <cell r="V1012">
            <v>1.05</v>
          </cell>
          <cell r="X1012">
            <v>0</v>
          </cell>
          <cell r="Z1012">
            <v>0</v>
          </cell>
          <cell r="AA1012">
            <v>0</v>
          </cell>
          <cell r="AB1012">
            <v>0</v>
          </cell>
          <cell r="AC1012">
            <v>0</v>
          </cell>
          <cell r="AD1012">
            <v>0</v>
          </cell>
          <cell r="AE1012">
            <v>0</v>
          </cell>
          <cell r="AF1012">
            <v>0</v>
          </cell>
          <cell r="AG1012">
            <v>0</v>
          </cell>
          <cell r="AH1012">
            <v>0</v>
          </cell>
          <cell r="AI1012">
            <v>0</v>
          </cell>
          <cell r="AJ1012">
            <v>0</v>
          </cell>
          <cell r="AK1012">
            <v>0</v>
          </cell>
          <cell r="AL1012">
            <v>0</v>
          </cell>
          <cell r="AM1012">
            <v>0</v>
          </cell>
          <cell r="AN1012">
            <v>0</v>
          </cell>
          <cell r="AO1012">
            <v>0</v>
          </cell>
          <cell r="AP1012">
            <v>0</v>
          </cell>
          <cell r="AQ1012">
            <v>0</v>
          </cell>
          <cell r="AR1012">
            <v>0</v>
          </cell>
          <cell r="AU1012">
            <v>0</v>
          </cell>
          <cell r="AV1012">
            <v>0</v>
          </cell>
          <cell r="AW1012">
            <v>0</v>
          </cell>
          <cell r="AX1012">
            <v>0</v>
          </cell>
          <cell r="AY1012">
            <v>0</v>
          </cell>
          <cell r="BA1012">
            <v>0</v>
          </cell>
          <cell r="BB1012">
            <v>0</v>
          </cell>
          <cell r="BC1012">
            <v>0</v>
          </cell>
          <cell r="BD1012">
            <v>0</v>
          </cell>
          <cell r="BE1012">
            <v>0</v>
          </cell>
          <cell r="BG1012">
            <v>0</v>
          </cell>
          <cell r="BH1012">
            <v>0</v>
          </cell>
          <cell r="BI1012">
            <v>0</v>
          </cell>
          <cell r="BJ1012">
            <v>0</v>
          </cell>
          <cell r="BK1012">
            <v>0</v>
          </cell>
          <cell r="BM1012">
            <v>0</v>
          </cell>
          <cell r="BN1012">
            <v>0</v>
          </cell>
          <cell r="BO1012">
            <v>0</v>
          </cell>
          <cell r="BP1012">
            <v>0</v>
          </cell>
          <cell r="BQ1012">
            <v>0</v>
          </cell>
          <cell r="BS1012">
            <v>0</v>
          </cell>
          <cell r="BT1012">
            <v>0</v>
          </cell>
          <cell r="BU1012">
            <v>0</v>
          </cell>
          <cell r="BV1012">
            <v>0</v>
          </cell>
          <cell r="BW1012">
            <v>0</v>
          </cell>
          <cell r="BY1012">
            <v>0</v>
          </cell>
          <cell r="BZ1012">
            <v>0</v>
          </cell>
          <cell r="CA1012">
            <v>0</v>
          </cell>
          <cell r="CB1012">
            <v>0</v>
          </cell>
          <cell r="CC1012">
            <v>0</v>
          </cell>
          <cell r="CD1012">
            <v>0</v>
          </cell>
          <cell r="CE1012">
            <v>0</v>
          </cell>
          <cell r="CF1012">
            <v>0</v>
          </cell>
          <cell r="CH1012">
            <v>0</v>
          </cell>
          <cell r="CJ1012">
            <v>0</v>
          </cell>
          <cell r="CL1012">
            <v>0</v>
          </cell>
          <cell r="CN1012">
            <v>0</v>
          </cell>
          <cell r="CP1012">
            <v>0</v>
          </cell>
          <cell r="CR1012">
            <v>0</v>
          </cell>
          <cell r="CS1012">
            <v>0</v>
          </cell>
          <cell r="CT1012">
            <v>0</v>
          </cell>
          <cell r="CU1012">
            <v>0</v>
          </cell>
          <cell r="CV1012">
            <v>0</v>
          </cell>
          <cell r="CW1012">
            <v>0</v>
          </cell>
          <cell r="CX1012">
            <v>0</v>
          </cell>
          <cell r="CY1012">
            <v>0</v>
          </cell>
          <cell r="CZ1012">
            <v>0</v>
          </cell>
          <cell r="DA1012">
            <v>0</v>
          </cell>
          <cell r="DB1012">
            <v>0</v>
          </cell>
          <cell r="DC1012">
            <v>0</v>
          </cell>
          <cell r="DD1012">
            <v>0</v>
          </cell>
          <cell r="DE1012">
            <v>0</v>
          </cell>
          <cell r="DF1012">
            <v>0</v>
          </cell>
          <cell r="DG1012">
            <v>0</v>
          </cell>
          <cell r="DH1012">
            <v>0</v>
          </cell>
          <cell r="DI1012">
            <v>0</v>
          </cell>
          <cell r="DJ1012">
            <v>0</v>
          </cell>
          <cell r="DK1012">
            <v>0</v>
          </cell>
          <cell r="DL1012">
            <v>0</v>
          </cell>
          <cell r="DM1012">
            <v>0</v>
          </cell>
          <cell r="DN1012">
            <v>0</v>
          </cell>
          <cell r="DO1012">
            <v>0</v>
          </cell>
          <cell r="DP1012">
            <v>0</v>
          </cell>
          <cell r="DQ1012">
            <v>0</v>
          </cell>
          <cell r="DR1012">
            <v>0</v>
          </cell>
          <cell r="DS1012">
            <v>0</v>
          </cell>
          <cell r="DT1012">
            <v>0</v>
          </cell>
          <cell r="DU1012">
            <v>0</v>
          </cell>
          <cell r="DV1012">
            <v>0</v>
          </cell>
          <cell r="DW1012">
            <v>0</v>
          </cell>
          <cell r="DX1012">
            <v>0</v>
          </cell>
          <cell r="DY1012">
            <v>0</v>
          </cell>
          <cell r="DZ1012">
            <v>0</v>
          </cell>
          <cell r="EA1012">
            <v>0</v>
          </cell>
          <cell r="EB1012">
            <v>0</v>
          </cell>
          <cell r="EC1012" t="str">
            <v>OK</v>
          </cell>
          <cell r="EE1012">
            <v>1.05</v>
          </cell>
          <cell r="EF1012">
            <v>178135515.01431575</v>
          </cell>
        </row>
        <row r="1013">
          <cell r="F1013" t="str">
            <v>C.1</v>
          </cell>
          <cell r="G1013" t="str">
            <v>Chi phí khác</v>
          </cell>
          <cell r="K1013">
            <v>0</v>
          </cell>
          <cell r="L1013">
            <v>1</v>
          </cell>
          <cell r="N1013">
            <v>25000000</v>
          </cell>
          <cell r="P1013">
            <v>0</v>
          </cell>
          <cell r="Q1013">
            <v>0</v>
          </cell>
          <cell r="R1013">
            <v>0</v>
          </cell>
          <cell r="S1013">
            <v>1</v>
          </cell>
          <cell r="T1013">
            <v>25000000</v>
          </cell>
          <cell r="U1013">
            <v>1</v>
          </cell>
          <cell r="V1013">
            <v>1</v>
          </cell>
          <cell r="X1013">
            <v>0</v>
          </cell>
          <cell r="Z1013">
            <v>0</v>
          </cell>
          <cell r="AA1013">
            <v>0</v>
          </cell>
          <cell r="AB1013">
            <v>0</v>
          </cell>
          <cell r="AC1013">
            <v>0</v>
          </cell>
          <cell r="AD1013">
            <v>0</v>
          </cell>
          <cell r="AE1013">
            <v>0</v>
          </cell>
          <cell r="AF1013">
            <v>0</v>
          </cell>
          <cell r="AG1013">
            <v>0</v>
          </cell>
          <cell r="AH1013">
            <v>0</v>
          </cell>
          <cell r="AI1013">
            <v>0</v>
          </cell>
          <cell r="AJ1013">
            <v>0</v>
          </cell>
          <cell r="AK1013">
            <v>0</v>
          </cell>
          <cell r="AL1013">
            <v>0</v>
          </cell>
          <cell r="AM1013">
            <v>0</v>
          </cell>
          <cell r="AN1013">
            <v>0</v>
          </cell>
          <cell r="AO1013">
            <v>0</v>
          </cell>
          <cell r="AP1013">
            <v>0</v>
          </cell>
          <cell r="AQ1013">
            <v>0</v>
          </cell>
          <cell r="AR1013">
            <v>0</v>
          </cell>
          <cell r="AU1013">
            <v>0</v>
          </cell>
          <cell r="AV1013">
            <v>0</v>
          </cell>
          <cell r="AW1013">
            <v>0</v>
          </cell>
          <cell r="AX1013">
            <v>0</v>
          </cell>
          <cell r="AY1013">
            <v>0</v>
          </cell>
          <cell r="BA1013">
            <v>0</v>
          </cell>
          <cell r="BB1013">
            <v>0</v>
          </cell>
          <cell r="BC1013">
            <v>0</v>
          </cell>
          <cell r="BD1013">
            <v>0</v>
          </cell>
          <cell r="BE1013">
            <v>0</v>
          </cell>
          <cell r="BG1013">
            <v>0</v>
          </cell>
          <cell r="BH1013">
            <v>0</v>
          </cell>
          <cell r="BI1013">
            <v>0</v>
          </cell>
          <cell r="BJ1013">
            <v>0</v>
          </cell>
          <cell r="BK1013">
            <v>0</v>
          </cell>
          <cell r="BM1013">
            <v>0</v>
          </cell>
          <cell r="BN1013">
            <v>0</v>
          </cell>
          <cell r="BO1013">
            <v>0</v>
          </cell>
          <cell r="BP1013">
            <v>0</v>
          </cell>
          <cell r="BQ1013">
            <v>0</v>
          </cell>
          <cell r="BS1013">
            <v>0</v>
          </cell>
          <cell r="BT1013">
            <v>0</v>
          </cell>
          <cell r="BU1013">
            <v>0</v>
          </cell>
          <cell r="BV1013">
            <v>0</v>
          </cell>
          <cell r="BW1013">
            <v>0</v>
          </cell>
          <cell r="BY1013">
            <v>0</v>
          </cell>
          <cell r="BZ1013">
            <v>0</v>
          </cell>
          <cell r="CA1013">
            <v>0</v>
          </cell>
          <cell r="CB1013">
            <v>0</v>
          </cell>
          <cell r="CC1013">
            <v>0</v>
          </cell>
          <cell r="CD1013">
            <v>0</v>
          </cell>
          <cell r="CE1013">
            <v>0</v>
          </cell>
          <cell r="CF1013">
            <v>0</v>
          </cell>
          <cell r="CH1013">
            <v>0</v>
          </cell>
          <cell r="CJ1013">
            <v>0</v>
          </cell>
          <cell r="CL1013">
            <v>0</v>
          </cell>
          <cell r="CN1013">
            <v>0</v>
          </cell>
          <cell r="CP1013">
            <v>0</v>
          </cell>
          <cell r="CR1013">
            <v>0</v>
          </cell>
          <cell r="CS1013">
            <v>0</v>
          </cell>
          <cell r="CT1013">
            <v>0</v>
          </cell>
          <cell r="CU1013">
            <v>0</v>
          </cell>
          <cell r="CV1013">
            <v>0</v>
          </cell>
          <cell r="CW1013">
            <v>0</v>
          </cell>
          <cell r="CX1013">
            <v>0</v>
          </cell>
          <cell r="CY1013">
            <v>0</v>
          </cell>
          <cell r="CZ1013">
            <v>0</v>
          </cell>
          <cell r="DA1013">
            <v>0</v>
          </cell>
          <cell r="DB1013">
            <v>0</v>
          </cell>
          <cell r="DC1013">
            <v>0</v>
          </cell>
          <cell r="DD1013">
            <v>0</v>
          </cell>
          <cell r="DE1013">
            <v>0</v>
          </cell>
          <cell r="DF1013">
            <v>0</v>
          </cell>
          <cell r="DG1013">
            <v>0</v>
          </cell>
          <cell r="DH1013">
            <v>0</v>
          </cell>
          <cell r="DI1013">
            <v>0</v>
          </cell>
          <cell r="DJ1013">
            <v>0</v>
          </cell>
          <cell r="DK1013">
            <v>0</v>
          </cell>
          <cell r="DL1013">
            <v>0</v>
          </cell>
          <cell r="DM1013">
            <v>0</v>
          </cell>
          <cell r="DN1013">
            <v>0</v>
          </cell>
          <cell r="DO1013">
            <v>0</v>
          </cell>
          <cell r="DP1013">
            <v>0</v>
          </cell>
          <cell r="DQ1013">
            <v>0</v>
          </cell>
          <cell r="DR1013">
            <v>0</v>
          </cell>
          <cell r="DS1013">
            <v>0</v>
          </cell>
          <cell r="DT1013">
            <v>0</v>
          </cell>
          <cell r="DU1013">
            <v>0</v>
          </cell>
          <cell r="DV1013">
            <v>0</v>
          </cell>
          <cell r="DW1013">
            <v>0</v>
          </cell>
          <cell r="DX1013">
            <v>0</v>
          </cell>
          <cell r="DY1013">
            <v>0</v>
          </cell>
          <cell r="DZ1013">
            <v>0</v>
          </cell>
          <cell r="EA1013">
            <v>0</v>
          </cell>
          <cell r="EB1013">
            <v>0</v>
          </cell>
          <cell r="EC1013" t="str">
            <v>OK</v>
          </cell>
          <cell r="EE1013">
            <v>1</v>
          </cell>
          <cell r="EF1013">
            <v>25000000</v>
          </cell>
        </row>
        <row r="1014">
          <cell r="F1014" t="str">
            <v>10.01.</v>
          </cell>
          <cell r="G1014" t="str">
            <v>Chi phí tài chính</v>
          </cell>
          <cell r="H1014" t="str">
            <v>ls</v>
          </cell>
          <cell r="L1014">
            <v>1</v>
          </cell>
          <cell r="M1014">
            <v>25000000</v>
          </cell>
          <cell r="N1014">
            <v>25000000</v>
          </cell>
          <cell r="P1014">
            <v>0</v>
          </cell>
          <cell r="Q1014">
            <v>0</v>
          </cell>
          <cell r="R1014">
            <v>0</v>
          </cell>
          <cell r="S1014">
            <v>1</v>
          </cell>
          <cell r="T1014">
            <v>25000000</v>
          </cell>
          <cell r="U1014">
            <v>1</v>
          </cell>
          <cell r="V1014">
            <v>1</v>
          </cell>
          <cell r="X1014">
            <v>0</v>
          </cell>
          <cell r="AR1014">
            <v>0</v>
          </cell>
          <cell r="CD1014">
            <v>0</v>
          </cell>
          <cell r="CE1014" t="str">
            <v>OK</v>
          </cell>
          <cell r="CF1014">
            <v>0</v>
          </cell>
          <cell r="CH1014">
            <v>0</v>
          </cell>
          <cell r="CJ1014">
            <v>0</v>
          </cell>
          <cell r="CL1014">
            <v>0</v>
          </cell>
          <cell r="CN1014">
            <v>0</v>
          </cell>
          <cell r="CP1014">
            <v>0</v>
          </cell>
          <cell r="CR1014">
            <v>0</v>
          </cell>
          <cell r="CS1014">
            <v>0</v>
          </cell>
          <cell r="CT1014">
            <v>0</v>
          </cell>
          <cell r="CU1014">
            <v>0</v>
          </cell>
          <cell r="CV1014">
            <v>0</v>
          </cell>
          <cell r="CW1014">
            <v>0</v>
          </cell>
          <cell r="CX1014">
            <v>0</v>
          </cell>
          <cell r="CY1014">
            <v>0</v>
          </cell>
          <cell r="CZ1014">
            <v>0</v>
          </cell>
          <cell r="DA1014">
            <v>0</v>
          </cell>
          <cell r="DB1014">
            <v>0</v>
          </cell>
          <cell r="DC1014">
            <v>0</v>
          </cell>
          <cell r="DD1014">
            <v>0</v>
          </cell>
          <cell r="DE1014">
            <v>0</v>
          </cell>
          <cell r="DF1014">
            <v>0</v>
          </cell>
          <cell r="DG1014">
            <v>0</v>
          </cell>
          <cell r="DH1014">
            <v>0</v>
          </cell>
          <cell r="DI1014">
            <v>0</v>
          </cell>
          <cell r="DJ1014">
            <v>0</v>
          </cell>
          <cell r="DK1014">
            <v>0</v>
          </cell>
          <cell r="DL1014">
            <v>0</v>
          </cell>
          <cell r="DM1014">
            <v>0</v>
          </cell>
          <cell r="DN1014">
            <v>0</v>
          </cell>
          <cell r="DO1014">
            <v>0</v>
          </cell>
          <cell r="DP1014">
            <v>0</v>
          </cell>
          <cell r="DQ1014">
            <v>0</v>
          </cell>
          <cell r="DR1014">
            <v>0</v>
          </cell>
          <cell r="DS1014">
            <v>0</v>
          </cell>
          <cell r="DT1014">
            <v>0</v>
          </cell>
          <cell r="DU1014">
            <v>0</v>
          </cell>
          <cell r="DV1014">
            <v>0</v>
          </cell>
          <cell r="DW1014">
            <v>0</v>
          </cell>
          <cell r="DX1014">
            <v>0</v>
          </cell>
          <cell r="DY1014">
            <v>0</v>
          </cell>
          <cell r="DZ1014">
            <v>0</v>
          </cell>
          <cell r="EA1014">
            <v>0</v>
          </cell>
          <cell r="EB1014">
            <v>0</v>
          </cell>
          <cell r="EC1014" t="str">
            <v>OK</v>
          </cell>
          <cell r="EE1014">
            <v>1</v>
          </cell>
          <cell r="EF1014">
            <v>25000000</v>
          </cell>
        </row>
        <row r="1015">
          <cell r="EC1015" t="str">
            <v>OK</v>
          </cell>
        </row>
        <row r="1016">
          <cell r="F1016" t="str">
            <v>C.2</v>
          </cell>
          <cell r="G1016" t="str">
            <v>Công tác dự phòng</v>
          </cell>
          <cell r="K1016">
            <v>0</v>
          </cell>
          <cell r="L1016">
            <v>0.02</v>
          </cell>
          <cell r="N1016">
            <v>63008703.64865946</v>
          </cell>
          <cell r="P1016">
            <v>0</v>
          </cell>
          <cell r="Q1016">
            <v>0</v>
          </cell>
          <cell r="R1016">
            <v>0</v>
          </cell>
          <cell r="S1016">
            <v>0.02</v>
          </cell>
          <cell r="T1016">
            <v>63008703.64865946</v>
          </cell>
          <cell r="U1016">
            <v>1</v>
          </cell>
          <cell r="V1016">
            <v>0.02</v>
          </cell>
          <cell r="X1016">
            <v>0</v>
          </cell>
          <cell r="Z1016">
            <v>0</v>
          </cell>
          <cell r="AA1016">
            <v>0</v>
          </cell>
          <cell r="AB1016">
            <v>0</v>
          </cell>
          <cell r="AC1016">
            <v>0</v>
          </cell>
          <cell r="AD1016">
            <v>0</v>
          </cell>
          <cell r="AE1016">
            <v>0</v>
          </cell>
          <cell r="AF1016">
            <v>0</v>
          </cell>
          <cell r="AG1016">
            <v>0</v>
          </cell>
          <cell r="AH1016">
            <v>0</v>
          </cell>
          <cell r="AI1016">
            <v>0</v>
          </cell>
          <cell r="AJ1016">
            <v>0</v>
          </cell>
          <cell r="AK1016">
            <v>0</v>
          </cell>
          <cell r="AL1016">
            <v>0</v>
          </cell>
          <cell r="AM1016">
            <v>0</v>
          </cell>
          <cell r="AN1016">
            <v>0</v>
          </cell>
          <cell r="AO1016">
            <v>0</v>
          </cell>
          <cell r="AP1016">
            <v>0</v>
          </cell>
          <cell r="AQ1016">
            <v>0</v>
          </cell>
          <cell r="AR1016">
            <v>0</v>
          </cell>
          <cell r="AU1016">
            <v>0</v>
          </cell>
          <cell r="AV1016">
            <v>0</v>
          </cell>
          <cell r="AW1016">
            <v>0</v>
          </cell>
          <cell r="AX1016">
            <v>0</v>
          </cell>
          <cell r="AY1016">
            <v>0</v>
          </cell>
          <cell r="BA1016">
            <v>0</v>
          </cell>
          <cell r="BB1016">
            <v>0</v>
          </cell>
          <cell r="BC1016">
            <v>0</v>
          </cell>
          <cell r="BD1016">
            <v>0</v>
          </cell>
          <cell r="BE1016">
            <v>0</v>
          </cell>
          <cell r="BG1016">
            <v>0</v>
          </cell>
          <cell r="BH1016">
            <v>0</v>
          </cell>
          <cell r="BI1016">
            <v>0</v>
          </cell>
          <cell r="BJ1016">
            <v>0</v>
          </cell>
          <cell r="BK1016">
            <v>0</v>
          </cell>
          <cell r="BM1016">
            <v>0</v>
          </cell>
          <cell r="BN1016">
            <v>0</v>
          </cell>
          <cell r="BO1016">
            <v>0</v>
          </cell>
          <cell r="BP1016">
            <v>0</v>
          </cell>
          <cell r="BQ1016">
            <v>0</v>
          </cell>
          <cell r="BS1016">
            <v>0</v>
          </cell>
          <cell r="BT1016">
            <v>0</v>
          </cell>
          <cell r="BU1016">
            <v>0</v>
          </cell>
          <cell r="BV1016">
            <v>0</v>
          </cell>
          <cell r="BW1016">
            <v>0</v>
          </cell>
          <cell r="BY1016">
            <v>0</v>
          </cell>
          <cell r="BZ1016">
            <v>0</v>
          </cell>
          <cell r="CA1016">
            <v>0</v>
          </cell>
          <cell r="CB1016">
            <v>0</v>
          </cell>
          <cell r="CC1016">
            <v>0</v>
          </cell>
          <cell r="CD1016">
            <v>0</v>
          </cell>
          <cell r="CE1016">
            <v>0</v>
          </cell>
          <cell r="CF1016">
            <v>0</v>
          </cell>
          <cell r="CH1016">
            <v>0</v>
          </cell>
          <cell r="CJ1016">
            <v>0</v>
          </cell>
          <cell r="CL1016">
            <v>0</v>
          </cell>
          <cell r="CN1016">
            <v>0</v>
          </cell>
          <cell r="CP1016">
            <v>0</v>
          </cell>
          <cell r="CR1016">
            <v>0</v>
          </cell>
          <cell r="CS1016">
            <v>0</v>
          </cell>
          <cell r="CT1016">
            <v>0</v>
          </cell>
          <cell r="CU1016">
            <v>0</v>
          </cell>
          <cell r="CV1016">
            <v>0</v>
          </cell>
          <cell r="CW1016">
            <v>0</v>
          </cell>
          <cell r="CX1016">
            <v>0</v>
          </cell>
          <cell r="CY1016">
            <v>0</v>
          </cell>
          <cell r="CZ1016">
            <v>0</v>
          </cell>
          <cell r="DA1016">
            <v>0</v>
          </cell>
          <cell r="DB1016">
            <v>0</v>
          </cell>
          <cell r="DC1016">
            <v>0</v>
          </cell>
          <cell r="DD1016">
            <v>0</v>
          </cell>
          <cell r="DE1016">
            <v>0</v>
          </cell>
          <cell r="DF1016">
            <v>0</v>
          </cell>
          <cell r="DG1016">
            <v>0</v>
          </cell>
          <cell r="DH1016">
            <v>0</v>
          </cell>
          <cell r="DI1016">
            <v>0</v>
          </cell>
          <cell r="DJ1016">
            <v>0</v>
          </cell>
          <cell r="DK1016">
            <v>0</v>
          </cell>
          <cell r="DL1016">
            <v>0</v>
          </cell>
          <cell r="DM1016">
            <v>0</v>
          </cell>
          <cell r="DN1016">
            <v>0</v>
          </cell>
          <cell r="DO1016">
            <v>0</v>
          </cell>
          <cell r="DP1016">
            <v>0</v>
          </cell>
          <cell r="DQ1016">
            <v>0</v>
          </cell>
          <cell r="DR1016">
            <v>0</v>
          </cell>
          <cell r="DS1016">
            <v>0</v>
          </cell>
          <cell r="DT1016">
            <v>0</v>
          </cell>
          <cell r="DU1016">
            <v>0</v>
          </cell>
          <cell r="DV1016">
            <v>0</v>
          </cell>
          <cell r="DW1016">
            <v>0</v>
          </cell>
          <cell r="DX1016">
            <v>0</v>
          </cell>
          <cell r="DY1016">
            <v>0</v>
          </cell>
          <cell r="DZ1016">
            <v>0</v>
          </cell>
          <cell r="EA1016">
            <v>0</v>
          </cell>
          <cell r="EB1016">
            <v>0</v>
          </cell>
          <cell r="EC1016" t="str">
            <v>OK</v>
          </cell>
          <cell r="EE1016">
            <v>0.02</v>
          </cell>
          <cell r="EF1016">
            <v>63008703.64865946</v>
          </cell>
        </row>
        <row r="1017">
          <cell r="F1017" t="str">
            <v>11.01.</v>
          </cell>
          <cell r="G1017" t="str">
            <v>Máy móc thiết bị cho công tác phát sinh</v>
          </cell>
          <cell r="H1017" t="str">
            <v>ls</v>
          </cell>
          <cell r="N1017">
            <v>0</v>
          </cell>
          <cell r="P1017">
            <v>0</v>
          </cell>
          <cell r="Q1017">
            <v>0</v>
          </cell>
          <cell r="R1017">
            <v>0</v>
          </cell>
          <cell r="S1017">
            <v>0</v>
          </cell>
          <cell r="T1017">
            <v>0</v>
          </cell>
          <cell r="U1017">
            <v>0</v>
          </cell>
          <cell r="V1017">
            <v>0</v>
          </cell>
          <cell r="X1017">
            <v>0</v>
          </cell>
          <cell r="AR1017">
            <v>0</v>
          </cell>
          <cell r="CD1017">
            <v>0</v>
          </cell>
          <cell r="CE1017" t="str">
            <v>OK</v>
          </cell>
          <cell r="CF1017">
            <v>0</v>
          </cell>
          <cell r="CH1017">
            <v>0</v>
          </cell>
          <cell r="CJ1017">
            <v>0</v>
          </cell>
          <cell r="CL1017">
            <v>0</v>
          </cell>
          <cell r="CN1017">
            <v>0</v>
          </cell>
          <cell r="CP1017">
            <v>0</v>
          </cell>
          <cell r="CR1017">
            <v>0</v>
          </cell>
          <cell r="CS1017">
            <v>0</v>
          </cell>
          <cell r="CT1017">
            <v>0</v>
          </cell>
          <cell r="CU1017">
            <v>0</v>
          </cell>
          <cell r="CV1017">
            <v>0</v>
          </cell>
          <cell r="CW1017">
            <v>0</v>
          </cell>
          <cell r="CX1017">
            <v>0</v>
          </cell>
          <cell r="CY1017">
            <v>0</v>
          </cell>
          <cell r="CZ1017">
            <v>0</v>
          </cell>
          <cell r="DA1017">
            <v>0</v>
          </cell>
          <cell r="DB1017">
            <v>0</v>
          </cell>
          <cell r="DC1017">
            <v>0</v>
          </cell>
          <cell r="DD1017">
            <v>0</v>
          </cell>
          <cell r="DE1017">
            <v>0</v>
          </cell>
          <cell r="DF1017">
            <v>0</v>
          </cell>
          <cell r="DG1017">
            <v>0</v>
          </cell>
          <cell r="DH1017">
            <v>0</v>
          </cell>
          <cell r="DI1017">
            <v>0</v>
          </cell>
          <cell r="DJ1017">
            <v>0</v>
          </cell>
          <cell r="DK1017">
            <v>0</v>
          </cell>
          <cell r="DL1017">
            <v>0</v>
          </cell>
          <cell r="DM1017">
            <v>0</v>
          </cell>
          <cell r="DN1017">
            <v>0</v>
          </cell>
          <cell r="DO1017">
            <v>0</v>
          </cell>
          <cell r="DP1017">
            <v>0</v>
          </cell>
          <cell r="DQ1017">
            <v>0</v>
          </cell>
          <cell r="DR1017">
            <v>0</v>
          </cell>
          <cell r="DS1017">
            <v>0</v>
          </cell>
          <cell r="DT1017">
            <v>0</v>
          </cell>
          <cell r="DU1017">
            <v>0</v>
          </cell>
          <cell r="DV1017">
            <v>0</v>
          </cell>
          <cell r="DW1017">
            <v>0</v>
          </cell>
          <cell r="DX1017">
            <v>0</v>
          </cell>
          <cell r="DY1017">
            <v>0</v>
          </cell>
          <cell r="DZ1017">
            <v>0</v>
          </cell>
          <cell r="EA1017">
            <v>0</v>
          </cell>
          <cell r="EB1017">
            <v>0</v>
          </cell>
          <cell r="EC1017" t="str">
            <v>OK</v>
          </cell>
          <cell r="EE1017">
            <v>0</v>
          </cell>
          <cell r="EF1017">
            <v>0</v>
          </cell>
        </row>
        <row r="1018">
          <cell r="F1018" t="str">
            <v>11.02.</v>
          </cell>
          <cell r="G1018" t="str">
            <v>Dự phòng trượt giá vật tư</v>
          </cell>
          <cell r="H1018" t="str">
            <v>ls</v>
          </cell>
          <cell r="N1018">
            <v>0</v>
          </cell>
          <cell r="P1018">
            <v>0</v>
          </cell>
          <cell r="Q1018">
            <v>0</v>
          </cell>
          <cell r="R1018">
            <v>0</v>
          </cell>
          <cell r="S1018">
            <v>0</v>
          </cell>
          <cell r="T1018">
            <v>0</v>
          </cell>
          <cell r="U1018">
            <v>0</v>
          </cell>
          <cell r="V1018">
            <v>0</v>
          </cell>
          <cell r="X1018">
            <v>0</v>
          </cell>
          <cell r="AR1018">
            <v>0</v>
          </cell>
          <cell r="CD1018">
            <v>0</v>
          </cell>
          <cell r="CE1018" t="str">
            <v>OK</v>
          </cell>
          <cell r="CF1018">
            <v>0</v>
          </cell>
          <cell r="CH1018">
            <v>0</v>
          </cell>
          <cell r="CJ1018">
            <v>0</v>
          </cell>
          <cell r="CL1018">
            <v>0</v>
          </cell>
          <cell r="CN1018">
            <v>0</v>
          </cell>
          <cell r="CP1018">
            <v>0</v>
          </cell>
          <cell r="CR1018">
            <v>0</v>
          </cell>
          <cell r="CS1018">
            <v>0</v>
          </cell>
          <cell r="CT1018">
            <v>0</v>
          </cell>
          <cell r="CU1018">
            <v>0</v>
          </cell>
          <cell r="CV1018">
            <v>0</v>
          </cell>
          <cell r="CW1018">
            <v>0</v>
          </cell>
          <cell r="CX1018">
            <v>0</v>
          </cell>
          <cell r="CY1018">
            <v>0</v>
          </cell>
          <cell r="CZ1018">
            <v>0</v>
          </cell>
          <cell r="DA1018">
            <v>0</v>
          </cell>
          <cell r="DB1018">
            <v>0</v>
          </cell>
          <cell r="DC1018">
            <v>0</v>
          </cell>
          <cell r="DD1018">
            <v>0</v>
          </cell>
          <cell r="DE1018">
            <v>0</v>
          </cell>
          <cell r="DF1018">
            <v>0</v>
          </cell>
          <cell r="DG1018">
            <v>0</v>
          </cell>
          <cell r="DH1018">
            <v>0</v>
          </cell>
          <cell r="DI1018">
            <v>0</v>
          </cell>
          <cell r="DJ1018">
            <v>0</v>
          </cell>
          <cell r="DK1018">
            <v>0</v>
          </cell>
          <cell r="DL1018">
            <v>0</v>
          </cell>
          <cell r="DM1018">
            <v>0</v>
          </cell>
          <cell r="DN1018">
            <v>0</v>
          </cell>
          <cell r="DO1018">
            <v>0</v>
          </cell>
          <cell r="DP1018">
            <v>0</v>
          </cell>
          <cell r="DQ1018">
            <v>0</v>
          </cell>
          <cell r="DR1018">
            <v>0</v>
          </cell>
          <cell r="DS1018">
            <v>0</v>
          </cell>
          <cell r="DT1018">
            <v>0</v>
          </cell>
          <cell r="DU1018">
            <v>0</v>
          </cell>
          <cell r="DV1018">
            <v>0</v>
          </cell>
          <cell r="DW1018">
            <v>0</v>
          </cell>
          <cell r="DX1018">
            <v>0</v>
          </cell>
          <cell r="DY1018">
            <v>0</v>
          </cell>
          <cell r="DZ1018">
            <v>0</v>
          </cell>
          <cell r="EA1018">
            <v>0</v>
          </cell>
          <cell r="EB1018">
            <v>0</v>
          </cell>
          <cell r="EC1018" t="str">
            <v>OK</v>
          </cell>
          <cell r="EE1018">
            <v>0</v>
          </cell>
          <cell r="EF1018">
            <v>0</v>
          </cell>
        </row>
        <row r="1019">
          <cell r="F1019" t="str">
            <v>11.03.</v>
          </cell>
          <cell r="G1019" t="str">
            <v>Vật tư cho công tác phát sinh</v>
          </cell>
          <cell r="H1019" t="str">
            <v>ls</v>
          </cell>
          <cell r="N1019">
            <v>0</v>
          </cell>
          <cell r="P1019">
            <v>0</v>
          </cell>
          <cell r="Q1019">
            <v>0</v>
          </cell>
          <cell r="R1019">
            <v>0</v>
          </cell>
          <cell r="S1019">
            <v>0</v>
          </cell>
          <cell r="T1019">
            <v>0</v>
          </cell>
          <cell r="U1019">
            <v>0</v>
          </cell>
          <cell r="V1019">
            <v>0</v>
          </cell>
          <cell r="X1019">
            <v>0</v>
          </cell>
          <cell r="AR1019">
            <v>0</v>
          </cell>
          <cell r="CD1019">
            <v>0</v>
          </cell>
          <cell r="CE1019" t="str">
            <v>OK</v>
          </cell>
          <cell r="CF1019">
            <v>0</v>
          </cell>
          <cell r="CH1019">
            <v>0</v>
          </cell>
          <cell r="CJ1019">
            <v>0</v>
          </cell>
          <cell r="CL1019">
            <v>0</v>
          </cell>
          <cell r="CN1019">
            <v>0</v>
          </cell>
          <cell r="CP1019">
            <v>0</v>
          </cell>
          <cell r="CR1019">
            <v>0</v>
          </cell>
          <cell r="CS1019">
            <v>0</v>
          </cell>
          <cell r="CT1019">
            <v>0</v>
          </cell>
          <cell r="CU1019">
            <v>0</v>
          </cell>
          <cell r="CV1019">
            <v>0</v>
          </cell>
          <cell r="CW1019">
            <v>0</v>
          </cell>
          <cell r="CX1019">
            <v>0</v>
          </cell>
          <cell r="CY1019">
            <v>0</v>
          </cell>
          <cell r="CZ1019">
            <v>0</v>
          </cell>
          <cell r="DA1019">
            <v>0</v>
          </cell>
          <cell r="DB1019">
            <v>0</v>
          </cell>
          <cell r="DC1019">
            <v>0</v>
          </cell>
          <cell r="DD1019">
            <v>0</v>
          </cell>
          <cell r="DE1019">
            <v>0</v>
          </cell>
          <cell r="DF1019">
            <v>0</v>
          </cell>
          <cell r="DG1019">
            <v>0</v>
          </cell>
          <cell r="DH1019">
            <v>0</v>
          </cell>
          <cell r="DI1019">
            <v>0</v>
          </cell>
          <cell r="DJ1019">
            <v>0</v>
          </cell>
          <cell r="DK1019">
            <v>0</v>
          </cell>
          <cell r="DL1019">
            <v>0</v>
          </cell>
          <cell r="DM1019">
            <v>0</v>
          </cell>
          <cell r="DN1019">
            <v>0</v>
          </cell>
          <cell r="DO1019">
            <v>0</v>
          </cell>
          <cell r="DP1019">
            <v>0</v>
          </cell>
          <cell r="DQ1019">
            <v>0</v>
          </cell>
          <cell r="DR1019">
            <v>0</v>
          </cell>
          <cell r="DS1019">
            <v>0</v>
          </cell>
          <cell r="DT1019">
            <v>0</v>
          </cell>
          <cell r="DU1019">
            <v>0</v>
          </cell>
          <cell r="DV1019">
            <v>0</v>
          </cell>
          <cell r="DW1019">
            <v>0</v>
          </cell>
          <cell r="DX1019">
            <v>0</v>
          </cell>
          <cell r="DY1019">
            <v>0</v>
          </cell>
          <cell r="DZ1019">
            <v>0</v>
          </cell>
          <cell r="EA1019">
            <v>0</v>
          </cell>
          <cell r="EB1019">
            <v>0</v>
          </cell>
          <cell r="EC1019" t="str">
            <v>OK</v>
          </cell>
          <cell r="EE1019">
            <v>0</v>
          </cell>
          <cell r="EF1019">
            <v>0</v>
          </cell>
        </row>
        <row r="1020">
          <cell r="F1020" t="str">
            <v>11.04.</v>
          </cell>
          <cell r="G1020" t="str">
            <v>Dự phòng trượt giá giao thầu nhân công</v>
          </cell>
          <cell r="H1020" t="str">
            <v>ls</v>
          </cell>
          <cell r="N1020">
            <v>0</v>
          </cell>
          <cell r="P1020">
            <v>0</v>
          </cell>
          <cell r="Q1020">
            <v>0</v>
          </cell>
          <cell r="R1020">
            <v>0</v>
          </cell>
          <cell r="S1020">
            <v>0</v>
          </cell>
          <cell r="T1020">
            <v>0</v>
          </cell>
          <cell r="U1020">
            <v>0</v>
          </cell>
          <cell r="V1020">
            <v>0</v>
          </cell>
          <cell r="X1020">
            <v>0</v>
          </cell>
          <cell r="AR1020">
            <v>0</v>
          </cell>
          <cell r="CD1020">
            <v>0</v>
          </cell>
          <cell r="CE1020" t="str">
            <v>OK</v>
          </cell>
          <cell r="CF1020">
            <v>0</v>
          </cell>
          <cell r="CH1020">
            <v>0</v>
          </cell>
          <cell r="CJ1020">
            <v>0</v>
          </cell>
          <cell r="CL1020">
            <v>0</v>
          </cell>
          <cell r="CN1020">
            <v>0</v>
          </cell>
          <cell r="CP1020">
            <v>0</v>
          </cell>
          <cell r="CR1020">
            <v>0</v>
          </cell>
          <cell r="CS1020">
            <v>0</v>
          </cell>
          <cell r="CT1020">
            <v>0</v>
          </cell>
          <cell r="CU1020">
            <v>0</v>
          </cell>
          <cell r="CV1020">
            <v>0</v>
          </cell>
          <cell r="CW1020">
            <v>0</v>
          </cell>
          <cell r="CX1020">
            <v>0</v>
          </cell>
          <cell r="CY1020">
            <v>0</v>
          </cell>
          <cell r="CZ1020">
            <v>0</v>
          </cell>
          <cell r="DA1020">
            <v>0</v>
          </cell>
          <cell r="DB1020">
            <v>0</v>
          </cell>
          <cell r="DC1020">
            <v>0</v>
          </cell>
          <cell r="DD1020">
            <v>0</v>
          </cell>
          <cell r="DE1020">
            <v>0</v>
          </cell>
          <cell r="DF1020">
            <v>0</v>
          </cell>
          <cell r="DG1020">
            <v>0</v>
          </cell>
          <cell r="DH1020">
            <v>0</v>
          </cell>
          <cell r="DI1020">
            <v>0</v>
          </cell>
          <cell r="DJ1020">
            <v>0</v>
          </cell>
          <cell r="DK1020">
            <v>0</v>
          </cell>
          <cell r="DL1020">
            <v>0</v>
          </cell>
          <cell r="DM1020">
            <v>0</v>
          </cell>
          <cell r="DN1020">
            <v>0</v>
          </cell>
          <cell r="DO1020">
            <v>0</v>
          </cell>
          <cell r="DP1020">
            <v>0</v>
          </cell>
          <cell r="DQ1020">
            <v>0</v>
          </cell>
          <cell r="DR1020">
            <v>0</v>
          </cell>
          <cell r="DS1020">
            <v>0</v>
          </cell>
          <cell r="DT1020">
            <v>0</v>
          </cell>
          <cell r="DU1020">
            <v>0</v>
          </cell>
          <cell r="DV1020">
            <v>0</v>
          </cell>
          <cell r="DW1020">
            <v>0</v>
          </cell>
          <cell r="DX1020">
            <v>0</v>
          </cell>
          <cell r="DY1020">
            <v>0</v>
          </cell>
          <cell r="DZ1020">
            <v>0</v>
          </cell>
          <cell r="EA1020">
            <v>0</v>
          </cell>
          <cell r="EB1020">
            <v>0</v>
          </cell>
          <cell r="EC1020" t="str">
            <v>OK</v>
          </cell>
          <cell r="EE1020">
            <v>0</v>
          </cell>
          <cell r="EF1020">
            <v>0</v>
          </cell>
        </row>
        <row r="1021">
          <cell r="F1021" t="str">
            <v>11.05.</v>
          </cell>
          <cell r="G1021" t="str">
            <v>Công tác phát sinh giao thầu Nhân công</v>
          </cell>
          <cell r="H1021" t="str">
            <v>ls</v>
          </cell>
          <cell r="N1021">
            <v>0</v>
          </cell>
          <cell r="P1021">
            <v>0</v>
          </cell>
          <cell r="Q1021">
            <v>0</v>
          </cell>
          <cell r="R1021">
            <v>0</v>
          </cell>
          <cell r="S1021">
            <v>0</v>
          </cell>
          <cell r="T1021">
            <v>0</v>
          </cell>
          <cell r="U1021">
            <v>0</v>
          </cell>
          <cell r="V1021">
            <v>0</v>
          </cell>
          <cell r="X1021">
            <v>0</v>
          </cell>
          <cell r="AR1021">
            <v>0</v>
          </cell>
          <cell r="CD1021">
            <v>0</v>
          </cell>
          <cell r="CE1021" t="str">
            <v>OK</v>
          </cell>
          <cell r="CF1021">
            <v>0</v>
          </cell>
          <cell r="CH1021">
            <v>0</v>
          </cell>
          <cell r="CJ1021">
            <v>0</v>
          </cell>
          <cell r="CL1021">
            <v>0</v>
          </cell>
          <cell r="CN1021">
            <v>0</v>
          </cell>
          <cell r="CP1021">
            <v>0</v>
          </cell>
          <cell r="CR1021">
            <v>0</v>
          </cell>
          <cell r="CS1021">
            <v>0</v>
          </cell>
          <cell r="CT1021">
            <v>0</v>
          </cell>
          <cell r="CU1021">
            <v>0</v>
          </cell>
          <cell r="CV1021">
            <v>0</v>
          </cell>
          <cell r="CW1021">
            <v>0</v>
          </cell>
          <cell r="CX1021">
            <v>0</v>
          </cell>
          <cell r="CY1021">
            <v>0</v>
          </cell>
          <cell r="CZ1021">
            <v>0</v>
          </cell>
          <cell r="DA1021">
            <v>0</v>
          </cell>
          <cell r="DB1021">
            <v>0</v>
          </cell>
          <cell r="DC1021">
            <v>0</v>
          </cell>
          <cell r="DD1021">
            <v>0</v>
          </cell>
          <cell r="DE1021">
            <v>0</v>
          </cell>
          <cell r="DF1021">
            <v>0</v>
          </cell>
          <cell r="DG1021">
            <v>0</v>
          </cell>
          <cell r="DH1021">
            <v>0</v>
          </cell>
          <cell r="DI1021">
            <v>0</v>
          </cell>
          <cell r="DJ1021">
            <v>0</v>
          </cell>
          <cell r="DK1021">
            <v>0</v>
          </cell>
          <cell r="DL1021">
            <v>0</v>
          </cell>
          <cell r="DM1021">
            <v>0</v>
          </cell>
          <cell r="DN1021">
            <v>0</v>
          </cell>
          <cell r="DO1021">
            <v>0</v>
          </cell>
          <cell r="DP1021">
            <v>0</v>
          </cell>
          <cell r="DQ1021">
            <v>0</v>
          </cell>
          <cell r="DR1021">
            <v>0</v>
          </cell>
          <cell r="DS1021">
            <v>0</v>
          </cell>
          <cell r="DT1021">
            <v>0</v>
          </cell>
          <cell r="DU1021">
            <v>0</v>
          </cell>
          <cell r="DV1021">
            <v>0</v>
          </cell>
          <cell r="DW1021">
            <v>0</v>
          </cell>
          <cell r="DX1021">
            <v>0</v>
          </cell>
          <cell r="DY1021">
            <v>0</v>
          </cell>
          <cell r="DZ1021">
            <v>0</v>
          </cell>
          <cell r="EA1021">
            <v>0</v>
          </cell>
          <cell r="EB1021">
            <v>0</v>
          </cell>
          <cell r="EC1021" t="str">
            <v>OK</v>
          </cell>
          <cell r="EE1021">
            <v>0</v>
          </cell>
          <cell r="EF1021">
            <v>0</v>
          </cell>
        </row>
        <row r="1022">
          <cell r="F1022" t="str">
            <v>11.06.</v>
          </cell>
          <cell r="G1022" t="str">
            <v>Chi phí khác cho công tác phát sinh</v>
          </cell>
          <cell r="H1022" t="str">
            <v>ls</v>
          </cell>
          <cell r="N1022">
            <v>0</v>
          </cell>
          <cell r="P1022">
            <v>0</v>
          </cell>
          <cell r="Q1022">
            <v>0</v>
          </cell>
          <cell r="R1022">
            <v>0</v>
          </cell>
          <cell r="S1022">
            <v>0</v>
          </cell>
          <cell r="T1022">
            <v>0</v>
          </cell>
          <cell r="U1022">
            <v>0</v>
          </cell>
          <cell r="V1022">
            <v>0</v>
          </cell>
          <cell r="X1022">
            <v>0</v>
          </cell>
          <cell r="AR1022">
            <v>0</v>
          </cell>
          <cell r="CD1022">
            <v>0</v>
          </cell>
          <cell r="CE1022" t="str">
            <v>OK</v>
          </cell>
          <cell r="CF1022">
            <v>0</v>
          </cell>
          <cell r="CH1022">
            <v>0</v>
          </cell>
          <cell r="CJ1022">
            <v>0</v>
          </cell>
          <cell r="CL1022">
            <v>0</v>
          </cell>
          <cell r="CN1022">
            <v>0</v>
          </cell>
          <cell r="CP1022">
            <v>0</v>
          </cell>
          <cell r="CR1022">
            <v>0</v>
          </cell>
          <cell r="CS1022">
            <v>0</v>
          </cell>
          <cell r="CT1022">
            <v>0</v>
          </cell>
          <cell r="CU1022">
            <v>0</v>
          </cell>
          <cell r="CV1022">
            <v>0</v>
          </cell>
          <cell r="CW1022">
            <v>0</v>
          </cell>
          <cell r="CX1022">
            <v>0</v>
          </cell>
          <cell r="CY1022">
            <v>0</v>
          </cell>
          <cell r="CZ1022">
            <v>0</v>
          </cell>
          <cell r="DA1022">
            <v>0</v>
          </cell>
          <cell r="DB1022">
            <v>0</v>
          </cell>
          <cell r="DC1022">
            <v>0</v>
          </cell>
          <cell r="DD1022">
            <v>0</v>
          </cell>
          <cell r="DE1022">
            <v>0</v>
          </cell>
          <cell r="DF1022">
            <v>0</v>
          </cell>
          <cell r="DG1022">
            <v>0</v>
          </cell>
          <cell r="DH1022">
            <v>0</v>
          </cell>
          <cell r="DI1022">
            <v>0</v>
          </cell>
          <cell r="DJ1022">
            <v>0</v>
          </cell>
          <cell r="DK1022">
            <v>0</v>
          </cell>
          <cell r="DL1022">
            <v>0</v>
          </cell>
          <cell r="DM1022">
            <v>0</v>
          </cell>
          <cell r="DN1022">
            <v>0</v>
          </cell>
          <cell r="DO1022">
            <v>0</v>
          </cell>
          <cell r="DP1022">
            <v>0</v>
          </cell>
          <cell r="DQ1022">
            <v>0</v>
          </cell>
          <cell r="DR1022">
            <v>0</v>
          </cell>
          <cell r="DS1022">
            <v>0</v>
          </cell>
          <cell r="DT1022">
            <v>0</v>
          </cell>
          <cell r="DU1022">
            <v>0</v>
          </cell>
          <cell r="DV1022">
            <v>0</v>
          </cell>
          <cell r="DW1022">
            <v>0</v>
          </cell>
          <cell r="DX1022">
            <v>0</v>
          </cell>
          <cell r="DY1022">
            <v>0</v>
          </cell>
          <cell r="DZ1022">
            <v>0</v>
          </cell>
          <cell r="EA1022">
            <v>0</v>
          </cell>
          <cell r="EB1022">
            <v>0</v>
          </cell>
          <cell r="EC1022" t="str">
            <v>OK</v>
          </cell>
          <cell r="EE1022">
            <v>0</v>
          </cell>
          <cell r="EF1022">
            <v>0</v>
          </cell>
        </row>
        <row r="1023">
          <cell r="F1023" t="str">
            <v>11.07.</v>
          </cell>
          <cell r="G1023" t="str">
            <v>Dự trù tăng giá cho nhân công thép, cốp pha, và bê tông 2%</v>
          </cell>
          <cell r="H1023" t="str">
            <v>lsl</v>
          </cell>
          <cell r="L1023">
            <v>0.02</v>
          </cell>
          <cell r="M1023">
            <v>3150435182.4329729</v>
          </cell>
          <cell r="N1023">
            <v>63008703.64865946</v>
          </cell>
          <cell r="P1023">
            <v>0</v>
          </cell>
          <cell r="Q1023">
            <v>0</v>
          </cell>
          <cell r="R1023">
            <v>0</v>
          </cell>
          <cell r="S1023">
            <v>0.02</v>
          </cell>
          <cell r="T1023">
            <v>63008703.64865946</v>
          </cell>
          <cell r="U1023">
            <v>1</v>
          </cell>
          <cell r="V1023">
            <v>0.02</v>
          </cell>
          <cell r="X1023">
            <v>0</v>
          </cell>
          <cell r="AR1023">
            <v>0</v>
          </cell>
          <cell r="CD1023">
            <v>0</v>
          </cell>
          <cell r="CE1023" t="str">
            <v>OK</v>
          </cell>
          <cell r="CF1023">
            <v>0</v>
          </cell>
          <cell r="CH1023">
            <v>0</v>
          </cell>
          <cell r="CJ1023">
            <v>0</v>
          </cell>
          <cell r="CL1023">
            <v>0</v>
          </cell>
          <cell r="CN1023">
            <v>0</v>
          </cell>
          <cell r="CP1023">
            <v>0</v>
          </cell>
          <cell r="CR1023">
            <v>0</v>
          </cell>
          <cell r="CS1023">
            <v>0</v>
          </cell>
          <cell r="CT1023">
            <v>0</v>
          </cell>
          <cell r="CU1023">
            <v>0</v>
          </cell>
          <cell r="CV1023">
            <v>0</v>
          </cell>
          <cell r="CW1023">
            <v>0</v>
          </cell>
          <cell r="CX1023">
            <v>0</v>
          </cell>
          <cell r="CY1023">
            <v>0</v>
          </cell>
          <cell r="CZ1023">
            <v>0</v>
          </cell>
          <cell r="DA1023">
            <v>0</v>
          </cell>
          <cell r="DB1023">
            <v>0</v>
          </cell>
          <cell r="DC1023">
            <v>0</v>
          </cell>
          <cell r="DD1023">
            <v>0</v>
          </cell>
          <cell r="DE1023">
            <v>0</v>
          </cell>
          <cell r="DF1023">
            <v>0</v>
          </cell>
          <cell r="DG1023">
            <v>0</v>
          </cell>
          <cell r="DH1023">
            <v>0</v>
          </cell>
          <cell r="DI1023">
            <v>0</v>
          </cell>
          <cell r="DJ1023">
            <v>0</v>
          </cell>
          <cell r="DK1023">
            <v>0</v>
          </cell>
          <cell r="DL1023">
            <v>0</v>
          </cell>
          <cell r="DM1023">
            <v>0</v>
          </cell>
          <cell r="DN1023">
            <v>0</v>
          </cell>
          <cell r="DO1023">
            <v>0</v>
          </cell>
          <cell r="DP1023">
            <v>0</v>
          </cell>
          <cell r="DQ1023">
            <v>0</v>
          </cell>
          <cell r="DR1023">
            <v>0</v>
          </cell>
          <cell r="DS1023">
            <v>0</v>
          </cell>
          <cell r="DT1023">
            <v>0</v>
          </cell>
          <cell r="DU1023">
            <v>0</v>
          </cell>
          <cell r="DV1023">
            <v>0</v>
          </cell>
          <cell r="DW1023">
            <v>0</v>
          </cell>
          <cell r="DX1023">
            <v>0</v>
          </cell>
          <cell r="DY1023">
            <v>0</v>
          </cell>
          <cell r="DZ1023">
            <v>0</v>
          </cell>
          <cell r="EA1023">
            <v>0</v>
          </cell>
          <cell r="EB1023">
            <v>0</v>
          </cell>
          <cell r="EC1023" t="str">
            <v>OK</v>
          </cell>
          <cell r="EE1023">
            <v>0.02</v>
          </cell>
          <cell r="EF1023">
            <v>63008703.64865946</v>
          </cell>
        </row>
        <row r="1024">
          <cell r="EC1024" t="str">
            <v>OK</v>
          </cell>
        </row>
        <row r="1025">
          <cell r="F1025" t="str">
            <v>C.3</v>
          </cell>
          <cell r="G1025" t="str">
            <v>Chi phí bảo hành</v>
          </cell>
          <cell r="K1025">
            <v>0</v>
          </cell>
          <cell r="L1025">
            <v>0.03</v>
          </cell>
          <cell r="N1025">
            <v>90126811.365656286</v>
          </cell>
          <cell r="P1025">
            <v>0</v>
          </cell>
          <cell r="Q1025">
            <v>0</v>
          </cell>
          <cell r="R1025">
            <v>0</v>
          </cell>
          <cell r="S1025">
            <v>0.03</v>
          </cell>
          <cell r="T1025">
            <v>90126811.365656286</v>
          </cell>
          <cell r="U1025">
            <v>2</v>
          </cell>
          <cell r="V1025">
            <v>0.03</v>
          </cell>
          <cell r="X1025">
            <v>0</v>
          </cell>
          <cell r="Z1025">
            <v>0</v>
          </cell>
          <cell r="AA1025">
            <v>0</v>
          </cell>
          <cell r="AB1025">
            <v>0</v>
          </cell>
          <cell r="AC1025">
            <v>0</v>
          </cell>
          <cell r="AD1025">
            <v>0</v>
          </cell>
          <cell r="AE1025">
            <v>0</v>
          </cell>
          <cell r="AF1025">
            <v>0</v>
          </cell>
          <cell r="AG1025">
            <v>0</v>
          </cell>
          <cell r="AH1025">
            <v>0</v>
          </cell>
          <cell r="AI1025">
            <v>0</v>
          </cell>
          <cell r="AJ1025">
            <v>0</v>
          </cell>
          <cell r="AK1025">
            <v>0</v>
          </cell>
          <cell r="AL1025">
            <v>0</v>
          </cell>
          <cell r="AM1025">
            <v>0</v>
          </cell>
          <cell r="AN1025">
            <v>0</v>
          </cell>
          <cell r="AO1025">
            <v>0</v>
          </cell>
          <cell r="AP1025">
            <v>0</v>
          </cell>
          <cell r="AQ1025">
            <v>0</v>
          </cell>
          <cell r="AR1025">
            <v>0</v>
          </cell>
          <cell r="AU1025">
            <v>0</v>
          </cell>
          <cell r="AV1025">
            <v>0</v>
          </cell>
          <cell r="AW1025">
            <v>0</v>
          </cell>
          <cell r="AX1025">
            <v>0</v>
          </cell>
          <cell r="AY1025">
            <v>0</v>
          </cell>
          <cell r="BA1025">
            <v>0</v>
          </cell>
          <cell r="BB1025">
            <v>0</v>
          </cell>
          <cell r="BC1025">
            <v>0</v>
          </cell>
          <cell r="BD1025">
            <v>0</v>
          </cell>
          <cell r="BE1025">
            <v>0</v>
          </cell>
          <cell r="BG1025">
            <v>0</v>
          </cell>
          <cell r="BH1025">
            <v>0</v>
          </cell>
          <cell r="BI1025">
            <v>0</v>
          </cell>
          <cell r="BJ1025">
            <v>0</v>
          </cell>
          <cell r="BK1025">
            <v>0</v>
          </cell>
          <cell r="BM1025">
            <v>0</v>
          </cell>
          <cell r="BN1025">
            <v>0</v>
          </cell>
          <cell r="BO1025">
            <v>0</v>
          </cell>
          <cell r="BP1025">
            <v>0</v>
          </cell>
          <cell r="BQ1025">
            <v>0</v>
          </cell>
          <cell r="BS1025">
            <v>0</v>
          </cell>
          <cell r="BT1025">
            <v>0</v>
          </cell>
          <cell r="BU1025">
            <v>0</v>
          </cell>
          <cell r="BV1025">
            <v>0</v>
          </cell>
          <cell r="BW1025">
            <v>0</v>
          </cell>
          <cell r="BY1025">
            <v>0</v>
          </cell>
          <cell r="BZ1025">
            <v>0</v>
          </cell>
          <cell r="CA1025">
            <v>0</v>
          </cell>
          <cell r="CB1025">
            <v>0</v>
          </cell>
          <cell r="CC1025">
            <v>0</v>
          </cell>
          <cell r="CD1025">
            <v>0</v>
          </cell>
          <cell r="CE1025">
            <v>0</v>
          </cell>
          <cell r="CF1025">
            <v>0</v>
          </cell>
          <cell r="CH1025">
            <v>0</v>
          </cell>
          <cell r="CJ1025">
            <v>0</v>
          </cell>
          <cell r="CL1025">
            <v>0</v>
          </cell>
          <cell r="CN1025">
            <v>0</v>
          </cell>
          <cell r="CP1025">
            <v>0</v>
          </cell>
          <cell r="CR1025">
            <v>0</v>
          </cell>
          <cell r="CS1025">
            <v>0</v>
          </cell>
          <cell r="CT1025">
            <v>0</v>
          </cell>
          <cell r="CU1025">
            <v>0</v>
          </cell>
          <cell r="CV1025">
            <v>0</v>
          </cell>
          <cell r="CW1025">
            <v>0</v>
          </cell>
          <cell r="CX1025">
            <v>0</v>
          </cell>
          <cell r="CY1025">
            <v>0</v>
          </cell>
          <cell r="CZ1025">
            <v>0</v>
          </cell>
          <cell r="DA1025">
            <v>0</v>
          </cell>
          <cell r="DB1025">
            <v>0</v>
          </cell>
          <cell r="DC1025">
            <v>0</v>
          </cell>
          <cell r="DD1025">
            <v>0</v>
          </cell>
          <cell r="DE1025">
            <v>0</v>
          </cell>
          <cell r="DF1025">
            <v>0</v>
          </cell>
          <cell r="DG1025">
            <v>0</v>
          </cell>
          <cell r="DH1025">
            <v>0</v>
          </cell>
          <cell r="DI1025">
            <v>0</v>
          </cell>
          <cell r="DJ1025">
            <v>0</v>
          </cell>
          <cell r="DK1025">
            <v>0</v>
          </cell>
          <cell r="DL1025">
            <v>0</v>
          </cell>
          <cell r="DM1025">
            <v>0</v>
          </cell>
          <cell r="DN1025">
            <v>0</v>
          </cell>
          <cell r="DO1025">
            <v>0</v>
          </cell>
          <cell r="DP1025">
            <v>0</v>
          </cell>
          <cell r="DQ1025">
            <v>0</v>
          </cell>
          <cell r="DR1025">
            <v>0</v>
          </cell>
          <cell r="DS1025">
            <v>0</v>
          </cell>
          <cell r="DT1025">
            <v>0</v>
          </cell>
          <cell r="DU1025">
            <v>0</v>
          </cell>
          <cell r="DV1025">
            <v>0</v>
          </cell>
          <cell r="DW1025">
            <v>0</v>
          </cell>
          <cell r="DX1025">
            <v>0</v>
          </cell>
          <cell r="DY1025">
            <v>0</v>
          </cell>
          <cell r="DZ1025">
            <v>0</v>
          </cell>
          <cell r="EA1025">
            <v>0</v>
          </cell>
          <cell r="EB1025">
            <v>0</v>
          </cell>
          <cell r="EC1025" t="str">
            <v>OK</v>
          </cell>
          <cell r="EE1025">
            <v>0.03</v>
          </cell>
          <cell r="EF1025">
            <v>90126811.365656286</v>
          </cell>
        </row>
        <row r="1026">
          <cell r="F1026" t="str">
            <v>12.01.</v>
          </cell>
          <cell r="G1026" t="str">
            <v>Maintainance fee 2%</v>
          </cell>
          <cell r="H1026" t="str">
            <v>%</v>
          </cell>
          <cell r="L1026">
            <v>0.02</v>
          </cell>
          <cell r="M1026">
            <v>3753850274.5546217</v>
          </cell>
          <cell r="N1026">
            <v>75077005.491092429</v>
          </cell>
          <cell r="P1026">
            <v>0</v>
          </cell>
          <cell r="Q1026">
            <v>0</v>
          </cell>
          <cell r="R1026">
            <v>0</v>
          </cell>
          <cell r="S1026">
            <v>0.02</v>
          </cell>
          <cell r="T1026">
            <v>75077005.491092429</v>
          </cell>
          <cell r="U1026">
            <v>1</v>
          </cell>
          <cell r="V1026">
            <v>0.02</v>
          </cell>
          <cell r="X1026">
            <v>0</v>
          </cell>
          <cell r="AR1026">
            <v>0</v>
          </cell>
          <cell r="CD1026">
            <v>0</v>
          </cell>
          <cell r="CE1026" t="str">
            <v>OK</v>
          </cell>
          <cell r="CF1026">
            <v>0</v>
          </cell>
          <cell r="CH1026">
            <v>0</v>
          </cell>
          <cell r="CJ1026">
            <v>0</v>
          </cell>
          <cell r="CL1026">
            <v>0</v>
          </cell>
          <cell r="CN1026">
            <v>0</v>
          </cell>
          <cell r="CP1026">
            <v>0</v>
          </cell>
          <cell r="CR1026">
            <v>0</v>
          </cell>
          <cell r="CS1026">
            <v>0</v>
          </cell>
          <cell r="CT1026">
            <v>0</v>
          </cell>
          <cell r="CU1026">
            <v>0</v>
          </cell>
          <cell r="CV1026">
            <v>0</v>
          </cell>
          <cell r="CW1026">
            <v>0</v>
          </cell>
          <cell r="CX1026">
            <v>0</v>
          </cell>
          <cell r="CY1026">
            <v>0</v>
          </cell>
          <cell r="CZ1026">
            <v>0</v>
          </cell>
          <cell r="DA1026">
            <v>0</v>
          </cell>
          <cell r="DB1026">
            <v>0</v>
          </cell>
          <cell r="DC1026">
            <v>0</v>
          </cell>
          <cell r="DD1026">
            <v>0</v>
          </cell>
          <cell r="DE1026">
            <v>0</v>
          </cell>
          <cell r="DF1026">
            <v>0</v>
          </cell>
          <cell r="DG1026">
            <v>0</v>
          </cell>
          <cell r="DH1026">
            <v>0</v>
          </cell>
          <cell r="DI1026">
            <v>0</v>
          </cell>
          <cell r="DJ1026">
            <v>0</v>
          </cell>
          <cell r="DK1026">
            <v>0</v>
          </cell>
          <cell r="DL1026">
            <v>0</v>
          </cell>
          <cell r="DM1026">
            <v>0</v>
          </cell>
          <cell r="DN1026">
            <v>0</v>
          </cell>
          <cell r="DO1026">
            <v>0</v>
          </cell>
          <cell r="DP1026">
            <v>0</v>
          </cell>
          <cell r="DQ1026">
            <v>0</v>
          </cell>
          <cell r="DR1026">
            <v>0</v>
          </cell>
          <cell r="DS1026">
            <v>0</v>
          </cell>
          <cell r="DT1026">
            <v>0</v>
          </cell>
          <cell r="DU1026">
            <v>0</v>
          </cell>
          <cell r="DV1026">
            <v>0</v>
          </cell>
          <cell r="DW1026">
            <v>0</v>
          </cell>
          <cell r="DX1026">
            <v>0</v>
          </cell>
          <cell r="DY1026">
            <v>0</v>
          </cell>
          <cell r="DZ1026">
            <v>0</v>
          </cell>
          <cell r="EA1026">
            <v>0</v>
          </cell>
          <cell r="EB1026">
            <v>0</v>
          </cell>
          <cell r="EC1026" t="str">
            <v>OK</v>
          </cell>
          <cell r="EE1026">
            <v>0.02</v>
          </cell>
          <cell r="EF1026">
            <v>75077005.491092429</v>
          </cell>
        </row>
        <row r="1027">
          <cell r="F1027" t="str">
            <v>12.02.</v>
          </cell>
          <cell r="G1027" t="str">
            <v>Sub-material ( 1% )</v>
          </cell>
          <cell r="H1027" t="str">
            <v>%</v>
          </cell>
          <cell r="L1027">
            <v>0.01</v>
          </cell>
          <cell r="M1027">
            <v>1504980587.4563856</v>
          </cell>
          <cell r="N1027">
            <v>15049805.874563856</v>
          </cell>
          <cell r="P1027">
            <v>0</v>
          </cell>
          <cell r="Q1027">
            <v>0</v>
          </cell>
          <cell r="R1027">
            <v>0</v>
          </cell>
          <cell r="S1027">
            <v>0.01</v>
          </cell>
          <cell r="T1027">
            <v>15049805.874563856</v>
          </cell>
          <cell r="U1027">
            <v>1</v>
          </cell>
          <cell r="V1027">
            <v>0.01</v>
          </cell>
          <cell r="X1027">
            <v>0</v>
          </cell>
          <cell r="AR1027">
            <v>0</v>
          </cell>
          <cell r="CD1027">
            <v>0</v>
          </cell>
          <cell r="CE1027" t="str">
            <v>OK</v>
          </cell>
          <cell r="CF1027">
            <v>0</v>
          </cell>
          <cell r="CH1027">
            <v>0</v>
          </cell>
          <cell r="CJ1027">
            <v>0</v>
          </cell>
          <cell r="CL1027">
            <v>0</v>
          </cell>
          <cell r="CN1027">
            <v>0</v>
          </cell>
          <cell r="CP1027">
            <v>0</v>
          </cell>
          <cell r="CR1027">
            <v>0</v>
          </cell>
          <cell r="CS1027">
            <v>0</v>
          </cell>
          <cell r="CT1027">
            <v>0</v>
          </cell>
          <cell r="CU1027">
            <v>0</v>
          </cell>
          <cell r="CV1027">
            <v>0</v>
          </cell>
          <cell r="CW1027">
            <v>0</v>
          </cell>
          <cell r="CX1027">
            <v>0</v>
          </cell>
          <cell r="CY1027">
            <v>0</v>
          </cell>
          <cell r="CZ1027">
            <v>0</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t="str">
            <v>OK</v>
          </cell>
          <cell r="EE1027">
            <v>0.01</v>
          </cell>
          <cell r="EF1027">
            <v>15049805.874563856</v>
          </cell>
        </row>
        <row r="1028">
          <cell r="EC1028" t="str">
            <v>OK</v>
          </cell>
        </row>
        <row r="1029">
          <cell r="V1029">
            <v>0</v>
          </cell>
          <cell r="AR1029">
            <v>0</v>
          </cell>
          <cell r="CD1029">
            <v>0</v>
          </cell>
          <cell r="CE1029" t="str">
            <v>OK</v>
          </cell>
          <cell r="CF1029">
            <v>0</v>
          </cell>
          <cell r="CH1029">
            <v>0</v>
          </cell>
          <cell r="CJ1029">
            <v>0</v>
          </cell>
          <cell r="CL1029">
            <v>0</v>
          </cell>
          <cell r="CN1029">
            <v>0</v>
          </cell>
          <cell r="CP1029">
            <v>0</v>
          </cell>
          <cell r="CR1029">
            <v>0</v>
          </cell>
          <cell r="CS1029">
            <v>0</v>
          </cell>
          <cell r="CT1029">
            <v>0</v>
          </cell>
          <cell r="CU1029">
            <v>0</v>
          </cell>
          <cell r="CV1029">
            <v>0</v>
          </cell>
          <cell r="CW1029">
            <v>0</v>
          </cell>
          <cell r="CX1029">
            <v>0</v>
          </cell>
          <cell r="CY1029">
            <v>0</v>
          </cell>
          <cell r="CZ1029">
            <v>0</v>
          </cell>
          <cell r="DA1029">
            <v>0</v>
          </cell>
          <cell r="DB1029">
            <v>0</v>
          </cell>
          <cell r="DC1029">
            <v>0</v>
          </cell>
          <cell r="DD1029">
            <v>0</v>
          </cell>
          <cell r="DE1029">
            <v>0</v>
          </cell>
          <cell r="DF1029">
            <v>0</v>
          </cell>
          <cell r="DG1029">
            <v>0</v>
          </cell>
          <cell r="DH1029">
            <v>0</v>
          </cell>
          <cell r="DI1029">
            <v>0</v>
          </cell>
          <cell r="DJ1029">
            <v>0</v>
          </cell>
          <cell r="DK1029">
            <v>0</v>
          </cell>
          <cell r="DL1029">
            <v>0</v>
          </cell>
          <cell r="DM1029">
            <v>0</v>
          </cell>
          <cell r="DN1029">
            <v>0</v>
          </cell>
          <cell r="DO1029">
            <v>0</v>
          </cell>
          <cell r="DP1029">
            <v>0</v>
          </cell>
          <cell r="DQ1029">
            <v>0</v>
          </cell>
          <cell r="DR1029">
            <v>0</v>
          </cell>
          <cell r="DS1029">
            <v>0</v>
          </cell>
          <cell r="DT1029">
            <v>0</v>
          </cell>
          <cell r="DU1029">
            <v>0</v>
          </cell>
          <cell r="DV1029">
            <v>0</v>
          </cell>
          <cell r="DW1029">
            <v>0</v>
          </cell>
          <cell r="DX1029">
            <v>0</v>
          </cell>
          <cell r="DY1029">
            <v>0</v>
          </cell>
          <cell r="DZ1029">
            <v>0</v>
          </cell>
          <cell r="EA1029">
            <v>0</v>
          </cell>
          <cell r="EB1029">
            <v>0</v>
          </cell>
          <cell r="EC1029" t="str">
            <v>OK</v>
          </cell>
          <cell r="EE1029">
            <v>0</v>
          </cell>
          <cell r="EF1029">
            <v>0</v>
          </cell>
        </row>
        <row r="1030">
          <cell r="AR1030">
            <v>0</v>
          </cell>
          <cell r="CD1030">
            <v>0</v>
          </cell>
          <cell r="CE1030" t="str">
            <v>OK</v>
          </cell>
          <cell r="CF1030">
            <v>0</v>
          </cell>
          <cell r="CH1030">
            <v>0</v>
          </cell>
          <cell r="CJ1030">
            <v>0</v>
          </cell>
          <cell r="CL1030">
            <v>0</v>
          </cell>
          <cell r="CN1030">
            <v>0</v>
          </cell>
          <cell r="CP1030">
            <v>0</v>
          </cell>
          <cell r="EE1030">
            <v>0</v>
          </cell>
          <cell r="EF1030">
            <v>0</v>
          </cell>
        </row>
      </sheetData>
      <sheetData sheetId="5">
        <row r="3">
          <cell r="H3" t="str">
            <v>ID 
code</v>
          </cell>
          <cell r="I3" t="str">
            <v>ID 
cấp IV</v>
          </cell>
          <cell r="J3" t="str">
            <v>Descriptions/
Nội dung công việc</v>
          </cell>
          <cell r="K3" t="str">
            <v>Unit/
Đ.Vị</v>
          </cell>
          <cell r="L3" t="str">
            <v>Q.ty of CĐT</v>
          </cell>
          <cell r="M3" t="str">
            <v>Q.ty/
K.Lượng</v>
          </cell>
          <cell r="N3" t="str">
            <v>Unit Rate/
Đ.Giá</v>
          </cell>
          <cell r="O3" t="str">
            <v>Equipment rate</v>
          </cell>
          <cell r="P3" t="str">
            <v>Installation Rate</v>
          </cell>
          <cell r="Q3" t="str">
            <v>Amount/
Thành tiền
(VND)</v>
          </cell>
          <cell r="R3" t="str">
            <v>Remarks/
Ghi chú</v>
          </cell>
          <cell r="T3" t="str">
            <v>Q.ty/
K.Lượng</v>
          </cell>
          <cell r="U3" t="str">
            <v>Unit Rate/
Đ.Giá</v>
          </cell>
          <cell r="V3" t="str">
            <v>Amount/
Thành tiền
(VND)</v>
          </cell>
          <cell r="W3" t="str">
            <v>Remarks/
Ghi chú</v>
          </cell>
          <cell r="Y3" t="str">
            <v>Q.ty/
K.Lượng</v>
          </cell>
          <cell r="Z3" t="str">
            <v>Unit Rate/
Đ.Giá</v>
          </cell>
          <cell r="AA3" t="str">
            <v>Amount/
Thành tiền
(VND)</v>
          </cell>
          <cell r="AB3" t="str">
            <v>Remarks/
Ghi chú</v>
          </cell>
        </row>
        <row r="5">
          <cell r="J5" t="str">
            <v>Total</v>
          </cell>
          <cell r="Q5">
            <v>59000620831.208405</v>
          </cell>
          <cell r="V5">
            <v>0</v>
          </cell>
          <cell r="AA5">
            <v>58856856131.208405</v>
          </cell>
        </row>
        <row r="6">
          <cell r="J6" t="str">
            <v>HỢP ĐỒNG BAN ĐẦU.</v>
          </cell>
        </row>
        <row r="7">
          <cell r="H7" t="str">
            <v>1.01.01</v>
          </cell>
          <cell r="J7" t="str">
            <v>GCLD cốt thép lòng cọc , 地樑</v>
          </cell>
          <cell r="K7" t="str">
            <v>kg</v>
          </cell>
          <cell r="L7">
            <v>11766.300000000001</v>
          </cell>
          <cell r="M7">
            <v>11766.300000000001</v>
          </cell>
          <cell r="N7">
            <v>18000</v>
          </cell>
          <cell r="O7">
            <v>15187.5</v>
          </cell>
          <cell r="P7">
            <v>2812.5</v>
          </cell>
          <cell r="Q7">
            <v>211793400.00000003</v>
          </cell>
          <cell r="Y7">
            <v>11766.300000000001</v>
          </cell>
          <cell r="Z7">
            <v>18000</v>
          </cell>
          <cell r="AA7">
            <v>211793400.00000003</v>
          </cell>
        </row>
        <row r="8">
          <cell r="H8" t="str">
            <v>1.01.02</v>
          </cell>
          <cell r="J8" t="str">
            <v>GCLD cốt thép móng , 地樑</v>
          </cell>
          <cell r="K8" t="str">
            <v>kg</v>
          </cell>
          <cell r="L8">
            <v>33462.450000000004</v>
          </cell>
          <cell r="M8">
            <v>24696.576400000002</v>
          </cell>
          <cell r="N8">
            <v>18000</v>
          </cell>
          <cell r="O8">
            <v>15187.5</v>
          </cell>
          <cell r="P8">
            <v>2812.5</v>
          </cell>
          <cell r="Q8">
            <v>444538375.20000005</v>
          </cell>
          <cell r="Y8">
            <v>24696.576400000002</v>
          </cell>
          <cell r="Z8">
            <v>18000</v>
          </cell>
          <cell r="AA8">
            <v>444538375.20000005</v>
          </cell>
        </row>
        <row r="9">
          <cell r="H9" t="str">
            <v>1.01.03</v>
          </cell>
          <cell r="J9" t="str">
            <v>GCLD cốt thép, đà kiềng, 地樑</v>
          </cell>
          <cell r="K9" t="str">
            <v>kg</v>
          </cell>
          <cell r="L9">
            <v>16853.757480000004</v>
          </cell>
          <cell r="M9">
            <v>12498.153256666668</v>
          </cell>
          <cell r="N9">
            <v>18000</v>
          </cell>
          <cell r="O9">
            <v>15187.5</v>
          </cell>
          <cell r="P9">
            <v>2812.5</v>
          </cell>
          <cell r="Q9">
            <v>224966758.62000003</v>
          </cell>
          <cell r="Y9">
            <v>12498.153256666668</v>
          </cell>
          <cell r="Z9">
            <v>18000</v>
          </cell>
          <cell r="AA9">
            <v>224966758.62000003</v>
          </cell>
        </row>
        <row r="10">
          <cell r="H10" t="str">
            <v>1.01.04</v>
          </cell>
          <cell r="J10" t="str">
            <v>GCLD cốt thép, cổ cột 柱頭</v>
          </cell>
          <cell r="K10" t="str">
            <v>kg</v>
          </cell>
          <cell r="L10">
            <v>4062.2820000000002</v>
          </cell>
          <cell r="M10">
            <v>6355.1591999999991</v>
          </cell>
          <cell r="N10">
            <v>18000</v>
          </cell>
          <cell r="O10">
            <v>15187.5</v>
          </cell>
          <cell r="P10">
            <v>2812.5</v>
          </cell>
          <cell r="Q10">
            <v>114392865.59999998</v>
          </cell>
          <cell r="Y10">
            <v>6355.1591999999991</v>
          </cell>
          <cell r="Z10">
            <v>18000</v>
          </cell>
          <cell r="AA10">
            <v>114392865.59999998</v>
          </cell>
        </row>
        <row r="11">
          <cell r="H11" t="str">
            <v>1.01.05</v>
          </cell>
          <cell r="J11" t="str">
            <v>GCLD cốt thép cột 柱頭</v>
          </cell>
          <cell r="K11" t="str">
            <v>kg</v>
          </cell>
          <cell r="L11">
            <v>8793.6949800000002</v>
          </cell>
          <cell r="M11">
            <v>6109.9164000000001</v>
          </cell>
          <cell r="N11">
            <v>18000</v>
          </cell>
          <cell r="O11">
            <v>15187.5</v>
          </cell>
          <cell r="P11">
            <v>2812.5</v>
          </cell>
          <cell r="Q11">
            <v>109978495.2</v>
          </cell>
          <cell r="Y11">
            <v>6109.9164000000001</v>
          </cell>
          <cell r="Z11">
            <v>18000</v>
          </cell>
          <cell r="AA11">
            <v>109978495.2</v>
          </cell>
        </row>
        <row r="12">
          <cell r="H12" t="str">
            <v>1.01.06</v>
          </cell>
          <cell r="J12" t="str">
            <v>GCLD cốt thép, GT, LT, CC, BT 壓樑, 枚樑</v>
          </cell>
          <cell r="K12" t="str">
            <v>kg</v>
          </cell>
          <cell r="L12">
            <v>9302.088600000001</v>
          </cell>
          <cell r="M12">
            <v>9302.088600000001</v>
          </cell>
          <cell r="N12">
            <v>18000</v>
          </cell>
          <cell r="O12">
            <v>15187.5</v>
          </cell>
          <cell r="P12">
            <v>2812.5</v>
          </cell>
          <cell r="Q12">
            <v>167437594.80000001</v>
          </cell>
          <cell r="Y12">
            <v>9302.088600000001</v>
          </cell>
          <cell r="Z12">
            <v>18000</v>
          </cell>
          <cell r="AA12">
            <v>167437594.80000001</v>
          </cell>
        </row>
        <row r="13">
          <cell r="H13" t="str">
            <v>1.01.07</v>
          </cell>
          <cell r="J13" t="str">
            <v>GCLD cốt thép, nền 地板</v>
          </cell>
          <cell r="K13" t="str">
            <v>kg</v>
          </cell>
          <cell r="L13">
            <v>116109.37004800003</v>
          </cell>
          <cell r="M13">
            <v>107622.53212497426</v>
          </cell>
          <cell r="N13">
            <v>18000</v>
          </cell>
          <cell r="O13">
            <v>15187.5</v>
          </cell>
          <cell r="P13">
            <v>2812.5</v>
          </cell>
          <cell r="Q13">
            <v>1937205578.2495365</v>
          </cell>
          <cell r="Y13">
            <v>107622.53212497426</v>
          </cell>
          <cell r="Z13">
            <v>18000</v>
          </cell>
          <cell r="AA13">
            <v>1937205578.2495365</v>
          </cell>
        </row>
        <row r="14">
          <cell r="H14" t="str">
            <v>1.01.08</v>
          </cell>
          <cell r="J14" t="str">
            <v>GCLD cốt thép, sàn deck  d10a200  (1 lớp) 地板</v>
          </cell>
          <cell r="K14" t="str">
            <v>kg</v>
          </cell>
          <cell r="L14">
            <v>76853.52</v>
          </cell>
          <cell r="M14">
            <v>73292.603220000005</v>
          </cell>
          <cell r="N14">
            <v>18000</v>
          </cell>
          <cell r="O14">
            <v>15187.5</v>
          </cell>
          <cell r="P14">
            <v>2812.5</v>
          </cell>
          <cell r="Q14">
            <v>1319266857.96</v>
          </cell>
          <cell r="Y14">
            <v>73292.603220000005</v>
          </cell>
          <cell r="Z14">
            <v>18000</v>
          </cell>
          <cell r="AA14">
            <v>1319266857.96</v>
          </cell>
        </row>
        <row r="15">
          <cell r="H15" t="str">
            <v>1.01.09</v>
          </cell>
          <cell r="J15" t="str">
            <v>GCLD cốt thép, cầu thang d10a150  (2 lớp) 地板</v>
          </cell>
          <cell r="K15" t="str">
            <v>kg</v>
          </cell>
          <cell r="L15">
            <v>3296.8531200000007</v>
          </cell>
          <cell r="M15">
            <v>5362.9393200000022</v>
          </cell>
          <cell r="N15">
            <v>18000</v>
          </cell>
          <cell r="O15">
            <v>15187.5</v>
          </cell>
          <cell r="P15">
            <v>2812.5</v>
          </cell>
          <cell r="Q15">
            <v>96532907.760000035</v>
          </cell>
          <cell r="Y15">
            <v>5362.9393200000022</v>
          </cell>
          <cell r="Z15">
            <v>18000</v>
          </cell>
          <cell r="AA15">
            <v>96532907.760000035</v>
          </cell>
        </row>
        <row r="16">
          <cell r="H16" t="str">
            <v>1.01.10</v>
          </cell>
          <cell r="J16" t="str">
            <v>GCLD cốt thép, dầm cầu thang 地板</v>
          </cell>
          <cell r="K16" t="str">
            <v>kg</v>
          </cell>
          <cell r="L16">
            <v>2694.3</v>
          </cell>
          <cell r="M16">
            <v>3534.6847360000002</v>
          </cell>
          <cell r="N16">
            <v>18000</v>
          </cell>
          <cell r="O16">
            <v>15187.5</v>
          </cell>
          <cell r="P16">
            <v>2812.5</v>
          </cell>
          <cell r="Q16">
            <v>63624325.248000003</v>
          </cell>
          <cell r="Y16">
            <v>3534.6847360000002</v>
          </cell>
          <cell r="Z16">
            <v>18000</v>
          </cell>
          <cell r="AA16">
            <v>63624325.248000003</v>
          </cell>
        </row>
        <row r="17">
          <cell r="H17" t="str">
            <v>1.01.11</v>
          </cell>
          <cell r="J17" t="str">
            <v>GCLD cốt thép, hố pit 地板</v>
          </cell>
          <cell r="K17" t="str">
            <v>kg</v>
          </cell>
          <cell r="L17">
            <v>1650.5984000000001</v>
          </cell>
          <cell r="M17">
            <v>1650.5984000000001</v>
          </cell>
          <cell r="N17">
            <v>18000</v>
          </cell>
          <cell r="O17">
            <v>15187.5</v>
          </cell>
          <cell r="P17">
            <v>2812.5</v>
          </cell>
          <cell r="Q17">
            <v>29710771.200000003</v>
          </cell>
          <cell r="Y17">
            <v>1650.5984000000001</v>
          </cell>
          <cell r="Z17">
            <v>18000</v>
          </cell>
          <cell r="AA17">
            <v>29710771.200000003</v>
          </cell>
        </row>
        <row r="18">
          <cell r="H18" t="str">
            <v>1.01.12</v>
          </cell>
          <cell r="J18" t="str">
            <v xml:space="preserve">Kẽm buộc </v>
          </cell>
          <cell r="K18" t="str">
            <v>kg</v>
          </cell>
          <cell r="L18">
            <v>5663.8923245600008</v>
          </cell>
          <cell r="M18">
            <v>5663.8923245600008</v>
          </cell>
          <cell r="N18">
            <v>23123.999999999996</v>
          </cell>
          <cell r="O18">
            <v>20303.999999999996</v>
          </cell>
          <cell r="P18">
            <v>2819.9999999999995</v>
          </cell>
          <cell r="Q18">
            <v>130971846.11312544</v>
          </cell>
          <cell r="Y18">
            <v>5663.8923245600008</v>
          </cell>
          <cell r="Z18">
            <v>23123.999999999996</v>
          </cell>
          <cell r="AA18">
            <v>130971846.11312544</v>
          </cell>
        </row>
        <row r="19">
          <cell r="H19" t="str">
            <v>1.01.13</v>
          </cell>
          <cell r="J19" t="str">
            <v>Cốt thép móng 基礎</v>
          </cell>
          <cell r="K19" t="str">
            <v>kg</v>
          </cell>
          <cell r="L19">
            <v>761.46</v>
          </cell>
          <cell r="M19">
            <v>860.49288000000001</v>
          </cell>
          <cell r="N19">
            <v>18000</v>
          </cell>
          <cell r="O19">
            <v>15187.5</v>
          </cell>
          <cell r="P19">
            <v>2812.5</v>
          </cell>
          <cell r="Q19">
            <v>15488871.84</v>
          </cell>
          <cell r="Y19">
            <v>860.49288000000001</v>
          </cell>
          <cell r="Z19">
            <v>18000</v>
          </cell>
          <cell r="AA19">
            <v>15488871.84</v>
          </cell>
        </row>
        <row r="20">
          <cell r="H20" t="str">
            <v>1.01.14</v>
          </cell>
          <cell r="J20" t="str">
            <v>Cốt thép cột 柱頭</v>
          </cell>
          <cell r="K20" t="str">
            <v xml:space="preserve">kg </v>
          </cell>
          <cell r="L20">
            <v>1502.34</v>
          </cell>
          <cell r="M20">
            <v>1891.6886399999999</v>
          </cell>
          <cell r="N20">
            <v>18000</v>
          </cell>
          <cell r="O20">
            <v>15187.5</v>
          </cell>
          <cell r="P20">
            <v>2812.5</v>
          </cell>
          <cell r="Q20">
            <v>34050395.519999996</v>
          </cell>
          <cell r="Y20">
            <v>1891.6886399999999</v>
          </cell>
          <cell r="Z20">
            <v>18000</v>
          </cell>
          <cell r="AA20">
            <v>34050395.519999996</v>
          </cell>
        </row>
        <row r="21">
          <cell r="H21" t="str">
            <v>1.01.15</v>
          </cell>
          <cell r="J21" t="str">
            <v>Cốt thép đà kiềng 地樑</v>
          </cell>
          <cell r="K21" t="str">
            <v>kg</v>
          </cell>
          <cell r="L21">
            <v>2461.47174</v>
          </cell>
          <cell r="M21">
            <v>1576.1786880000004</v>
          </cell>
          <cell r="N21">
            <v>18000</v>
          </cell>
          <cell r="O21">
            <v>15187.5</v>
          </cell>
          <cell r="P21">
            <v>2812.5</v>
          </cell>
          <cell r="Q21">
            <v>28371216.384000007</v>
          </cell>
          <cell r="Y21">
            <v>1576.1786880000004</v>
          </cell>
          <cell r="Z21">
            <v>18000</v>
          </cell>
          <cell r="AA21">
            <v>28371216.384000007</v>
          </cell>
        </row>
        <row r="22">
          <cell r="H22" t="str">
            <v>1.01.16</v>
          </cell>
          <cell r="J22" t="str">
            <v>Cốt thép giằng  壓樑</v>
          </cell>
          <cell r="K22" t="str">
            <v>kg</v>
          </cell>
          <cell r="L22">
            <v>1062.0955800000002</v>
          </cell>
          <cell r="M22">
            <v>403.49929600000007</v>
          </cell>
          <cell r="N22">
            <v>18000</v>
          </cell>
          <cell r="O22">
            <v>15187.5</v>
          </cell>
          <cell r="P22">
            <v>2812.5</v>
          </cell>
          <cell r="Q22">
            <v>7262987.3280000016</v>
          </cell>
          <cell r="Y22">
            <v>403.49929600000007</v>
          </cell>
          <cell r="Z22">
            <v>18000</v>
          </cell>
          <cell r="AA22">
            <v>7262987.3280000016</v>
          </cell>
        </row>
        <row r="23">
          <cell r="H23" t="str">
            <v>1.01.17</v>
          </cell>
          <cell r="J23" t="str">
            <v>LD lưới thép Φ10a150 + Φ6a200 鋼網</v>
          </cell>
          <cell r="K23" t="str">
            <v>kg</v>
          </cell>
          <cell r="L23">
            <v>64937.524666666672</v>
          </cell>
          <cell r="M23">
            <v>59010.503866666659</v>
          </cell>
          <cell r="N23">
            <v>18000</v>
          </cell>
          <cell r="O23">
            <v>15187.5</v>
          </cell>
          <cell r="P23">
            <v>2812.5</v>
          </cell>
          <cell r="Q23">
            <v>1062189069.5999999</v>
          </cell>
          <cell r="Y23">
            <v>59010.503866666659</v>
          </cell>
          <cell r="Z23">
            <v>18000</v>
          </cell>
          <cell r="AA23">
            <v>1062189069.5999999</v>
          </cell>
        </row>
        <row r="24">
          <cell r="H24" t="str">
            <v>1.01.18</v>
          </cell>
          <cell r="J24" t="str">
            <v>LD lưới thép 1 lớp (Φ8a200) 鋼網</v>
          </cell>
          <cell r="K24" t="str">
            <v>kg</v>
          </cell>
          <cell r="L24">
            <v>3280.8380000000002</v>
          </cell>
          <cell r="M24">
            <v>2989.6484369</v>
          </cell>
          <cell r="N24">
            <v>18000</v>
          </cell>
          <cell r="O24">
            <v>15187.5</v>
          </cell>
          <cell r="P24">
            <v>2812.5</v>
          </cell>
          <cell r="Q24">
            <v>53813671.864199996</v>
          </cell>
          <cell r="Y24">
            <v>2989.6484369</v>
          </cell>
          <cell r="Z24">
            <v>18000</v>
          </cell>
          <cell r="AA24">
            <v>53813671.864199996</v>
          </cell>
        </row>
        <row r="25">
          <cell r="H25" t="str">
            <v>1.02.01</v>
          </cell>
          <cell r="J25" t="str">
            <v>Coppha BT lót 基礎</v>
          </cell>
          <cell r="K25" t="str">
            <v>m2</v>
          </cell>
          <cell r="L25">
            <v>327.31000000000012</v>
          </cell>
          <cell r="M25">
            <v>163.28500000000005</v>
          </cell>
          <cell r="N25">
            <v>150000</v>
          </cell>
          <cell r="O25">
            <v>42000</v>
          </cell>
          <cell r="P25">
            <v>108000</v>
          </cell>
          <cell r="Q25">
            <v>24492750.000000007</v>
          </cell>
          <cell r="Y25">
            <v>163.28500000000005</v>
          </cell>
          <cell r="Z25">
            <v>150000</v>
          </cell>
          <cell r="AA25">
            <v>24492750.000000007</v>
          </cell>
        </row>
        <row r="26">
          <cell r="H26" t="str">
            <v>1.02.02</v>
          </cell>
          <cell r="J26" t="str">
            <v>Coppha móng 基礎</v>
          </cell>
          <cell r="K26" t="str">
            <v>m2</v>
          </cell>
          <cell r="L26">
            <v>899.2650000000001</v>
          </cell>
          <cell r="M26">
            <v>538.29999999999995</v>
          </cell>
          <cell r="N26">
            <v>186280.56973931741</v>
          </cell>
          <cell r="O26">
            <v>78280.56973931739</v>
          </cell>
          <cell r="P26">
            <v>108000</v>
          </cell>
          <cell r="Q26">
            <v>100274830.69067454</v>
          </cell>
          <cell r="Y26">
            <v>538.29999999999995</v>
          </cell>
          <cell r="Z26">
            <v>186280.56973931741</v>
          </cell>
          <cell r="AA26">
            <v>100274830.69067454</v>
          </cell>
        </row>
        <row r="27">
          <cell r="H27" t="str">
            <v>1.02.03</v>
          </cell>
          <cell r="J27" t="str">
            <v>Coppha đà kiềng 地樑</v>
          </cell>
          <cell r="K27" t="str">
            <v>m2</v>
          </cell>
          <cell r="L27">
            <v>538.904</v>
          </cell>
          <cell r="M27">
            <v>410.834</v>
          </cell>
          <cell r="N27">
            <v>186280.56973931741</v>
          </cell>
          <cell r="O27">
            <v>78280.56973931739</v>
          </cell>
          <cell r="P27">
            <v>108000</v>
          </cell>
          <cell r="Q27">
            <v>76530391.588282734</v>
          </cell>
          <cell r="Y27">
            <v>410.834</v>
          </cell>
          <cell r="Z27">
            <v>186280.56973931741</v>
          </cell>
          <cell r="AA27">
            <v>76530391.588282734</v>
          </cell>
        </row>
        <row r="28">
          <cell r="H28" t="str">
            <v>1.02.04</v>
          </cell>
          <cell r="J28" t="str">
            <v>Coppha cổ cột + cột 柱頭</v>
          </cell>
          <cell r="K28" t="str">
            <v>m2</v>
          </cell>
          <cell r="L28">
            <v>52.96</v>
          </cell>
          <cell r="M28">
            <v>58.32</v>
          </cell>
          <cell r="N28">
            <v>204280.56973931738</v>
          </cell>
          <cell r="O28">
            <v>90280.569739317376</v>
          </cell>
          <cell r="P28">
            <v>114000</v>
          </cell>
          <cell r="Q28">
            <v>11913642.827196989</v>
          </cell>
          <cell r="Y28">
            <v>58.32</v>
          </cell>
          <cell r="Z28">
            <v>204280.56973931738</v>
          </cell>
          <cell r="AA28">
            <v>11913642.827196989</v>
          </cell>
        </row>
        <row r="29">
          <cell r="H29" t="str">
            <v>1.02.05</v>
          </cell>
          <cell r="J29" t="str">
            <v>Coppha cột 柱頭</v>
          </cell>
          <cell r="K29" t="str">
            <v>m2</v>
          </cell>
          <cell r="L29">
            <v>651</v>
          </cell>
          <cell r="M29">
            <v>483</v>
          </cell>
          <cell r="N29">
            <v>204280.56973931738</v>
          </cell>
          <cell r="O29">
            <v>90280.569739317376</v>
          </cell>
          <cell r="P29">
            <v>114000</v>
          </cell>
          <cell r="Q29">
            <v>98667515.184090286</v>
          </cell>
          <cell r="Y29">
            <v>483</v>
          </cell>
          <cell r="Z29">
            <v>204280.56973931738</v>
          </cell>
          <cell r="AA29">
            <v>98667515.184090286</v>
          </cell>
        </row>
        <row r="30">
          <cell r="H30" t="str">
            <v>1.02.06</v>
          </cell>
          <cell r="J30" t="str">
            <v>Coppha GT, BT 壓樑, 枚樑</v>
          </cell>
          <cell r="K30" t="str">
            <v>m2</v>
          </cell>
          <cell r="L30">
            <v>1124.6400000000003</v>
          </cell>
          <cell r="M30">
            <v>147</v>
          </cell>
          <cell r="N30">
            <v>186280.56973931741</v>
          </cell>
          <cell r="O30">
            <v>78280.56973931739</v>
          </cell>
          <cell r="P30">
            <v>108000</v>
          </cell>
          <cell r="Q30">
            <v>27383243.751679659</v>
          </cell>
          <cell r="Y30">
            <v>147</v>
          </cell>
          <cell r="Z30">
            <v>186280.56973931741</v>
          </cell>
          <cell r="AA30">
            <v>27383243.751679659</v>
          </cell>
        </row>
        <row r="31">
          <cell r="H31" t="str">
            <v>1.02.07</v>
          </cell>
          <cell r="J31" t="str">
            <v>Coppha nền hành lang khu vực cầu thang 斜坡</v>
          </cell>
          <cell r="K31" t="str">
            <v>m2</v>
          </cell>
          <cell r="L31">
            <v>28.32</v>
          </cell>
          <cell r="M31">
            <v>137.45599999999999</v>
          </cell>
          <cell r="N31">
            <v>228280.56973931738</v>
          </cell>
          <cell r="O31">
            <v>114280.56973931738</v>
          </cell>
          <cell r="P31">
            <v>114000</v>
          </cell>
          <cell r="Q31">
            <v>31378533.994087607</v>
          </cell>
          <cell r="Y31">
            <v>137.45599999999999</v>
          </cell>
          <cell r="Z31">
            <v>228280.56973931738</v>
          </cell>
          <cell r="AA31">
            <v>31378533.994087607</v>
          </cell>
        </row>
        <row r="32">
          <cell r="H32" t="str">
            <v>1.02.08</v>
          </cell>
          <cell r="J32" t="str">
            <v>Coppha cầu thang 斜坡</v>
          </cell>
          <cell r="K32" t="str">
            <v>m2</v>
          </cell>
          <cell r="L32">
            <v>400.75200000000007</v>
          </cell>
          <cell r="M32">
            <v>421.91999999999996</v>
          </cell>
          <cell r="N32">
            <v>228280.56973931738</v>
          </cell>
          <cell r="O32">
            <v>114280.56973931738</v>
          </cell>
          <cell r="P32">
            <v>114000</v>
          </cell>
          <cell r="Q32">
            <v>96316137.984412774</v>
          </cell>
          <cell r="Y32">
            <v>421.91999999999996</v>
          </cell>
          <cell r="Z32">
            <v>228280.56973931738</v>
          </cell>
          <cell r="AA32">
            <v>96316137.984412774</v>
          </cell>
        </row>
        <row r="33">
          <cell r="H33" t="str">
            <v>1.02.09</v>
          </cell>
          <cell r="J33" t="str">
            <v>Coppha hố pit 斜坡</v>
          </cell>
          <cell r="K33" t="str">
            <v>m2</v>
          </cell>
          <cell r="L33">
            <v>192</v>
          </cell>
          <cell r="M33">
            <v>129</v>
          </cell>
          <cell r="N33">
            <v>204280.56973931738</v>
          </cell>
          <cell r="O33">
            <v>90280.569739317376</v>
          </cell>
          <cell r="P33">
            <v>114000</v>
          </cell>
          <cell r="Q33">
            <v>26352193.49637194</v>
          </cell>
          <cell r="Y33">
            <v>129</v>
          </cell>
          <cell r="Z33">
            <v>204280.56973931738</v>
          </cell>
          <cell r="AA33">
            <v>26352193.49637194</v>
          </cell>
        </row>
        <row r="34">
          <cell r="H34" t="str">
            <v>1.02.10</v>
          </cell>
          <cell r="J34" t="str">
            <v>Coppha dầm cầu thang 斜坡</v>
          </cell>
          <cell r="K34" t="str">
            <v>m2</v>
          </cell>
          <cell r="L34">
            <v>125.9</v>
          </cell>
          <cell r="M34">
            <v>125.9</v>
          </cell>
          <cell r="N34">
            <v>228280.56973931738</v>
          </cell>
          <cell r="O34">
            <v>114280.56973931738</v>
          </cell>
          <cell r="P34">
            <v>114000</v>
          </cell>
          <cell r="Q34">
            <v>28740523.730180059</v>
          </cell>
          <cell r="Y34">
            <v>125.9</v>
          </cell>
          <cell r="Z34">
            <v>228280.56973931738</v>
          </cell>
          <cell r="AA34">
            <v>28740523.730180059</v>
          </cell>
        </row>
        <row r="35">
          <cell r="H35" t="str">
            <v>1.02.11</v>
          </cell>
          <cell r="J35" t="str">
            <v>Copha móng  基礎</v>
          </cell>
          <cell r="K35" t="str">
            <v>m2</v>
          </cell>
          <cell r="L35">
            <v>113.68</v>
          </cell>
          <cell r="M35">
            <v>79.2</v>
          </cell>
          <cell r="N35">
            <v>186280.56973931741</v>
          </cell>
          <cell r="O35">
            <v>78280.56973931739</v>
          </cell>
          <cell r="P35">
            <v>108000</v>
          </cell>
          <cell r="Q35">
            <v>14753421.12335394</v>
          </cell>
          <cell r="Y35">
            <v>79.2</v>
          </cell>
          <cell r="Z35">
            <v>186280.56973931741</v>
          </cell>
          <cell r="AA35">
            <v>14753421.12335394</v>
          </cell>
        </row>
        <row r="36">
          <cell r="H36" t="str">
            <v>1.02.12</v>
          </cell>
          <cell r="J36" t="str">
            <v>Coppha cột  柱頭</v>
          </cell>
          <cell r="K36" t="str">
            <v>m2</v>
          </cell>
          <cell r="L36">
            <v>305.76</v>
          </cell>
          <cell r="M36">
            <v>288.79999999999995</v>
          </cell>
          <cell r="N36">
            <v>204280.56973931738</v>
          </cell>
          <cell r="O36">
            <v>90280.569739317376</v>
          </cell>
          <cell r="P36">
            <v>114000</v>
          </cell>
          <cell r="Q36">
            <v>58996228.540714853</v>
          </cell>
          <cell r="Y36">
            <v>288.79999999999995</v>
          </cell>
          <cell r="Z36">
            <v>204280.56973931738</v>
          </cell>
          <cell r="AA36">
            <v>58996228.540714853</v>
          </cell>
        </row>
        <row r="37">
          <cell r="H37" t="str">
            <v>1.02.13</v>
          </cell>
          <cell r="J37" t="str">
            <v>Coppha đà kiềng 地樑</v>
          </cell>
          <cell r="K37" t="str">
            <v>m2</v>
          </cell>
          <cell r="L37">
            <v>141.56399999999999</v>
          </cell>
          <cell r="M37">
            <v>134.64000000000001</v>
          </cell>
          <cell r="N37">
            <v>186280.56973931741</v>
          </cell>
          <cell r="O37">
            <v>78280.56973931739</v>
          </cell>
          <cell r="P37">
            <v>108000</v>
          </cell>
          <cell r="Q37">
            <v>25080815.909701698</v>
          </cell>
          <cell r="Y37">
            <v>134.64000000000001</v>
          </cell>
          <cell r="Z37">
            <v>186280.56973931741</v>
          </cell>
          <cell r="AA37">
            <v>25080815.909701698</v>
          </cell>
        </row>
        <row r="38">
          <cell r="H38" t="str">
            <v>1.02.14</v>
          </cell>
          <cell r="J38" t="str">
            <v>Coppha đà giằng 壓樑</v>
          </cell>
          <cell r="K38" t="str">
            <v>m2</v>
          </cell>
          <cell r="L38">
            <v>141.56399999999999</v>
          </cell>
          <cell r="M38">
            <v>67.320000000000007</v>
          </cell>
          <cell r="N38">
            <v>186280.56973931741</v>
          </cell>
          <cell r="O38">
            <v>78280.56973931739</v>
          </cell>
          <cell r="P38">
            <v>108000</v>
          </cell>
          <cell r="Q38">
            <v>12540407.954850849</v>
          </cell>
          <cell r="Y38">
            <v>67.320000000000007</v>
          </cell>
          <cell r="Z38">
            <v>186280.56973931741</v>
          </cell>
          <cell r="AA38">
            <v>12540407.954850849</v>
          </cell>
        </row>
        <row r="39">
          <cell r="H39" t="str">
            <v>1.03.01</v>
          </cell>
          <cell r="J39" t="str">
            <v>Bêtông  đá 1x2 M300, lòng cọc 基礎1X2級配石混凝土,強度300</v>
          </cell>
          <cell r="K39" t="str">
            <v>m3</v>
          </cell>
          <cell r="L39">
            <v>32.029497780000007</v>
          </cell>
          <cell r="M39">
            <v>12.850119262831404</v>
          </cell>
          <cell r="N39">
            <v>1717100</v>
          </cell>
          <cell r="O39">
            <v>1326850</v>
          </cell>
          <cell r="P39">
            <v>390250</v>
          </cell>
          <cell r="Q39">
            <v>22064939.786207803</v>
          </cell>
          <cell r="Y39">
            <v>12.850119262831404</v>
          </cell>
          <cell r="Z39">
            <v>1717100</v>
          </cell>
          <cell r="AA39">
            <v>22064939.786207803</v>
          </cell>
        </row>
        <row r="40">
          <cell r="H40" t="str">
            <v>1.03.02</v>
          </cell>
          <cell r="J40" t="str">
            <v>Bêtông lót đá 1x2 M100 打底1x2級配石混凝土,強度100</v>
          </cell>
          <cell r="K40" t="str">
            <v>m3</v>
          </cell>
          <cell r="L40">
            <v>108.93382500000004</v>
          </cell>
          <cell r="M40">
            <v>50.597250000000003</v>
          </cell>
          <cell r="N40">
            <v>1443925</v>
          </cell>
          <cell r="O40">
            <v>1053675</v>
          </cell>
          <cell r="P40">
            <v>390250</v>
          </cell>
          <cell r="Q40">
            <v>73058634.206249997</v>
          </cell>
          <cell r="Y40">
            <v>50.597250000000003</v>
          </cell>
          <cell r="Z40">
            <v>1443925</v>
          </cell>
          <cell r="AA40">
            <v>73058634.206249997</v>
          </cell>
        </row>
        <row r="41">
          <cell r="H41" t="str">
            <v>1.03.03</v>
          </cell>
          <cell r="J41" t="str">
            <v>Bêtông  đá 1x2 M250, móng 基礎1X2級配石混凝土,強度250</v>
          </cell>
          <cell r="K41" t="str">
            <v>m3</v>
          </cell>
          <cell r="L41">
            <v>369.45496875000009</v>
          </cell>
          <cell r="M41">
            <v>419.12299999999993</v>
          </cell>
          <cell r="N41">
            <v>1381485</v>
          </cell>
          <cell r="O41">
            <v>1203085</v>
          </cell>
          <cell r="P41">
            <v>178400</v>
          </cell>
          <cell r="Q41">
            <v>579012137.65499985</v>
          </cell>
          <cell r="Y41">
            <v>419.12299999999993</v>
          </cell>
          <cell r="Z41">
            <v>1381485</v>
          </cell>
          <cell r="AA41">
            <v>579012137.65499985</v>
          </cell>
        </row>
        <row r="42">
          <cell r="H42" t="str">
            <v>1.03.04</v>
          </cell>
          <cell r="J42" t="str">
            <v>Bêtông đá 1x2 M250, đà kiềng 地樑1X2級配石混凝土,強度250</v>
          </cell>
          <cell r="K42" t="str">
            <v>m3</v>
          </cell>
          <cell r="L42">
            <v>72.995159999999998</v>
          </cell>
          <cell r="M42">
            <v>54.456199999999995</v>
          </cell>
          <cell r="N42">
            <v>1381485</v>
          </cell>
          <cell r="O42">
            <v>1203085</v>
          </cell>
          <cell r="P42">
            <v>178400</v>
          </cell>
          <cell r="Q42">
            <v>75230423.456999987</v>
          </cell>
          <cell r="Y42">
            <v>54.456199999999995</v>
          </cell>
          <cell r="Z42">
            <v>1381485</v>
          </cell>
          <cell r="AA42">
            <v>75230423.456999987</v>
          </cell>
        </row>
        <row r="43">
          <cell r="H43" t="str">
            <v>1.03.05</v>
          </cell>
          <cell r="J43" t="str">
            <v>Bêtông  đá 1x2 M250, cổ cột 柱頭1X2級配混石凝土,強度250</v>
          </cell>
          <cell r="K43" t="str">
            <v>m3</v>
          </cell>
          <cell r="L43">
            <v>8.3118000000000034</v>
          </cell>
          <cell r="M43">
            <v>8.1319999999999997</v>
          </cell>
          <cell r="N43">
            <v>1410475</v>
          </cell>
          <cell r="O43">
            <v>1232075</v>
          </cell>
          <cell r="P43">
            <v>178400</v>
          </cell>
          <cell r="Q43">
            <v>11469982.699999999</v>
          </cell>
          <cell r="Y43">
            <v>8.1319999999999997</v>
          </cell>
          <cell r="Z43">
            <v>1410475</v>
          </cell>
          <cell r="AA43">
            <v>11469982.699999999</v>
          </cell>
        </row>
        <row r="44">
          <cell r="H44" t="str">
            <v>1.03.06</v>
          </cell>
          <cell r="J44" t="str">
            <v>Bêtông  đá 1x2 M250, cột 柱頭1X2級配混石凝土,強度250</v>
          </cell>
          <cell r="K44" t="str">
            <v>m3</v>
          </cell>
          <cell r="L44">
            <v>41.013000000000005</v>
          </cell>
          <cell r="M44">
            <v>28.98</v>
          </cell>
          <cell r="N44">
            <v>1410475</v>
          </cell>
          <cell r="O44">
            <v>1232075</v>
          </cell>
          <cell r="P44">
            <v>178400</v>
          </cell>
          <cell r="Q44">
            <v>40875565.5</v>
          </cell>
          <cell r="Y44">
            <v>28.98</v>
          </cell>
          <cell r="Z44">
            <v>1410475</v>
          </cell>
          <cell r="AA44">
            <v>40875565.5</v>
          </cell>
        </row>
        <row r="45">
          <cell r="H45" t="str">
            <v>1.03.07</v>
          </cell>
          <cell r="J45" t="str">
            <v>Bêtông  đá 1x2 M250 - GT, LT, CC, BT 壓樑, 枚樑1X2級配混石凝土,強度250</v>
          </cell>
          <cell r="K45" t="str">
            <v>m3</v>
          </cell>
          <cell r="L45">
            <v>83.916000000000025</v>
          </cell>
          <cell r="M45">
            <v>8.82</v>
          </cell>
          <cell r="N45">
            <v>1381485</v>
          </cell>
          <cell r="O45">
            <v>1203085</v>
          </cell>
          <cell r="P45">
            <v>178400</v>
          </cell>
          <cell r="Q45">
            <v>12184697.700000001</v>
          </cell>
          <cell r="Y45">
            <v>8.82</v>
          </cell>
          <cell r="Z45">
            <v>1381485</v>
          </cell>
          <cell r="AA45">
            <v>12184697.700000001</v>
          </cell>
        </row>
        <row r="46">
          <cell r="H46" t="str">
            <v>1.03.08</v>
          </cell>
          <cell r="J46" t="str">
            <v>Bêtông  đá 1x2 M250, dày 22cm, nền + ram dốc 斜坡及地坪1X2級配石混凝土,強度250</v>
          </cell>
          <cell r="K46" t="str">
            <v>m3</v>
          </cell>
          <cell r="L46">
            <v>1368.8908800000002</v>
          </cell>
          <cell r="M46">
            <v>1321.8876</v>
          </cell>
          <cell r="N46">
            <v>1381485</v>
          </cell>
          <cell r="O46">
            <v>1203085</v>
          </cell>
          <cell r="P46">
            <v>178400</v>
          </cell>
          <cell r="Q46">
            <v>1826167891.086</v>
          </cell>
          <cell r="Y46">
            <v>1321.8876</v>
          </cell>
          <cell r="Z46">
            <v>1381485</v>
          </cell>
          <cell r="AA46">
            <v>1826167891.086</v>
          </cell>
        </row>
        <row r="47">
          <cell r="H47" t="str">
            <v>1.03.09</v>
          </cell>
          <cell r="J47" t="str">
            <v>Bêtông  đá 1x2 M250, sàn deck 150 斜坡及地坪1X2級配石混凝土,強度250</v>
          </cell>
          <cell r="K47" t="str">
            <v>m3</v>
          </cell>
          <cell r="L47">
            <v>1766.268</v>
          </cell>
          <cell r="M47">
            <v>1699.4880000000001</v>
          </cell>
          <cell r="N47">
            <v>1381485</v>
          </cell>
          <cell r="O47">
            <v>1203085</v>
          </cell>
          <cell r="P47">
            <v>178400</v>
          </cell>
          <cell r="Q47">
            <v>2347817179.6800003</v>
          </cell>
          <cell r="Y47">
            <v>1699.4880000000001</v>
          </cell>
          <cell r="Z47">
            <v>1381485</v>
          </cell>
          <cell r="AA47">
            <v>2347817179.6800003</v>
          </cell>
        </row>
        <row r="48">
          <cell r="H48" t="str">
            <v>1.03.10</v>
          </cell>
          <cell r="J48" t="str">
            <v>Bêtông  đá 1x2 M250,cầu thang 斜坡及地坪1X2級配石混凝土,強度250</v>
          </cell>
          <cell r="K48" t="str">
            <v>m3</v>
          </cell>
          <cell r="L48">
            <v>60.112800000000007</v>
          </cell>
          <cell r="M48">
            <v>60.011999999999993</v>
          </cell>
          <cell r="N48">
            <v>1381485</v>
          </cell>
          <cell r="O48">
            <v>1203085</v>
          </cell>
          <cell r="P48">
            <v>178400</v>
          </cell>
          <cell r="Q48">
            <v>82905677.819999993</v>
          </cell>
          <cell r="Y48">
            <v>60.011999999999993</v>
          </cell>
          <cell r="Z48">
            <v>1381485</v>
          </cell>
          <cell r="AA48">
            <v>82905677.819999993</v>
          </cell>
        </row>
        <row r="49">
          <cell r="H49" t="str">
            <v>1.03.11</v>
          </cell>
          <cell r="J49" t="str">
            <v>Bêtông  đá 1x2 M250,dầm cầu thang 斜坡及地坪1X2級配石混凝土,強度250</v>
          </cell>
          <cell r="K49" t="str">
            <v>m3</v>
          </cell>
          <cell r="L49">
            <v>13.219500000000002</v>
          </cell>
          <cell r="M49">
            <v>12.9</v>
          </cell>
          <cell r="N49">
            <v>1381485</v>
          </cell>
          <cell r="O49">
            <v>1203085</v>
          </cell>
          <cell r="P49">
            <v>178400</v>
          </cell>
          <cell r="Q49">
            <v>17821156.5</v>
          </cell>
          <cell r="Y49">
            <v>12.9</v>
          </cell>
          <cell r="Z49">
            <v>1381485</v>
          </cell>
          <cell r="AA49">
            <v>17821156.5</v>
          </cell>
        </row>
        <row r="50">
          <cell r="H50" t="str">
            <v>1.03.12</v>
          </cell>
          <cell r="J50" t="str">
            <v>Bêtông  đá 1x2 M250,hố pit 斜坡及地坪1X2級配石混凝土,強度250</v>
          </cell>
          <cell r="K50" t="str">
            <v>m3</v>
          </cell>
          <cell r="L50">
            <v>20.160000000000004</v>
          </cell>
          <cell r="M50">
            <v>20.160000000000004</v>
          </cell>
          <cell r="N50">
            <v>1410475</v>
          </cell>
          <cell r="O50">
            <v>1232075</v>
          </cell>
          <cell r="P50">
            <v>178400</v>
          </cell>
          <cell r="Q50">
            <v>28435176.000000004</v>
          </cell>
          <cell r="Y50">
            <v>20.160000000000004</v>
          </cell>
          <cell r="Z50">
            <v>1410475</v>
          </cell>
          <cell r="AA50">
            <v>28435176.000000004</v>
          </cell>
        </row>
        <row r="51">
          <cell r="H51" t="str">
            <v>1.03.13</v>
          </cell>
          <cell r="J51" t="str">
            <v>Bê tông lót dày 100 M100 打底1x2級配石混凝土,強度100</v>
          </cell>
          <cell r="K51" t="str">
            <v>m3</v>
          </cell>
          <cell r="L51">
            <v>23.599065000000003</v>
          </cell>
          <cell r="M51">
            <v>18.898000000000003</v>
          </cell>
          <cell r="N51">
            <v>1443925</v>
          </cell>
          <cell r="O51">
            <v>1053675</v>
          </cell>
          <cell r="P51">
            <v>390250</v>
          </cell>
          <cell r="Q51">
            <v>27287294.650000006</v>
          </cell>
          <cell r="Y51">
            <v>18.898000000000003</v>
          </cell>
          <cell r="Z51">
            <v>1443925</v>
          </cell>
          <cell r="AA51">
            <v>27287294.650000006</v>
          </cell>
        </row>
        <row r="52">
          <cell r="H52" t="str">
            <v>1.03.14</v>
          </cell>
          <cell r="J52" t="str">
            <v>Bê tông móng  M200 基礎1X2級配石混凝土,強度200</v>
          </cell>
          <cell r="K52" t="str">
            <v>m3</v>
          </cell>
          <cell r="L52">
            <v>16.669800000000002</v>
          </cell>
          <cell r="M52">
            <v>17.82</v>
          </cell>
          <cell r="N52">
            <v>1317930</v>
          </cell>
          <cell r="O52">
            <v>1139530</v>
          </cell>
          <cell r="P52">
            <v>178400</v>
          </cell>
          <cell r="Q52">
            <v>23485512.600000001</v>
          </cell>
          <cell r="Y52">
            <v>17.82</v>
          </cell>
          <cell r="Z52">
            <v>1317930</v>
          </cell>
          <cell r="AA52">
            <v>23485512.600000001</v>
          </cell>
        </row>
        <row r="53">
          <cell r="H53" t="str">
            <v>1.03.15</v>
          </cell>
          <cell r="J53" t="str">
            <v>Bê tông cột M200 柱頭1X2級配混石凝土,強度200</v>
          </cell>
          <cell r="K53" t="str">
            <v>m3</v>
          </cell>
          <cell r="L53">
            <v>16.052400000000002</v>
          </cell>
          <cell r="M53">
            <v>13.3</v>
          </cell>
          <cell r="N53">
            <v>1346920</v>
          </cell>
          <cell r="O53">
            <v>1168520</v>
          </cell>
          <cell r="P53">
            <v>178400</v>
          </cell>
          <cell r="Q53">
            <v>17914036</v>
          </cell>
          <cell r="Y53">
            <v>13.3</v>
          </cell>
          <cell r="Z53">
            <v>1346920</v>
          </cell>
          <cell r="AA53">
            <v>17914036</v>
          </cell>
        </row>
        <row r="54">
          <cell r="H54" t="str">
            <v>1.03.16</v>
          </cell>
          <cell r="J54" t="str">
            <v>Bê tông đà kiềng  M200 地樑1X2級配石混凝土,強度200</v>
          </cell>
          <cell r="K54" t="str">
            <v>m3</v>
          </cell>
          <cell r="L54">
            <v>14.86422</v>
          </cell>
          <cell r="M54">
            <v>13.464000000000002</v>
          </cell>
          <cell r="N54">
            <v>1317930</v>
          </cell>
          <cell r="O54">
            <v>1139530</v>
          </cell>
          <cell r="P54">
            <v>178400</v>
          </cell>
          <cell r="Q54">
            <v>17744609.520000003</v>
          </cell>
          <cell r="Y54">
            <v>13.464000000000002</v>
          </cell>
          <cell r="Z54">
            <v>1317930</v>
          </cell>
          <cell r="AA54">
            <v>17744609.520000003</v>
          </cell>
        </row>
        <row r="55">
          <cell r="H55" t="str">
            <v>1.03.17</v>
          </cell>
          <cell r="J55" t="str">
            <v>Bê tông  giằng M200 壓樑1X2級配混石凝土,強度200</v>
          </cell>
          <cell r="K55" t="str">
            <v>m3</v>
          </cell>
          <cell r="L55">
            <v>7.4321099999999998</v>
          </cell>
          <cell r="M55">
            <v>6.7320000000000011</v>
          </cell>
          <cell r="N55">
            <v>1317930</v>
          </cell>
          <cell r="O55">
            <v>1139530</v>
          </cell>
          <cell r="P55">
            <v>178400</v>
          </cell>
          <cell r="Q55">
            <v>8872304.7600000016</v>
          </cell>
          <cell r="Y55">
            <v>6.7320000000000011</v>
          </cell>
          <cell r="Z55">
            <v>1317930</v>
          </cell>
          <cell r="AA55">
            <v>8872304.7600000016</v>
          </cell>
        </row>
        <row r="56">
          <cell r="H56" t="str">
            <v>1.03.18</v>
          </cell>
          <cell r="J56" t="str">
            <v>Bêtông  đá 1x2 M250, nền dày 200 斜坡及地坪1X2級配石混凝土,強度250</v>
          </cell>
          <cell r="K56" t="str">
            <v>m2</v>
          </cell>
          <cell r="L56">
            <v>1186.71</v>
          </cell>
          <cell r="M56">
            <v>1129.748</v>
          </cell>
          <cell r="N56">
            <v>1381485</v>
          </cell>
          <cell r="O56">
            <v>1203085</v>
          </cell>
          <cell r="P56">
            <v>178400</v>
          </cell>
          <cell r="Q56">
            <v>1560729915.78</v>
          </cell>
          <cell r="Y56">
            <v>1129.748</v>
          </cell>
          <cell r="Z56">
            <v>1381485</v>
          </cell>
          <cell r="AA56">
            <v>1560729915.78</v>
          </cell>
        </row>
        <row r="57">
          <cell r="H57" t="str">
            <v>1.03.19</v>
          </cell>
          <cell r="J57" t="str">
            <v>Bó vĩa (bê tông) 路缘石（混泥土）</v>
          </cell>
          <cell r="K57" t="str">
            <v>md</v>
          </cell>
          <cell r="L57">
            <v>532</v>
          </cell>
          <cell r="M57">
            <v>532</v>
          </cell>
          <cell r="N57">
            <v>167250</v>
          </cell>
          <cell r="O57">
            <v>55750</v>
          </cell>
          <cell r="P57">
            <v>111500</v>
          </cell>
          <cell r="Q57">
            <v>88977000</v>
          </cell>
          <cell r="Y57">
            <v>532</v>
          </cell>
          <cell r="Z57">
            <v>167250</v>
          </cell>
          <cell r="AA57">
            <v>88977000</v>
          </cell>
        </row>
        <row r="58">
          <cell r="H58" t="str">
            <v>1.03.20</v>
          </cell>
          <cell r="J58" t="str">
            <v>Bêtông  đá 1x2 M250, nền dày 100 斜坡及地坪1X2級配石混凝土,強度250</v>
          </cell>
          <cell r="K58" t="str">
            <v>m2</v>
          </cell>
          <cell r="L58">
            <v>75.7</v>
          </cell>
          <cell r="M58">
            <v>75.687302200000005</v>
          </cell>
          <cell r="N58">
            <v>1381485</v>
          </cell>
          <cell r="O58">
            <v>1203085</v>
          </cell>
          <cell r="P58">
            <v>178400</v>
          </cell>
          <cell r="Q58">
            <v>104560872.67976701</v>
          </cell>
          <cell r="Y58">
            <v>75.687302200000005</v>
          </cell>
          <cell r="Z58">
            <v>1381485</v>
          </cell>
          <cell r="AA58">
            <v>104560872.67976701</v>
          </cell>
        </row>
        <row r="59">
          <cell r="H59" t="str">
            <v>1.04.01</v>
          </cell>
          <cell r="J59" t="str">
            <v>Xây tường gạch ống d200, tường nhà 室外砌孔磚牆 D200</v>
          </cell>
          <cell r="K59" t="str">
            <v>m2</v>
          </cell>
          <cell r="L59">
            <v>4431.4899999999989</v>
          </cell>
          <cell r="M59">
            <v>3956.3904699999989</v>
          </cell>
          <cell r="N59">
            <v>334500</v>
          </cell>
          <cell r="O59">
            <v>195125</v>
          </cell>
          <cell r="P59">
            <v>139375</v>
          </cell>
          <cell r="Q59">
            <v>1323412612.2149997</v>
          </cell>
          <cell r="Y59">
            <v>3956.3904699999989</v>
          </cell>
          <cell r="Z59">
            <v>334500</v>
          </cell>
          <cell r="AA59">
            <v>1323412612.2149997</v>
          </cell>
        </row>
        <row r="60">
          <cell r="H60" t="str">
            <v>1.04.02</v>
          </cell>
          <cell r="J60" t="str">
            <v>Xây tường gạch ống d100 室外砌孔磚牆 D100</v>
          </cell>
          <cell r="K60" t="str">
            <v>m2</v>
          </cell>
          <cell r="L60">
            <v>425.1</v>
          </cell>
          <cell r="M60">
            <v>281.00100000000003</v>
          </cell>
          <cell r="N60">
            <v>181745</v>
          </cell>
          <cell r="O60">
            <v>98120</v>
          </cell>
          <cell r="P60">
            <v>83625</v>
          </cell>
          <cell r="Q60">
            <v>51070526.745000005</v>
          </cell>
          <cell r="Y60">
            <v>281.00100000000003</v>
          </cell>
          <cell r="Z60">
            <v>181745</v>
          </cell>
          <cell r="AA60">
            <v>51070526.745000005</v>
          </cell>
        </row>
        <row r="61">
          <cell r="H61" t="str">
            <v>1.04.03</v>
          </cell>
          <cell r="J61" t="str">
            <v>Xây cầu thang gạch thẻ d200 室外砌孔磚牆 200</v>
          </cell>
          <cell r="K61" t="str">
            <v>m2</v>
          </cell>
          <cell r="L61">
            <v>100.32000000000001</v>
          </cell>
          <cell r="M61">
            <v>126.72799999999999</v>
          </cell>
          <cell r="N61">
            <v>540775</v>
          </cell>
          <cell r="O61">
            <v>373525</v>
          </cell>
          <cell r="P61">
            <v>167250</v>
          </cell>
          <cell r="Q61">
            <v>68531334.200000003</v>
          </cell>
          <cell r="Y61">
            <v>126.72799999999999</v>
          </cell>
          <cell r="Z61">
            <v>540775</v>
          </cell>
          <cell r="AA61">
            <v>68531334.200000003</v>
          </cell>
        </row>
        <row r="62">
          <cell r="H62" t="str">
            <v>1.04.04</v>
          </cell>
          <cell r="J62" t="str">
            <v>Xây  gạch thẻ WC d200 室外砌孔磚牆 200</v>
          </cell>
          <cell r="K62" t="str">
            <v>m2</v>
          </cell>
          <cell r="L62">
            <v>46.17</v>
          </cell>
          <cell r="M62">
            <v>46.324499999999993</v>
          </cell>
          <cell r="N62">
            <v>540775</v>
          </cell>
          <cell r="O62">
            <v>373525</v>
          </cell>
          <cell r="P62">
            <v>167250</v>
          </cell>
          <cell r="Q62">
            <v>25051131.487499997</v>
          </cell>
          <cell r="Y62">
            <v>46.324499999999993</v>
          </cell>
          <cell r="Z62">
            <v>540775</v>
          </cell>
          <cell r="AA62">
            <v>25051131.487499997</v>
          </cell>
        </row>
        <row r="63">
          <cell r="H63" t="str">
            <v>1.04.05</v>
          </cell>
          <cell r="J63" t="str">
            <v>Xây tường bao gạch block dày  100 cao 70cm  磚牆 D100</v>
          </cell>
          <cell r="K63" t="str">
            <v>m2</v>
          </cell>
          <cell r="L63">
            <v>247.73699999999997</v>
          </cell>
          <cell r="M63">
            <v>247.73699999999997</v>
          </cell>
          <cell r="N63">
            <v>334500</v>
          </cell>
          <cell r="O63">
            <v>195125</v>
          </cell>
          <cell r="P63">
            <v>139375</v>
          </cell>
          <cell r="Q63">
            <v>82868026.499999985</v>
          </cell>
          <cell r="Y63">
            <v>247.73699999999997</v>
          </cell>
          <cell r="Z63">
            <v>334500</v>
          </cell>
          <cell r="AA63">
            <v>82868026.499999985</v>
          </cell>
        </row>
        <row r="64">
          <cell r="H64" t="str">
            <v>1.04.06</v>
          </cell>
          <cell r="J64" t="str">
            <v>Bó vĩa (xây gạch) 路缘石（砌砖）</v>
          </cell>
          <cell r="K64" t="str">
            <v>md</v>
          </cell>
          <cell r="L64">
            <v>191</v>
          </cell>
          <cell r="M64">
            <v>192.024</v>
          </cell>
          <cell r="N64">
            <v>152978</v>
          </cell>
          <cell r="O64">
            <v>41478</v>
          </cell>
          <cell r="P64">
            <v>111500</v>
          </cell>
          <cell r="Q64">
            <v>29375447.471999999</v>
          </cell>
          <cell r="Y64">
            <v>192.024</v>
          </cell>
          <cell r="Z64">
            <v>152978</v>
          </cell>
          <cell r="AA64">
            <v>29375447.471999999</v>
          </cell>
        </row>
        <row r="65">
          <cell r="H65" t="str">
            <v>1.05.01</v>
          </cell>
          <cell r="J65" t="str">
            <v>Tô vữa XM tường nhà 室外粉刷</v>
          </cell>
          <cell r="K65" t="str">
            <v>m2</v>
          </cell>
          <cell r="L65">
            <v>9713.1799999999985</v>
          </cell>
          <cell r="M65">
            <v>10042.261149999997</v>
          </cell>
          <cell r="N65">
            <v>92545</v>
          </cell>
          <cell r="O65">
            <v>20070</v>
          </cell>
          <cell r="P65">
            <v>72475</v>
          </cell>
          <cell r="Q65">
            <v>929361058.12674963</v>
          </cell>
          <cell r="Y65">
            <v>10042.261149999997</v>
          </cell>
          <cell r="Z65">
            <v>92545</v>
          </cell>
          <cell r="AA65">
            <v>929361058.12674963</v>
          </cell>
        </row>
        <row r="66">
          <cell r="H66" t="str">
            <v>1.05.02</v>
          </cell>
          <cell r="J66" t="str">
            <v>Tô vữa cầu thang 室外粉刷</v>
          </cell>
          <cell r="K66" t="str">
            <v>m2</v>
          </cell>
          <cell r="L66">
            <v>526.65200000000004</v>
          </cell>
          <cell r="M66">
            <v>833.64799999999991</v>
          </cell>
          <cell r="N66">
            <v>100350</v>
          </cell>
          <cell r="O66">
            <v>22300</v>
          </cell>
          <cell r="P66">
            <v>78050</v>
          </cell>
          <cell r="Q66">
            <v>83656576.799999997</v>
          </cell>
          <cell r="Y66">
            <v>833.64799999999991</v>
          </cell>
          <cell r="Z66">
            <v>100350</v>
          </cell>
          <cell r="AA66">
            <v>83656576.799999997</v>
          </cell>
        </row>
        <row r="67">
          <cell r="H67" t="str">
            <v>1.05.03</v>
          </cell>
          <cell r="J67" t="str">
            <v>Tô dầm, cột 外粉刷</v>
          </cell>
          <cell r="K67" t="str">
            <v>m2</v>
          </cell>
          <cell r="L67">
            <v>1775.6400000000003</v>
          </cell>
          <cell r="M67">
            <v>1775.6400000000003</v>
          </cell>
          <cell r="N67">
            <v>100350</v>
          </cell>
          <cell r="O67">
            <v>22300</v>
          </cell>
          <cell r="P67">
            <v>78050</v>
          </cell>
          <cell r="Q67">
            <v>178185474.00000003</v>
          </cell>
          <cell r="Y67">
            <v>1775.6400000000003</v>
          </cell>
          <cell r="Z67">
            <v>100350</v>
          </cell>
          <cell r="AA67">
            <v>178185474.00000003</v>
          </cell>
        </row>
        <row r="68">
          <cell r="H68" t="str">
            <v>1.05.04</v>
          </cell>
          <cell r="J68" t="str">
            <v>Tô cạnh cửa  門窗角粉刷</v>
          </cell>
          <cell r="K68" t="str">
            <v>md</v>
          </cell>
          <cell r="L68">
            <v>2380.4</v>
          </cell>
          <cell r="M68">
            <v>2380.4</v>
          </cell>
          <cell r="N68">
            <v>16725</v>
          </cell>
          <cell r="O68">
            <v>5575</v>
          </cell>
          <cell r="P68">
            <v>11150</v>
          </cell>
          <cell r="Q68">
            <v>39812190</v>
          </cell>
          <cell r="Y68">
            <v>2380.4</v>
          </cell>
          <cell r="Z68">
            <v>16725</v>
          </cell>
          <cell r="AA68">
            <v>39812190</v>
          </cell>
        </row>
        <row r="69">
          <cell r="H69" t="str">
            <v>1.05.05</v>
          </cell>
          <cell r="J69" t="str">
            <v>Tô cạnh dầm, đà giằng  梁，压梁粉刷</v>
          </cell>
          <cell r="K69" t="str">
            <v>md</v>
          </cell>
          <cell r="L69">
            <v>648</v>
          </cell>
          <cell r="M69">
            <v>648</v>
          </cell>
          <cell r="N69">
            <v>16725</v>
          </cell>
          <cell r="O69">
            <v>5575</v>
          </cell>
          <cell r="P69">
            <v>11150</v>
          </cell>
          <cell r="Q69">
            <v>10837800</v>
          </cell>
          <cell r="Y69">
            <v>648</v>
          </cell>
          <cell r="Z69">
            <v>16725</v>
          </cell>
          <cell r="AA69">
            <v>10837800</v>
          </cell>
        </row>
        <row r="70">
          <cell r="H70" t="str">
            <v>1.05.06</v>
          </cell>
          <cell r="J70" t="str">
            <v>Tô tường 粉刷</v>
          </cell>
          <cell r="K70" t="str">
            <v>m2</v>
          </cell>
          <cell r="L70">
            <v>176.95499999999998</v>
          </cell>
          <cell r="M70">
            <v>176.95499999999998</v>
          </cell>
          <cell r="N70">
            <v>92545</v>
          </cell>
          <cell r="O70">
            <v>20070</v>
          </cell>
          <cell r="P70">
            <v>72475</v>
          </cell>
          <cell r="Q70">
            <v>16376300.474999998</v>
          </cell>
          <cell r="Y70">
            <v>176.95499999999998</v>
          </cell>
          <cell r="Z70">
            <v>92545</v>
          </cell>
          <cell r="AA70">
            <v>16376300.474999998</v>
          </cell>
        </row>
        <row r="71">
          <cell r="H71" t="str">
            <v>1.06.01</v>
          </cell>
          <cell r="J71" t="str">
            <v>Cán nền WC trệt dày 3cm 一楼厕所地面水泥层厚3cm</v>
          </cell>
          <cell r="K71" t="str">
            <v>m2</v>
          </cell>
          <cell r="L71">
            <v>108.36000000000001</v>
          </cell>
          <cell r="M71">
            <v>86</v>
          </cell>
          <cell r="N71">
            <v>62440</v>
          </cell>
          <cell r="O71">
            <v>27875</v>
          </cell>
          <cell r="P71">
            <v>34565</v>
          </cell>
          <cell r="Q71">
            <v>5369840</v>
          </cell>
          <cell r="Y71">
            <v>86</v>
          </cell>
          <cell r="Z71">
            <v>62440</v>
          </cell>
          <cell r="AA71">
            <v>5369840</v>
          </cell>
        </row>
        <row r="72">
          <cell r="H72" t="str">
            <v>1.06.02</v>
          </cell>
          <cell r="J72" t="str">
            <v>Cán nền WC lầu dày 3cm 楼上厕所地面水泥层厚3cm</v>
          </cell>
          <cell r="K72" t="str">
            <v>m2</v>
          </cell>
          <cell r="L72">
            <v>197.40000000000003</v>
          </cell>
          <cell r="M72">
            <v>158.80000000000001</v>
          </cell>
          <cell r="N72">
            <v>62440</v>
          </cell>
          <cell r="O72">
            <v>27875</v>
          </cell>
          <cell r="P72">
            <v>34565</v>
          </cell>
          <cell r="Q72">
            <v>9915472</v>
          </cell>
          <cell r="Y72">
            <v>158.80000000000001</v>
          </cell>
          <cell r="Z72">
            <v>62440</v>
          </cell>
          <cell r="AA72">
            <v>9915472</v>
          </cell>
        </row>
        <row r="73">
          <cell r="H73" t="str">
            <v>1.06.03</v>
          </cell>
          <cell r="J73" t="str">
            <v>Cán nền cầu thang lầu dày 3cm 樓梯水泥层厚3cm</v>
          </cell>
          <cell r="K73" t="str">
            <v>m2</v>
          </cell>
          <cell r="L73">
            <v>556.27800000000002</v>
          </cell>
          <cell r="M73">
            <v>720.58400000000017</v>
          </cell>
          <cell r="N73">
            <v>62440</v>
          </cell>
          <cell r="O73">
            <v>27875</v>
          </cell>
          <cell r="P73">
            <v>34565</v>
          </cell>
          <cell r="Q73">
            <v>44993264.960000008</v>
          </cell>
          <cell r="Y73">
            <v>720.58400000000017</v>
          </cell>
          <cell r="Z73">
            <v>62440</v>
          </cell>
          <cell r="AA73">
            <v>44993264.960000008</v>
          </cell>
        </row>
        <row r="74">
          <cell r="H74" t="str">
            <v>1.07.01</v>
          </cell>
          <cell r="J74" t="str">
            <v>Lát gạch cầu thang 500x500 chống trượt 樓梯贴瓷砖 500x500（防滑）</v>
          </cell>
          <cell r="K74" t="str">
            <v>m2</v>
          </cell>
          <cell r="L74">
            <v>584.09190000000001</v>
          </cell>
          <cell r="M74">
            <v>470.40000000000003</v>
          </cell>
          <cell r="N74">
            <v>367950</v>
          </cell>
          <cell r="O74">
            <v>245300.00000000003</v>
          </cell>
          <cell r="P74">
            <v>122650</v>
          </cell>
          <cell r="Q74">
            <v>173083680</v>
          </cell>
          <cell r="Y74">
            <v>470.40000000000003</v>
          </cell>
          <cell r="Z74">
            <v>367950</v>
          </cell>
          <cell r="AA74">
            <v>173083680</v>
          </cell>
        </row>
        <row r="75">
          <cell r="H75" t="str">
            <v>1.07.02</v>
          </cell>
          <cell r="J75" t="str">
            <v>Lát gạch nền WC 300x300 chống trượt 厕所地面贴瓷砖 300x300（防滑）</v>
          </cell>
          <cell r="K75" t="str">
            <v>m2</v>
          </cell>
          <cell r="L75">
            <v>318.23400000000004</v>
          </cell>
          <cell r="M75">
            <v>244.8</v>
          </cell>
          <cell r="N75">
            <v>318890</v>
          </cell>
          <cell r="O75">
            <v>196240</v>
          </cell>
          <cell r="P75">
            <v>122650</v>
          </cell>
          <cell r="Q75">
            <v>78064272</v>
          </cell>
          <cell r="Y75">
            <v>244.8</v>
          </cell>
          <cell r="Z75">
            <v>318890</v>
          </cell>
          <cell r="AA75">
            <v>78064272</v>
          </cell>
        </row>
        <row r="76">
          <cell r="H76" t="str">
            <v>1.07.03</v>
          </cell>
          <cell r="J76" t="str">
            <v>Op gạch tường WC, gạch 300x600 cao 2,1m  厕所贴瓷砖300x600高2,1m</v>
          </cell>
          <cell r="K76" t="str">
            <v>m2</v>
          </cell>
          <cell r="L76">
            <v>1043.952</v>
          </cell>
          <cell r="M76">
            <v>997.95449999999983</v>
          </cell>
          <cell r="N76">
            <v>342305</v>
          </cell>
          <cell r="O76">
            <v>208505.00000000003</v>
          </cell>
          <cell r="P76">
            <v>133800</v>
          </cell>
          <cell r="Q76">
            <v>341604815.12249994</v>
          </cell>
          <cell r="Y76">
            <v>997.95449999999983</v>
          </cell>
          <cell r="Z76">
            <v>342305</v>
          </cell>
          <cell r="AA76">
            <v>341604815.12249994</v>
          </cell>
        </row>
        <row r="77">
          <cell r="H77" t="str">
            <v>1.07.04</v>
          </cell>
          <cell r="J77" t="str">
            <v>Ốp cột gạch Block  cao 2.4m + đầu cột 水泥磚牆 D100</v>
          </cell>
          <cell r="K77" t="str">
            <v>bộ</v>
          </cell>
          <cell r="L77">
            <v>98</v>
          </cell>
          <cell r="M77">
            <v>98</v>
          </cell>
          <cell r="N77">
            <v>575340</v>
          </cell>
          <cell r="O77">
            <v>388020</v>
          </cell>
          <cell r="P77">
            <v>187320</v>
          </cell>
          <cell r="Q77">
            <v>56383320</v>
          </cell>
          <cell r="Y77">
            <v>98</v>
          </cell>
          <cell r="Z77">
            <v>575340</v>
          </cell>
          <cell r="AA77">
            <v>56383320</v>
          </cell>
        </row>
        <row r="78">
          <cell r="H78" t="str">
            <v>1.10.01</v>
          </cell>
          <cell r="J78" t="str">
            <v>Trải lớp nhựa PE lót, nền 補防水布層</v>
          </cell>
          <cell r="K78" t="str">
            <v>m2</v>
          </cell>
          <cell r="L78">
            <v>6598.7900000000009</v>
          </cell>
          <cell r="M78">
            <v>6775.08</v>
          </cell>
          <cell r="N78">
            <v>13380</v>
          </cell>
          <cell r="O78">
            <v>10035</v>
          </cell>
          <cell r="P78">
            <v>3345</v>
          </cell>
          <cell r="Q78">
            <v>90650570.400000006</v>
          </cell>
          <cell r="Y78">
            <v>6775.08</v>
          </cell>
          <cell r="Z78">
            <v>13380</v>
          </cell>
          <cell r="AA78">
            <v>90650570.400000006</v>
          </cell>
        </row>
        <row r="79">
          <cell r="H79" t="str">
            <v>1.10.02</v>
          </cell>
          <cell r="J79" t="str">
            <v>Trải lớp nhựa PE lót chống ẩm  nền 補防水布層</v>
          </cell>
          <cell r="K79" t="str">
            <v>m2</v>
          </cell>
          <cell r="L79">
            <v>6216.1</v>
          </cell>
          <cell r="M79">
            <v>5648.74</v>
          </cell>
          <cell r="N79">
            <v>13380</v>
          </cell>
          <cell r="O79">
            <v>10035</v>
          </cell>
          <cell r="P79">
            <v>3345</v>
          </cell>
          <cell r="Q79">
            <v>75580141.200000003</v>
          </cell>
          <cell r="Y79">
            <v>5648.74</v>
          </cell>
          <cell r="Z79">
            <v>13380</v>
          </cell>
          <cell r="AA79">
            <v>75580141.200000003</v>
          </cell>
        </row>
        <row r="80">
          <cell r="H80" t="str">
            <v>1.10.03</v>
          </cell>
          <cell r="J80" t="str">
            <v>Trải lớp nhựa PE lót chống ẩm  nền 補防水布層</v>
          </cell>
          <cell r="K80" t="str">
            <v>m3</v>
          </cell>
          <cell r="L80">
            <v>832.7</v>
          </cell>
          <cell r="M80">
            <v>756.87302199999999</v>
          </cell>
          <cell r="N80">
            <v>13380</v>
          </cell>
          <cell r="O80">
            <v>10035</v>
          </cell>
          <cell r="P80">
            <v>3345</v>
          </cell>
          <cell r="Q80">
            <v>10126961.034359999</v>
          </cell>
          <cell r="Y80">
            <v>756.87302199999999</v>
          </cell>
          <cell r="Z80">
            <v>13380</v>
          </cell>
          <cell r="AA80">
            <v>10126961.034359999</v>
          </cell>
        </row>
        <row r="81">
          <cell r="H81" t="str">
            <v>1.12.01</v>
          </cell>
          <cell r="J81" t="str">
            <v xml:space="preserve">Cắt joint nền </v>
          </cell>
          <cell r="K81" t="str">
            <v>md</v>
          </cell>
          <cell r="L81">
            <v>3573.6</v>
          </cell>
          <cell r="M81">
            <v>2977.2</v>
          </cell>
          <cell r="N81">
            <v>33450</v>
          </cell>
          <cell r="O81">
            <v>22300</v>
          </cell>
          <cell r="P81">
            <v>11150</v>
          </cell>
          <cell r="Q81">
            <v>99587340</v>
          </cell>
          <cell r="Y81">
            <v>2977.2</v>
          </cell>
          <cell r="Z81">
            <v>33450</v>
          </cell>
          <cell r="AA81">
            <v>99587340</v>
          </cell>
        </row>
        <row r="82">
          <cell r="H82" t="str">
            <v>1.12.02</v>
          </cell>
          <cell r="J82" t="str">
            <v>Tao nhám+ cắt ron  毛丝面， 割缝</v>
          </cell>
          <cell r="K82" t="str">
            <v>m2</v>
          </cell>
          <cell r="L82">
            <v>5651</v>
          </cell>
          <cell r="M82">
            <v>5648.74</v>
          </cell>
          <cell r="N82">
            <v>33450</v>
          </cell>
          <cell r="O82">
            <v>22300</v>
          </cell>
          <cell r="P82">
            <v>11150</v>
          </cell>
          <cell r="Q82">
            <v>188950353</v>
          </cell>
          <cell r="Y82">
            <v>5648.74</v>
          </cell>
          <cell r="Z82">
            <v>33450</v>
          </cell>
          <cell r="AA82">
            <v>188950353</v>
          </cell>
        </row>
        <row r="83">
          <cell r="H83" t="str">
            <v>1.17.01</v>
          </cell>
          <cell r="J83" t="str">
            <v xml:space="preserve">Xoa nền hardener màu xanh 4kg/m2 混凝土地板磨平祿色 hardener 4kg/m2 </v>
          </cell>
          <cell r="K83" t="str">
            <v>m2</v>
          </cell>
          <cell r="L83">
            <v>16782.82</v>
          </cell>
          <cell r="M83">
            <v>16994.88</v>
          </cell>
          <cell r="N83">
            <v>41440</v>
          </cell>
          <cell r="O83">
            <v>19140</v>
          </cell>
          <cell r="P83">
            <v>22300</v>
          </cell>
          <cell r="Q83">
            <v>704267827.20000005</v>
          </cell>
          <cell r="Y83">
            <v>16994.88</v>
          </cell>
          <cell r="Z83">
            <v>41440</v>
          </cell>
          <cell r="AA83">
            <v>704267827.20000005</v>
          </cell>
        </row>
        <row r="84">
          <cell r="H84" t="str">
            <v>1.17.02</v>
          </cell>
          <cell r="J84" t="str">
            <v>Xoa nền không hardener 混凝土地板磨平祿色</v>
          </cell>
          <cell r="K84" t="str">
            <v>m2</v>
          </cell>
          <cell r="L84">
            <v>229.32</v>
          </cell>
          <cell r="M84">
            <v>229.32</v>
          </cell>
          <cell r="N84">
            <v>20070</v>
          </cell>
          <cell r="O84">
            <v>0</v>
          </cell>
          <cell r="P84">
            <v>20070</v>
          </cell>
          <cell r="Q84">
            <v>4602452.3999999994</v>
          </cell>
          <cell r="Y84">
            <v>229.32</v>
          </cell>
          <cell r="Z84">
            <v>20070</v>
          </cell>
          <cell r="AA84">
            <v>4602452.3999999994</v>
          </cell>
        </row>
        <row r="85">
          <cell r="H85" t="str">
            <v>1.17.03</v>
          </cell>
          <cell r="J85" t="str">
            <v>Xoa phẳng không hardener, nền bêtông 混凝土地板磨平</v>
          </cell>
          <cell r="K85" t="str">
            <v>m2</v>
          </cell>
          <cell r="L85">
            <v>5651</v>
          </cell>
          <cell r="M85">
            <v>5648.74</v>
          </cell>
          <cell r="N85">
            <v>20070</v>
          </cell>
          <cell r="O85">
            <v>0</v>
          </cell>
          <cell r="P85">
            <v>20070</v>
          </cell>
          <cell r="Q85">
            <v>113370211.8</v>
          </cell>
          <cell r="Y85">
            <v>5648.74</v>
          </cell>
          <cell r="Z85">
            <v>20070</v>
          </cell>
          <cell r="AA85">
            <v>113370211.8</v>
          </cell>
        </row>
        <row r="86">
          <cell r="H86" t="str">
            <v>1.17.04</v>
          </cell>
          <cell r="J86" t="str">
            <v>Xoa phẳng không hardener, nền bêtông +cắt ron 混凝土地板磨平</v>
          </cell>
          <cell r="K86" t="str">
            <v>m2</v>
          </cell>
          <cell r="L86">
            <v>757</v>
          </cell>
          <cell r="M86">
            <v>756.87302199999999</v>
          </cell>
          <cell r="N86">
            <v>20070</v>
          </cell>
          <cell r="O86">
            <v>0</v>
          </cell>
          <cell r="P86">
            <v>20070</v>
          </cell>
          <cell r="Q86">
            <v>15190441.55154</v>
          </cell>
          <cell r="Y86">
            <v>756.87302199999999</v>
          </cell>
          <cell r="Z86">
            <v>20070</v>
          </cell>
          <cell r="AA86">
            <v>15190441.55154</v>
          </cell>
        </row>
        <row r="87">
          <cell r="H87" t="str">
            <v>1.19.01</v>
          </cell>
          <cell r="J87" t="str">
            <v>Đổ Sikagrout dày 5cm, dầu cột 無伸縮水泥</v>
          </cell>
          <cell r="K87" t="str">
            <v>m3</v>
          </cell>
          <cell r="L87">
            <v>1.16655</v>
          </cell>
          <cell r="M87">
            <v>1.16655</v>
          </cell>
          <cell r="N87">
            <v>49283000</v>
          </cell>
          <cell r="O87">
            <v>38133000</v>
          </cell>
          <cell r="P87">
            <v>11150000</v>
          </cell>
          <cell r="Q87">
            <v>57491083.649999999</v>
          </cell>
          <cell r="Y87">
            <v>1.16655</v>
          </cell>
          <cell r="Z87">
            <v>49283000</v>
          </cell>
          <cell r="AA87">
            <v>57491083.649999999</v>
          </cell>
        </row>
        <row r="88">
          <cell r="H88" t="str">
            <v>1.24.01</v>
          </cell>
          <cell r="J88" t="str">
            <v>Đập bêtông đầu cọc 打樁頭</v>
          </cell>
          <cell r="K88" t="str">
            <v>cọc</v>
          </cell>
          <cell r="L88">
            <v>431</v>
          </cell>
          <cell r="M88">
            <v>437</v>
          </cell>
          <cell r="N88">
            <v>78050</v>
          </cell>
          <cell r="O88">
            <v>0</v>
          </cell>
          <cell r="P88">
            <v>78050</v>
          </cell>
          <cell r="Q88">
            <v>34107850</v>
          </cell>
          <cell r="Y88">
            <v>437</v>
          </cell>
          <cell r="Z88">
            <v>78050</v>
          </cell>
          <cell r="AA88">
            <v>34107850</v>
          </cell>
        </row>
        <row r="89">
          <cell r="H89" t="str">
            <v>2.01.01</v>
          </cell>
          <cell r="J89" t="str">
            <v xml:space="preserve">Tập kết thiết bị </v>
          </cell>
          <cell r="K89" t="str">
            <v>ls</v>
          </cell>
          <cell r="L89">
            <v>2</v>
          </cell>
          <cell r="M89">
            <v>2</v>
          </cell>
          <cell r="N89">
            <v>44600000</v>
          </cell>
          <cell r="O89">
            <v>0</v>
          </cell>
          <cell r="P89">
            <v>44600000</v>
          </cell>
          <cell r="Q89">
            <v>89200000</v>
          </cell>
          <cell r="Y89">
            <v>4</v>
          </cell>
          <cell r="Z89">
            <v>44600000</v>
          </cell>
          <cell r="AA89">
            <v>178400000</v>
          </cell>
        </row>
        <row r="90">
          <cell r="H90" t="str">
            <v>2.01.02</v>
          </cell>
          <cell r="J90" t="str">
            <v>Cọc BTCT Þ400,dài 30m, Pmax=140T, Pmin=120T 壓樁</v>
          </cell>
          <cell r="K90" t="str">
            <v>m</v>
          </cell>
          <cell r="L90">
            <v>12930</v>
          </cell>
          <cell r="M90">
            <v>13110</v>
          </cell>
          <cell r="N90">
            <v>439310</v>
          </cell>
          <cell r="O90">
            <v>362375</v>
          </cell>
          <cell r="P90">
            <v>76935</v>
          </cell>
          <cell r="Q90">
            <v>5759354100</v>
          </cell>
          <cell r="Y90">
            <v>13110</v>
          </cell>
          <cell r="Z90">
            <v>439310</v>
          </cell>
          <cell r="AA90">
            <v>5759354100</v>
          </cell>
        </row>
        <row r="91">
          <cell r="H91" t="str">
            <v>2.01.03</v>
          </cell>
          <cell r="J91" t="str">
            <v xml:space="preserve">Thí nghiệm cọc </v>
          </cell>
          <cell r="K91" t="str">
            <v>cọc</v>
          </cell>
          <cell r="L91">
            <v>5</v>
          </cell>
          <cell r="M91">
            <v>5</v>
          </cell>
          <cell r="N91">
            <v>33450000</v>
          </cell>
          <cell r="O91">
            <v>0</v>
          </cell>
          <cell r="P91">
            <v>33450000</v>
          </cell>
          <cell r="Q91">
            <v>167250000</v>
          </cell>
          <cell r="Y91">
            <v>5</v>
          </cell>
          <cell r="Z91">
            <v>33450000</v>
          </cell>
          <cell r="AA91">
            <v>167250000</v>
          </cell>
        </row>
        <row r="92">
          <cell r="H92" t="str">
            <v>2.05.01</v>
          </cell>
          <cell r="J92" t="str">
            <v>Đào đất  挖土</v>
          </cell>
          <cell r="K92" t="str">
            <v>m3</v>
          </cell>
          <cell r="L92">
            <v>787.47617000000014</v>
          </cell>
          <cell r="M92">
            <v>1484.8475200000003</v>
          </cell>
          <cell r="N92">
            <v>44600</v>
          </cell>
          <cell r="O92">
            <v>0</v>
          </cell>
          <cell r="P92">
            <v>44600</v>
          </cell>
          <cell r="Q92">
            <v>66224199.392000012</v>
          </cell>
          <cell r="Y92">
            <v>1484.8475200000003</v>
          </cell>
          <cell r="Z92">
            <v>44600</v>
          </cell>
          <cell r="AA92">
            <v>66224199.392000012</v>
          </cell>
        </row>
        <row r="93">
          <cell r="H93" t="str">
            <v>2.05.02</v>
          </cell>
          <cell r="J93" t="str">
            <v>Lấp đất  填土</v>
          </cell>
          <cell r="K93" t="str">
            <v>m3</v>
          </cell>
          <cell r="L93">
            <v>236.09221624999998</v>
          </cell>
          <cell r="M93">
            <v>952.53907000000038</v>
          </cell>
          <cell r="N93">
            <v>55750</v>
          </cell>
          <cell r="O93">
            <v>0</v>
          </cell>
          <cell r="P93">
            <v>55750</v>
          </cell>
          <cell r="Q93">
            <v>53104053.152500018</v>
          </cell>
          <cell r="Y93">
            <v>952.53907000000038</v>
          </cell>
          <cell r="Z93">
            <v>55750</v>
          </cell>
          <cell r="AA93">
            <v>53104053.152500018</v>
          </cell>
        </row>
        <row r="94">
          <cell r="H94" t="str">
            <v>2.05.03</v>
          </cell>
          <cell r="J94" t="str">
            <v>Vận chuyển đất trong phạm vị CT  運棄土再工程範圍</v>
          </cell>
          <cell r="K94" t="str">
            <v>m3</v>
          </cell>
          <cell r="L94">
            <v>551.38395375000016</v>
          </cell>
          <cell r="M94">
            <v>532.30844999999988</v>
          </cell>
          <cell r="N94">
            <v>55750</v>
          </cell>
          <cell r="O94">
            <v>0</v>
          </cell>
          <cell r="P94">
            <v>55750</v>
          </cell>
          <cell r="Q94">
            <v>29676196.087499995</v>
          </cell>
          <cell r="Y94">
            <v>532.30844999999988</v>
          </cell>
          <cell r="Z94">
            <v>55750</v>
          </cell>
          <cell r="AA94">
            <v>29676196.087499995</v>
          </cell>
        </row>
        <row r="95">
          <cell r="H95" t="str">
            <v>2.05.04</v>
          </cell>
          <cell r="J95" t="str">
            <v>Sửa đất, đầm lèn móng 整理及夯實</v>
          </cell>
          <cell r="K95" t="str">
            <v>m2</v>
          </cell>
          <cell r="L95">
            <v>814.48000000000013</v>
          </cell>
          <cell r="M95">
            <v>1468.1185</v>
          </cell>
          <cell r="N95">
            <v>27875</v>
          </cell>
          <cell r="O95">
            <v>0</v>
          </cell>
          <cell r="P95">
            <v>27875</v>
          </cell>
          <cell r="Q95">
            <v>40923803.1875</v>
          </cell>
          <cell r="Y95">
            <v>1468.1185</v>
          </cell>
          <cell r="Z95">
            <v>27875</v>
          </cell>
          <cell r="AA95">
            <v>40923803.1875</v>
          </cell>
        </row>
        <row r="96">
          <cell r="H96" t="str">
            <v>2.05.05</v>
          </cell>
          <cell r="J96" t="str">
            <v>Đầm đất, lu lèn chặt, nền xưởng  夯壓實</v>
          </cell>
          <cell r="K96" t="str">
            <v>m2</v>
          </cell>
          <cell r="L96">
            <v>5998.9</v>
          </cell>
          <cell r="M96">
            <v>6008.58</v>
          </cell>
          <cell r="N96">
            <v>27875</v>
          </cell>
          <cell r="O96">
            <v>0</v>
          </cell>
          <cell r="P96">
            <v>27875</v>
          </cell>
          <cell r="Q96">
            <v>167489167.5</v>
          </cell>
          <cell r="Y96">
            <v>6008.58</v>
          </cell>
          <cell r="Z96">
            <v>27875</v>
          </cell>
          <cell r="AA96">
            <v>167489167.5</v>
          </cell>
        </row>
        <row r="97">
          <cell r="H97" t="str">
            <v>2.05.06</v>
          </cell>
          <cell r="J97" t="str">
            <v>Đổ đá 0~4, lu lèn chặt, nền xưởng, dày 10cm,  0x4 級配</v>
          </cell>
          <cell r="K97" t="str">
            <v>m3</v>
          </cell>
          <cell r="L97">
            <v>779.85699999999997</v>
          </cell>
          <cell r="M97">
            <v>677.50800000000004</v>
          </cell>
          <cell r="N97">
            <v>561514</v>
          </cell>
          <cell r="O97">
            <v>338514</v>
          </cell>
          <cell r="P97">
            <v>223000</v>
          </cell>
          <cell r="Q97">
            <v>380430227.11200005</v>
          </cell>
          <cell r="Y97">
            <v>677.50800000000004</v>
          </cell>
          <cell r="Z97">
            <v>561514</v>
          </cell>
          <cell r="AA97">
            <v>380430227.11200005</v>
          </cell>
        </row>
        <row r="98">
          <cell r="H98" t="str">
            <v>2.05.07</v>
          </cell>
          <cell r="J98" t="str">
            <v>Đào đất  挖土</v>
          </cell>
          <cell r="K98" t="str">
            <v>m3</v>
          </cell>
          <cell r="L98">
            <v>177.87000000000003</v>
          </cell>
          <cell r="M98">
            <v>447.26239999999996</v>
          </cell>
          <cell r="N98">
            <v>44600</v>
          </cell>
          <cell r="O98">
            <v>0</v>
          </cell>
          <cell r="P98">
            <v>44600</v>
          </cell>
          <cell r="Q98">
            <v>19947903.039999999</v>
          </cell>
          <cell r="Y98">
            <v>447.26239999999996</v>
          </cell>
          <cell r="Z98">
            <v>44600</v>
          </cell>
          <cell r="AA98">
            <v>19947903.039999999</v>
          </cell>
        </row>
        <row r="99">
          <cell r="H99" t="str">
            <v>2.05.08</v>
          </cell>
          <cell r="J99" t="str">
            <v>Lấp đất 填土</v>
          </cell>
          <cell r="K99" t="str">
            <v>m3</v>
          </cell>
          <cell r="L99">
            <v>137.60113500000003</v>
          </cell>
          <cell r="M99">
            <v>392.71039999999994</v>
          </cell>
          <cell r="N99">
            <v>55750</v>
          </cell>
          <cell r="O99">
            <v>0</v>
          </cell>
          <cell r="P99">
            <v>55750</v>
          </cell>
          <cell r="Q99">
            <v>21893604.799999997</v>
          </cell>
          <cell r="Y99">
            <v>392.71039999999994</v>
          </cell>
          <cell r="Z99">
            <v>55750</v>
          </cell>
          <cell r="AA99">
            <v>21893604.799999997</v>
          </cell>
        </row>
        <row r="100">
          <cell r="H100" t="str">
            <v>2.05.09</v>
          </cell>
          <cell r="J100" t="str">
            <v>Vận chuyển đất 運棄土再工程範圍</v>
          </cell>
          <cell r="K100" t="str">
            <v>m3</v>
          </cell>
          <cell r="L100">
            <v>40.268865000000005</v>
          </cell>
          <cell r="M100">
            <v>54.552</v>
          </cell>
          <cell r="N100">
            <v>55750</v>
          </cell>
          <cell r="O100">
            <v>0</v>
          </cell>
          <cell r="P100">
            <v>55750</v>
          </cell>
          <cell r="Q100">
            <v>3041274</v>
          </cell>
          <cell r="Y100">
            <v>54.552</v>
          </cell>
          <cell r="Z100">
            <v>55750</v>
          </cell>
          <cell r="AA100">
            <v>3041274</v>
          </cell>
        </row>
        <row r="101">
          <cell r="H101" t="str">
            <v>2.05.10</v>
          </cell>
          <cell r="J101" t="str">
            <v>Sữa đất đầm nền móng 夯壓實</v>
          </cell>
          <cell r="K101" t="str">
            <v>m2</v>
          </cell>
          <cell r="L101">
            <v>189.36200000000002</v>
          </cell>
          <cell r="M101">
            <v>198</v>
          </cell>
          <cell r="N101">
            <v>27875</v>
          </cell>
          <cell r="O101">
            <v>0</v>
          </cell>
          <cell r="P101">
            <v>27875</v>
          </cell>
          <cell r="Q101">
            <v>5519250</v>
          </cell>
          <cell r="Y101">
            <v>198</v>
          </cell>
          <cell r="Z101">
            <v>27875</v>
          </cell>
          <cell r="AA101">
            <v>5519250</v>
          </cell>
        </row>
        <row r="102">
          <cell r="H102" t="str">
            <v>2.05.11</v>
          </cell>
          <cell r="J102" t="str">
            <v xml:space="preserve">Đóng cừ tràm  </v>
          </cell>
          <cell r="K102" t="str">
            <v>Cây</v>
          </cell>
          <cell r="L102">
            <v>1984.5</v>
          </cell>
          <cell r="M102">
            <v>2420.0000000000005</v>
          </cell>
          <cell r="N102">
            <v>55750</v>
          </cell>
          <cell r="O102">
            <v>44600</v>
          </cell>
          <cell r="P102">
            <v>11150</v>
          </cell>
          <cell r="Q102">
            <v>134915000.00000003</v>
          </cell>
          <cell r="Y102">
            <v>2420.0000000000005</v>
          </cell>
          <cell r="Z102">
            <v>55750</v>
          </cell>
          <cell r="AA102">
            <v>134915000.00000003</v>
          </cell>
        </row>
        <row r="103">
          <cell r="H103" t="str">
            <v>2.05.12</v>
          </cell>
          <cell r="J103" t="str">
            <v>Lu nền hạ  压地面</v>
          </cell>
          <cell r="K103" t="str">
            <v>m2</v>
          </cell>
          <cell r="L103">
            <v>3370.8</v>
          </cell>
          <cell r="M103">
            <v>5648.74</v>
          </cell>
          <cell r="N103">
            <v>27875</v>
          </cell>
          <cell r="O103">
            <v>0</v>
          </cell>
          <cell r="P103">
            <v>27875</v>
          </cell>
          <cell r="Q103">
            <v>157458627.5</v>
          </cell>
          <cell r="Y103">
            <v>5648.74</v>
          </cell>
          <cell r="Z103">
            <v>27875</v>
          </cell>
          <cell r="AA103">
            <v>157458627.5</v>
          </cell>
        </row>
        <row r="104">
          <cell r="H104" t="str">
            <v>2.05.13</v>
          </cell>
          <cell r="J104" t="str">
            <v>Đổ đá 0x4 lu lèn chặt, nền , dày 10cm,  級配</v>
          </cell>
          <cell r="K104" t="str">
            <v>m3</v>
          </cell>
          <cell r="L104">
            <v>734.63000000000011</v>
          </cell>
          <cell r="M104">
            <v>564.87400000000002</v>
          </cell>
          <cell r="N104">
            <v>561514</v>
          </cell>
          <cell r="O104">
            <v>338514</v>
          </cell>
          <cell r="P104">
            <v>223000</v>
          </cell>
          <cell r="Q104">
            <v>317184659.236</v>
          </cell>
          <cell r="Y104">
            <v>564.87400000000002</v>
          </cell>
          <cell r="Z104">
            <v>561514</v>
          </cell>
          <cell r="AA104">
            <v>317184659.236</v>
          </cell>
        </row>
        <row r="105">
          <cell r="H105" t="str">
            <v>2.05.14</v>
          </cell>
          <cell r="J105" t="str">
            <v>Đổ đá 4x6 lu lèn chặt, nền , dày 30cm,  級配</v>
          </cell>
          <cell r="K105" t="str">
            <v>m3</v>
          </cell>
          <cell r="L105">
            <v>2203.89</v>
          </cell>
          <cell r="M105">
            <v>1694.6219999999998</v>
          </cell>
          <cell r="N105">
            <v>468300</v>
          </cell>
          <cell r="O105">
            <v>384675</v>
          </cell>
          <cell r="P105">
            <v>83625</v>
          </cell>
          <cell r="Q105">
            <v>793591482.5999999</v>
          </cell>
          <cell r="Y105">
            <v>1694.6219999999998</v>
          </cell>
          <cell r="Z105">
            <v>468300</v>
          </cell>
          <cell r="AA105">
            <v>793591482.5999999</v>
          </cell>
        </row>
        <row r="106">
          <cell r="H106" t="str">
            <v>2.05.15</v>
          </cell>
          <cell r="J106" t="str">
            <v>Lu nền hạ 压地面</v>
          </cell>
          <cell r="K106" t="str">
            <v>m2</v>
          </cell>
          <cell r="L106">
            <v>757</v>
          </cell>
          <cell r="M106">
            <v>756.87302199999999</v>
          </cell>
          <cell r="N106">
            <v>27875</v>
          </cell>
          <cell r="O106">
            <v>0</v>
          </cell>
          <cell r="P106">
            <v>27875</v>
          </cell>
          <cell r="Q106">
            <v>21097835.488249999</v>
          </cell>
          <cell r="Y106">
            <v>756.87302199999999</v>
          </cell>
          <cell r="Z106">
            <v>27875</v>
          </cell>
          <cell r="AA106">
            <v>21097835.488249999</v>
          </cell>
        </row>
        <row r="107">
          <cell r="H107" t="str">
            <v>2.05.16</v>
          </cell>
          <cell r="J107" t="str">
            <v>Đổ đá 0x4 lu lèn chặt, nền , dày 10cm, 級配</v>
          </cell>
          <cell r="K107" t="str">
            <v>m3</v>
          </cell>
          <cell r="L107">
            <v>98.410000000000011</v>
          </cell>
          <cell r="M107">
            <v>75.687302200000005</v>
          </cell>
          <cell r="N107">
            <v>561514</v>
          </cell>
          <cell r="O107">
            <v>338514</v>
          </cell>
          <cell r="P107">
            <v>223000</v>
          </cell>
          <cell r="Q107">
            <v>42499479.807530805</v>
          </cell>
          <cell r="Y107">
            <v>75.687302200000005</v>
          </cell>
          <cell r="Z107">
            <v>561514</v>
          </cell>
          <cell r="AA107">
            <v>42499479.807530805</v>
          </cell>
        </row>
        <row r="108">
          <cell r="H108" t="str">
            <v>2.05.17</v>
          </cell>
          <cell r="J108" t="str">
            <v>Đổ đá 4x6 lu lèn chặt, nền , dày 15cm,  級配</v>
          </cell>
          <cell r="K108" t="str">
            <v>m3</v>
          </cell>
          <cell r="L108">
            <v>147.61500000000001</v>
          </cell>
          <cell r="M108">
            <v>113.53095329999999</v>
          </cell>
          <cell r="N108">
            <v>524050</v>
          </cell>
          <cell r="O108">
            <v>384675</v>
          </cell>
          <cell r="P108">
            <v>139375</v>
          </cell>
          <cell r="Q108">
            <v>59495896.076864995</v>
          </cell>
          <cell r="Y108">
            <v>113.53095329999999</v>
          </cell>
          <cell r="Z108">
            <v>524050</v>
          </cell>
          <cell r="AA108">
            <v>59495896.076864995</v>
          </cell>
        </row>
        <row r="109">
          <cell r="H109" t="str">
            <v>2.05.18</v>
          </cell>
          <cell r="J109" t="str">
            <v>Đào đất   挖土</v>
          </cell>
          <cell r="K109" t="str">
            <v>m3</v>
          </cell>
          <cell r="L109">
            <v>466.12800000000004</v>
          </cell>
          <cell r="M109">
            <v>466.12800000000004</v>
          </cell>
          <cell r="N109">
            <v>44600</v>
          </cell>
          <cell r="O109">
            <v>0</v>
          </cell>
          <cell r="P109">
            <v>44600</v>
          </cell>
          <cell r="Q109">
            <v>20789308.800000001</v>
          </cell>
          <cell r="Y109">
            <v>466.12800000000004</v>
          </cell>
          <cell r="Z109">
            <v>44600</v>
          </cell>
          <cell r="AA109">
            <v>20789308.800000001</v>
          </cell>
        </row>
        <row r="110">
          <cell r="H110" t="str">
            <v>2.05.19</v>
          </cell>
          <cell r="J110" t="str">
            <v>Lấp đất  回填土</v>
          </cell>
          <cell r="K110" t="str">
            <v>m3</v>
          </cell>
          <cell r="L110">
            <v>310.75200000000001</v>
          </cell>
          <cell r="M110">
            <v>310.75200000000001</v>
          </cell>
          <cell r="N110">
            <v>55750</v>
          </cell>
          <cell r="O110">
            <v>0</v>
          </cell>
          <cell r="P110">
            <v>55750</v>
          </cell>
          <cell r="Q110">
            <v>17324424</v>
          </cell>
          <cell r="Y110">
            <v>310.75200000000001</v>
          </cell>
          <cell r="Z110">
            <v>55750</v>
          </cell>
          <cell r="AA110">
            <v>17324424</v>
          </cell>
        </row>
        <row r="111">
          <cell r="H111" t="str">
            <v>2.05.20</v>
          </cell>
          <cell r="J111" t="str">
            <v>Sửa đất, đầm lèn nền 整理及压</v>
          </cell>
          <cell r="K111" t="str">
            <v>m2</v>
          </cell>
          <cell r="L111">
            <v>279.67680000000001</v>
          </cell>
          <cell r="M111">
            <v>279.67680000000001</v>
          </cell>
          <cell r="N111">
            <v>27875</v>
          </cell>
          <cell r="O111">
            <v>0</v>
          </cell>
          <cell r="P111">
            <v>27875</v>
          </cell>
          <cell r="Q111">
            <v>7795990.8000000007</v>
          </cell>
          <cell r="Y111">
            <v>279.67680000000001</v>
          </cell>
          <cell r="Z111">
            <v>27875</v>
          </cell>
          <cell r="AA111">
            <v>7795990.8000000007</v>
          </cell>
        </row>
        <row r="112">
          <cell r="H112" t="str">
            <v>2.05.21</v>
          </cell>
          <cell r="J112" t="str">
            <v>Vận chuyển đất dư thừa vào nơi tập kết  土方运输</v>
          </cell>
          <cell r="K112" t="str">
            <v>m3</v>
          </cell>
          <cell r="L112">
            <v>155.37600000000003</v>
          </cell>
          <cell r="M112">
            <v>155.37600000000003</v>
          </cell>
          <cell r="N112">
            <v>55750</v>
          </cell>
          <cell r="O112">
            <v>0</v>
          </cell>
          <cell r="P112">
            <v>55750</v>
          </cell>
          <cell r="Q112">
            <v>8662212.0000000019</v>
          </cell>
          <cell r="Y112">
            <v>155.37600000000003</v>
          </cell>
          <cell r="Z112">
            <v>55750</v>
          </cell>
          <cell r="AA112">
            <v>8662212.0000000019</v>
          </cell>
        </row>
        <row r="113">
          <cell r="H113" t="str">
            <v>2.05.22</v>
          </cell>
          <cell r="J113" t="str">
            <v>Đào đất 挖土</v>
          </cell>
          <cell r="K113" t="str">
            <v>m3</v>
          </cell>
          <cell r="L113">
            <v>314.49600000000004</v>
          </cell>
          <cell r="M113">
            <v>314.49600000000004</v>
          </cell>
          <cell r="N113">
            <v>44600</v>
          </cell>
          <cell r="O113">
            <v>0</v>
          </cell>
          <cell r="P113">
            <v>44600</v>
          </cell>
          <cell r="Q113">
            <v>14026521.600000001</v>
          </cell>
          <cell r="Y113">
            <v>314.49600000000004</v>
          </cell>
          <cell r="Z113">
            <v>44600</v>
          </cell>
          <cell r="AA113">
            <v>14026521.600000001</v>
          </cell>
        </row>
        <row r="114">
          <cell r="H114" t="str">
            <v>2.05.23</v>
          </cell>
          <cell r="J114" t="str">
            <v>Lấp đất  回填土</v>
          </cell>
          <cell r="K114" t="str">
            <v>m3</v>
          </cell>
          <cell r="L114">
            <v>209.66400000000002</v>
          </cell>
          <cell r="M114">
            <v>209.66400000000002</v>
          </cell>
          <cell r="N114">
            <v>55750</v>
          </cell>
          <cell r="O114">
            <v>0</v>
          </cell>
          <cell r="P114">
            <v>55750</v>
          </cell>
          <cell r="Q114">
            <v>11688768</v>
          </cell>
          <cell r="Y114">
            <v>209.66400000000002</v>
          </cell>
          <cell r="Z114">
            <v>55750</v>
          </cell>
          <cell r="AA114">
            <v>11688768</v>
          </cell>
        </row>
        <row r="115">
          <cell r="H115" t="str">
            <v>2.05.24</v>
          </cell>
          <cell r="J115" t="str">
            <v>Sửa đất, đầm lèn nền 整理及压</v>
          </cell>
          <cell r="K115" t="str">
            <v>m2</v>
          </cell>
          <cell r="L115">
            <v>188.69760000000002</v>
          </cell>
          <cell r="M115">
            <v>188.69760000000002</v>
          </cell>
          <cell r="N115">
            <v>27875</v>
          </cell>
          <cell r="O115">
            <v>0</v>
          </cell>
          <cell r="P115">
            <v>27875</v>
          </cell>
          <cell r="Q115">
            <v>5259945.6000000006</v>
          </cell>
          <cell r="Y115">
            <v>188.69760000000002</v>
          </cell>
          <cell r="Z115">
            <v>27875</v>
          </cell>
          <cell r="AA115">
            <v>5259945.6000000006</v>
          </cell>
        </row>
        <row r="116">
          <cell r="H116" t="str">
            <v>2.05.25</v>
          </cell>
          <cell r="J116" t="str">
            <v>Vận chuyển đất dư thừa vào nơi tập kết  土方运输</v>
          </cell>
          <cell r="K116" t="str">
            <v>m3</v>
          </cell>
          <cell r="L116">
            <v>104.83200000000002</v>
          </cell>
          <cell r="M116">
            <v>104.83200000000002</v>
          </cell>
          <cell r="N116">
            <v>55750</v>
          </cell>
          <cell r="O116">
            <v>0</v>
          </cell>
          <cell r="P116">
            <v>55750</v>
          </cell>
          <cell r="Q116">
            <v>5844384.0000000009</v>
          </cell>
          <cell r="Y116">
            <v>104.83200000000002</v>
          </cell>
          <cell r="Z116">
            <v>55750</v>
          </cell>
          <cell r="AA116">
            <v>5844384.0000000009</v>
          </cell>
        </row>
        <row r="117">
          <cell r="H117" t="str">
            <v>2.07.01</v>
          </cell>
          <cell r="J117" t="str">
            <v>Chống thấm WC lầu  WC 防水</v>
          </cell>
          <cell r="K117" t="str">
            <v>m2</v>
          </cell>
          <cell r="L117">
            <v>207.27000000000004</v>
          </cell>
          <cell r="M117">
            <v>181.39195000000001</v>
          </cell>
          <cell r="N117">
            <v>122650</v>
          </cell>
          <cell r="O117">
            <v>83625</v>
          </cell>
          <cell r="P117">
            <v>39025</v>
          </cell>
          <cell r="Q117">
            <v>22247722.6675</v>
          </cell>
          <cell r="Y117">
            <v>181.39195000000001</v>
          </cell>
          <cell r="Z117">
            <v>122650</v>
          </cell>
          <cell r="AA117">
            <v>22247722.6675</v>
          </cell>
        </row>
        <row r="118">
          <cell r="H118" t="str">
            <v>2.07.02</v>
          </cell>
          <cell r="J118" t="str">
            <v>Chống thấm hố thang nâng 電梯坑防水</v>
          </cell>
          <cell r="K118" t="str">
            <v>m2</v>
          </cell>
          <cell r="L118">
            <v>107.10000000000001</v>
          </cell>
          <cell r="M118">
            <v>110.01600000000001</v>
          </cell>
          <cell r="N118">
            <v>122650</v>
          </cell>
          <cell r="O118">
            <v>83625</v>
          </cell>
          <cell r="P118">
            <v>39025</v>
          </cell>
          <cell r="Q118">
            <v>13493462.4</v>
          </cell>
          <cell r="Y118">
            <v>110.01600000000001</v>
          </cell>
          <cell r="Z118">
            <v>122650</v>
          </cell>
          <cell r="AA118">
            <v>13493462.4</v>
          </cell>
        </row>
        <row r="119">
          <cell r="H119" t="str">
            <v>2.17.01</v>
          </cell>
          <cell r="J119" t="str">
            <v>HỐ GA ?井 阴井</v>
          </cell>
          <cell r="K119">
            <v>0</v>
          </cell>
          <cell r="L119">
            <v>0</v>
          </cell>
          <cell r="M119">
            <v>0</v>
          </cell>
          <cell r="N119">
            <v>0</v>
          </cell>
          <cell r="O119">
            <v>0</v>
          </cell>
          <cell r="P119">
            <v>0</v>
          </cell>
          <cell r="Q119">
            <v>0</v>
          </cell>
          <cell r="Y119">
            <v>0</v>
          </cell>
          <cell r="Z119">
            <v>0</v>
          </cell>
          <cell r="AA119">
            <v>0</v>
          </cell>
        </row>
        <row r="120">
          <cell r="H120" t="str">
            <v>2.17.02</v>
          </cell>
          <cell r="J120" t="str">
            <v>Hố ga bêtong + nắp bê tông 1200X1200 混泥土阴井+混泥土盖板</v>
          </cell>
          <cell r="K120" t="str">
            <v>cái</v>
          </cell>
          <cell r="L120">
            <v>40</v>
          </cell>
          <cell r="M120">
            <v>40</v>
          </cell>
          <cell r="N120">
            <v>8362500</v>
          </cell>
          <cell r="O120">
            <v>4460000</v>
          </cell>
          <cell r="P120">
            <v>3902500</v>
          </cell>
          <cell r="Q120">
            <v>334500000</v>
          </cell>
          <cell r="Y120">
            <v>40</v>
          </cell>
          <cell r="Z120">
            <v>8362500</v>
          </cell>
          <cell r="AA120">
            <v>334500000</v>
          </cell>
        </row>
        <row r="121">
          <cell r="H121" t="str">
            <v>2.17.03</v>
          </cell>
          <cell r="J121" t="str">
            <v>Hố ga bêtong + nắp thép 1200X1200 混泥土阴井+铁盖板</v>
          </cell>
          <cell r="K121" t="str">
            <v>cái</v>
          </cell>
          <cell r="L121">
            <v>4</v>
          </cell>
          <cell r="M121">
            <v>4</v>
          </cell>
          <cell r="N121">
            <v>11150000</v>
          </cell>
          <cell r="O121">
            <v>7247500</v>
          </cell>
          <cell r="P121">
            <v>3902500</v>
          </cell>
          <cell r="Q121">
            <v>44600000</v>
          </cell>
          <cell r="Y121">
            <v>4</v>
          </cell>
          <cell r="Z121">
            <v>11150000</v>
          </cell>
          <cell r="AA121">
            <v>44600000</v>
          </cell>
        </row>
        <row r="122">
          <cell r="H122" t="str">
            <v>2.17.04</v>
          </cell>
          <cell r="J122" t="str">
            <v>Cống D=300H10 管</v>
          </cell>
          <cell r="K122" t="str">
            <v>md</v>
          </cell>
          <cell r="L122">
            <v>64</v>
          </cell>
          <cell r="M122">
            <v>64</v>
          </cell>
          <cell r="N122">
            <v>592511</v>
          </cell>
          <cell r="O122">
            <v>313761</v>
          </cell>
          <cell r="P122">
            <v>278750</v>
          </cell>
          <cell r="Q122">
            <v>37920704</v>
          </cell>
          <cell r="Y122">
            <v>64</v>
          </cell>
          <cell r="Z122">
            <v>592511</v>
          </cell>
          <cell r="AA122">
            <v>37920704</v>
          </cell>
        </row>
        <row r="123">
          <cell r="H123" t="str">
            <v>2.17.05</v>
          </cell>
          <cell r="J123" t="str">
            <v>Gối cống D300H10 + ép cừ tràm 垫整+打木桩</v>
          </cell>
          <cell r="K123" t="str">
            <v>cái</v>
          </cell>
          <cell r="L123">
            <v>25.6</v>
          </cell>
          <cell r="M123">
            <v>25.6</v>
          </cell>
          <cell r="N123">
            <v>317775</v>
          </cell>
          <cell r="O123">
            <v>262025</v>
          </cell>
          <cell r="P123">
            <v>55750</v>
          </cell>
          <cell r="Q123">
            <v>8135040</v>
          </cell>
          <cell r="Y123">
            <v>25.6</v>
          </cell>
          <cell r="Z123">
            <v>317775</v>
          </cell>
          <cell r="AA123">
            <v>8135040</v>
          </cell>
        </row>
        <row r="124">
          <cell r="H124" t="str">
            <v>2.17.06</v>
          </cell>
          <cell r="J124" t="str">
            <v>Joint nối cống D300 联合</v>
          </cell>
          <cell r="K124" t="str">
            <v>cái</v>
          </cell>
          <cell r="L124">
            <v>25.6</v>
          </cell>
          <cell r="M124">
            <v>25.6</v>
          </cell>
          <cell r="N124">
            <v>44600</v>
          </cell>
          <cell r="O124">
            <v>33450</v>
          </cell>
          <cell r="P124">
            <v>11150</v>
          </cell>
          <cell r="Q124">
            <v>1141760</v>
          </cell>
          <cell r="Y124">
            <v>25.6</v>
          </cell>
          <cell r="Z124">
            <v>44600</v>
          </cell>
          <cell r="AA124">
            <v>1141760</v>
          </cell>
        </row>
        <row r="125">
          <cell r="H125" t="str">
            <v>2.17.07</v>
          </cell>
          <cell r="J125" t="str">
            <v>Cống D=300H30 高压管</v>
          </cell>
          <cell r="K125" t="str">
            <v>md</v>
          </cell>
          <cell r="L125">
            <v>233</v>
          </cell>
          <cell r="M125">
            <v>233</v>
          </cell>
          <cell r="N125">
            <v>600706.25</v>
          </cell>
          <cell r="O125">
            <v>321956.25</v>
          </cell>
          <cell r="P125">
            <v>278750</v>
          </cell>
          <cell r="Q125">
            <v>139964556.25</v>
          </cell>
          <cell r="Y125">
            <v>233</v>
          </cell>
          <cell r="Z125">
            <v>600706.25</v>
          </cell>
          <cell r="AA125">
            <v>139964556.25</v>
          </cell>
        </row>
        <row r="126">
          <cell r="H126" t="str">
            <v>2.17.08</v>
          </cell>
          <cell r="J126" t="str">
            <v>Gối cống D300H30 + ép cừ tràm 垫整+打木桩</v>
          </cell>
          <cell r="K126" t="str">
            <v>cái</v>
          </cell>
          <cell r="L126">
            <v>93.2</v>
          </cell>
          <cell r="M126">
            <v>93.2</v>
          </cell>
          <cell r="N126">
            <v>317775</v>
          </cell>
          <cell r="O126">
            <v>262025</v>
          </cell>
          <cell r="P126">
            <v>55750</v>
          </cell>
          <cell r="Q126">
            <v>29616630</v>
          </cell>
          <cell r="Y126">
            <v>93.2</v>
          </cell>
          <cell r="Z126">
            <v>317775</v>
          </cell>
          <cell r="AA126">
            <v>29616630</v>
          </cell>
        </row>
        <row r="127">
          <cell r="H127" t="str">
            <v>2.17.09</v>
          </cell>
          <cell r="J127" t="str">
            <v>Joint nối cống D300 联合</v>
          </cell>
          <cell r="K127" t="str">
            <v>cái</v>
          </cell>
          <cell r="L127">
            <v>93.2</v>
          </cell>
          <cell r="M127">
            <v>93.2</v>
          </cell>
          <cell r="N127">
            <v>44600</v>
          </cell>
          <cell r="O127">
            <v>33450</v>
          </cell>
          <cell r="P127">
            <v>11150</v>
          </cell>
          <cell r="Q127">
            <v>4156720</v>
          </cell>
          <cell r="Y127">
            <v>93.2</v>
          </cell>
          <cell r="Z127">
            <v>44600</v>
          </cell>
          <cell r="AA127">
            <v>4156720</v>
          </cell>
        </row>
        <row r="128">
          <cell r="H128" t="str">
            <v>2.17.10</v>
          </cell>
          <cell r="J128" t="str">
            <v>Cống D400H10 管</v>
          </cell>
          <cell r="K128" t="str">
            <v>md</v>
          </cell>
          <cell r="L128">
            <v>90</v>
          </cell>
          <cell r="M128">
            <v>90</v>
          </cell>
          <cell r="N128">
            <v>658073</v>
          </cell>
          <cell r="O128">
            <v>379323</v>
          </cell>
          <cell r="P128">
            <v>278750</v>
          </cell>
          <cell r="Q128">
            <v>59226570</v>
          </cell>
          <cell r="Y128">
            <v>90</v>
          </cell>
          <cell r="Z128">
            <v>658073</v>
          </cell>
          <cell r="AA128">
            <v>59226570</v>
          </cell>
        </row>
        <row r="129">
          <cell r="H129" t="str">
            <v>2.17.11</v>
          </cell>
          <cell r="J129" t="str">
            <v>Gối cống D400H10+ ép cừ tràm  垫整+打木桩</v>
          </cell>
          <cell r="K129" t="str">
            <v>cái</v>
          </cell>
          <cell r="L129">
            <v>36</v>
          </cell>
          <cell r="M129">
            <v>36</v>
          </cell>
          <cell r="N129">
            <v>166135</v>
          </cell>
          <cell r="O129">
            <v>104810</v>
          </cell>
          <cell r="P129">
            <v>61325</v>
          </cell>
          <cell r="Q129">
            <v>5980860</v>
          </cell>
          <cell r="Y129">
            <v>36</v>
          </cell>
          <cell r="Z129">
            <v>166135</v>
          </cell>
          <cell r="AA129">
            <v>5980860</v>
          </cell>
        </row>
        <row r="130">
          <cell r="H130" t="str">
            <v>2.17.12</v>
          </cell>
          <cell r="J130" t="str">
            <v>Joint nối cống D400H10 联合</v>
          </cell>
          <cell r="K130" t="str">
            <v>cái</v>
          </cell>
          <cell r="L130">
            <v>36</v>
          </cell>
          <cell r="M130">
            <v>36</v>
          </cell>
          <cell r="N130">
            <v>55750</v>
          </cell>
          <cell r="O130">
            <v>44600</v>
          </cell>
          <cell r="P130">
            <v>11150</v>
          </cell>
          <cell r="Q130">
            <v>2007000</v>
          </cell>
          <cell r="Y130">
            <v>36</v>
          </cell>
          <cell r="Z130">
            <v>55750</v>
          </cell>
          <cell r="AA130">
            <v>2007000</v>
          </cell>
        </row>
        <row r="131">
          <cell r="H131" t="str">
            <v>2.17.13</v>
          </cell>
          <cell r="J131" t="str">
            <v>Cống D400H30 高压管</v>
          </cell>
          <cell r="K131" t="str">
            <v>md</v>
          </cell>
          <cell r="L131">
            <v>109</v>
          </cell>
          <cell r="M131">
            <v>109</v>
          </cell>
          <cell r="N131">
            <v>677975.75</v>
          </cell>
          <cell r="O131">
            <v>399225.75</v>
          </cell>
          <cell r="P131">
            <v>278750</v>
          </cell>
          <cell r="Q131">
            <v>73899356.75</v>
          </cell>
          <cell r="Y131">
            <v>109</v>
          </cell>
          <cell r="Z131">
            <v>677975.75</v>
          </cell>
          <cell r="AA131">
            <v>73899356.75</v>
          </cell>
        </row>
        <row r="132">
          <cell r="H132" t="str">
            <v>2.17.14</v>
          </cell>
          <cell r="J132" t="str">
            <v>Gối cống D400H30+ ép cừ tràm 垫整+打木桩</v>
          </cell>
          <cell r="K132" t="str">
            <v>cái</v>
          </cell>
          <cell r="L132">
            <v>43.6</v>
          </cell>
          <cell r="M132">
            <v>43.6</v>
          </cell>
          <cell r="N132">
            <v>166135</v>
          </cell>
          <cell r="O132">
            <v>104810</v>
          </cell>
          <cell r="P132">
            <v>61325</v>
          </cell>
          <cell r="Q132">
            <v>7243486</v>
          </cell>
          <cell r="Y132">
            <v>43.6</v>
          </cell>
          <cell r="Z132">
            <v>166135</v>
          </cell>
          <cell r="AA132">
            <v>7243486</v>
          </cell>
        </row>
        <row r="133">
          <cell r="H133" t="str">
            <v>2.17.15</v>
          </cell>
          <cell r="J133" t="str">
            <v>Joint nối cống D400H30 联合</v>
          </cell>
          <cell r="K133" t="str">
            <v>cái</v>
          </cell>
          <cell r="L133">
            <v>43.6</v>
          </cell>
          <cell r="M133">
            <v>43.6</v>
          </cell>
          <cell r="N133">
            <v>55750</v>
          </cell>
          <cell r="O133">
            <v>44600</v>
          </cell>
          <cell r="P133">
            <v>11150</v>
          </cell>
          <cell r="Q133">
            <v>2430700</v>
          </cell>
          <cell r="Y133">
            <v>43.6</v>
          </cell>
          <cell r="Z133">
            <v>55750</v>
          </cell>
          <cell r="AA133">
            <v>2430700</v>
          </cell>
        </row>
        <row r="134">
          <cell r="H134" t="str">
            <v>2.17.16</v>
          </cell>
          <cell r="J134" t="str">
            <v>Cống D800H30 管</v>
          </cell>
          <cell r="K134" t="str">
            <v>md</v>
          </cell>
          <cell r="L134">
            <v>92</v>
          </cell>
          <cell r="M134">
            <v>92</v>
          </cell>
          <cell r="N134">
            <v>1285149</v>
          </cell>
          <cell r="O134">
            <v>950649</v>
          </cell>
          <cell r="P134">
            <v>334500</v>
          </cell>
          <cell r="Q134">
            <v>118233708</v>
          </cell>
          <cell r="Y134">
            <v>92</v>
          </cell>
          <cell r="Z134">
            <v>1285149</v>
          </cell>
          <cell r="AA134">
            <v>118233708</v>
          </cell>
        </row>
        <row r="135">
          <cell r="H135" t="str">
            <v>2.17.17</v>
          </cell>
          <cell r="J135" t="str">
            <v>Gối cống D800H30+ ép cừ tràm 垫整+打木桩</v>
          </cell>
          <cell r="K135" t="str">
            <v>cái</v>
          </cell>
          <cell r="L135">
            <v>36.799999999999997</v>
          </cell>
          <cell r="M135">
            <v>36.799999999999997</v>
          </cell>
          <cell r="N135">
            <v>613250</v>
          </cell>
          <cell r="O135">
            <v>501750</v>
          </cell>
          <cell r="P135">
            <v>111500</v>
          </cell>
          <cell r="Q135">
            <v>22567600</v>
          </cell>
          <cell r="Y135">
            <v>36.799999999999997</v>
          </cell>
          <cell r="Z135">
            <v>613250</v>
          </cell>
          <cell r="AA135">
            <v>22567600</v>
          </cell>
        </row>
        <row r="136">
          <cell r="H136" t="str">
            <v>2.17.18</v>
          </cell>
          <cell r="J136" t="str">
            <v>Joint nối cống D800H30 联合</v>
          </cell>
          <cell r="K136" t="str">
            <v>cái</v>
          </cell>
          <cell r="L136">
            <v>36.799999999999997</v>
          </cell>
          <cell r="M136">
            <v>36.799999999999997</v>
          </cell>
          <cell r="N136">
            <v>103695</v>
          </cell>
          <cell r="O136">
            <v>92545</v>
          </cell>
          <cell r="P136">
            <v>11150</v>
          </cell>
          <cell r="Q136">
            <v>3815975.9999999995</v>
          </cell>
          <cell r="Y136">
            <v>36.799999999999997</v>
          </cell>
          <cell r="Z136">
            <v>103695</v>
          </cell>
          <cell r="AA136">
            <v>3815975.9999999995</v>
          </cell>
        </row>
        <row r="137">
          <cell r="H137" t="str">
            <v>2.17.19</v>
          </cell>
          <cell r="J137" t="str">
            <v>Hố ga bêtong + nắp bê tông  600x600 阴井+盖板</v>
          </cell>
          <cell r="K137" t="str">
            <v>cái</v>
          </cell>
          <cell r="L137">
            <v>2</v>
          </cell>
          <cell r="M137">
            <v>2</v>
          </cell>
          <cell r="N137">
            <v>5575000</v>
          </cell>
          <cell r="O137">
            <v>2230000</v>
          </cell>
          <cell r="P137">
            <v>3345000</v>
          </cell>
          <cell r="Q137">
            <v>11150000</v>
          </cell>
          <cell r="Y137">
            <v>2</v>
          </cell>
          <cell r="Z137">
            <v>5575000</v>
          </cell>
          <cell r="AA137">
            <v>11150000</v>
          </cell>
        </row>
        <row r="138">
          <cell r="H138" t="str">
            <v>2.17.20</v>
          </cell>
          <cell r="J138" t="str">
            <v>Hầm tự hoại 1(2x8x2) 化粪池</v>
          </cell>
          <cell r="K138" t="str">
            <v>cái</v>
          </cell>
          <cell r="L138">
            <v>2</v>
          </cell>
          <cell r="M138">
            <v>2</v>
          </cell>
          <cell r="N138">
            <v>55750000</v>
          </cell>
          <cell r="O138">
            <v>33450000</v>
          </cell>
          <cell r="P138">
            <v>22300000</v>
          </cell>
          <cell r="Q138">
            <v>111500000</v>
          </cell>
          <cell r="Y138">
            <v>2</v>
          </cell>
          <cell r="Z138">
            <v>55750000</v>
          </cell>
          <cell r="AA138">
            <v>111500000</v>
          </cell>
        </row>
        <row r="139">
          <cell r="H139" t="str">
            <v>2.17.21</v>
          </cell>
          <cell r="J139" t="str">
            <v>Ong PVC D=200 PVC 管</v>
          </cell>
          <cell r="K139" t="str">
            <v>md</v>
          </cell>
          <cell r="L139">
            <v>224</v>
          </cell>
          <cell r="M139">
            <v>224</v>
          </cell>
          <cell r="N139">
            <v>503980</v>
          </cell>
          <cell r="O139">
            <v>392480</v>
          </cell>
          <cell r="P139">
            <v>111500</v>
          </cell>
          <cell r="Q139">
            <v>112891520</v>
          </cell>
          <cell r="Y139">
            <v>224</v>
          </cell>
          <cell r="Z139">
            <v>503980</v>
          </cell>
          <cell r="AA139">
            <v>112891520</v>
          </cell>
        </row>
        <row r="140">
          <cell r="H140" t="str">
            <v>2.17.22</v>
          </cell>
          <cell r="J140" t="str">
            <v>Joint nối cống D200 D200 PVC 联合</v>
          </cell>
          <cell r="K140" t="str">
            <v>cái</v>
          </cell>
          <cell r="L140">
            <v>56</v>
          </cell>
          <cell r="M140">
            <v>0</v>
          </cell>
          <cell r="N140">
            <v>0</v>
          </cell>
          <cell r="O140">
            <v>0</v>
          </cell>
          <cell r="P140">
            <v>0</v>
          </cell>
          <cell r="Q140">
            <v>0</v>
          </cell>
          <cell r="Y140">
            <v>0</v>
          </cell>
          <cell r="Z140">
            <v>0</v>
          </cell>
          <cell r="AA140">
            <v>0</v>
          </cell>
        </row>
        <row r="141">
          <cell r="H141" t="str">
            <v>2.17.23</v>
          </cell>
          <cell r="J141" t="str">
            <v>Gối cống D200 + ép cừ tràm 垫整+打木桩</v>
          </cell>
          <cell r="K141" t="str">
            <v>cái</v>
          </cell>
          <cell r="L141">
            <v>56</v>
          </cell>
          <cell r="M141">
            <v>56</v>
          </cell>
          <cell r="N141">
            <v>278750</v>
          </cell>
          <cell r="O141">
            <v>223000</v>
          </cell>
          <cell r="P141">
            <v>55750</v>
          </cell>
          <cell r="Q141">
            <v>15610000</v>
          </cell>
          <cell r="Y141">
            <v>56</v>
          </cell>
          <cell r="Z141">
            <v>278750</v>
          </cell>
          <cell r="AA141">
            <v>15610000</v>
          </cell>
        </row>
        <row r="142">
          <cell r="H142" t="str">
            <v>2.26.01</v>
          </cell>
          <cell r="J142" t="str">
            <v>San lấp cát  回填砂</v>
          </cell>
          <cell r="K142" t="str">
            <v>m3</v>
          </cell>
          <cell r="L142">
            <v>11030.5</v>
          </cell>
          <cell r="M142">
            <v>4531.2</v>
          </cell>
          <cell r="N142">
            <v>218500</v>
          </cell>
          <cell r="O142">
            <v>172500</v>
          </cell>
          <cell r="P142">
            <v>46000</v>
          </cell>
          <cell r="Q142">
            <v>990067200</v>
          </cell>
          <cell r="Y142">
            <v>3465</v>
          </cell>
          <cell r="Z142">
            <v>218500</v>
          </cell>
          <cell r="AA142">
            <v>757102500</v>
          </cell>
        </row>
        <row r="143">
          <cell r="H143" t="str">
            <v>2.31.01</v>
          </cell>
          <cell r="J143" t="str">
            <v>Mương thoát nước inox (dưới chân cửa vào Wc) 不锈钢排水沟（厕所门下）</v>
          </cell>
          <cell r="K143" t="str">
            <v>md</v>
          </cell>
          <cell r="L143">
            <v>13.200000000000001</v>
          </cell>
          <cell r="M143">
            <v>12</v>
          </cell>
          <cell r="N143">
            <v>131880.00000000003</v>
          </cell>
          <cell r="O143">
            <v>92316.000000000015</v>
          </cell>
          <cell r="P143">
            <v>39564.000000000007</v>
          </cell>
          <cell r="Q143">
            <v>1582560.0000000005</v>
          </cell>
          <cell r="Y143">
            <v>12</v>
          </cell>
          <cell r="Z143">
            <v>131880.00000000003</v>
          </cell>
          <cell r="AA143">
            <v>1582560.0000000005</v>
          </cell>
        </row>
        <row r="144">
          <cell r="H144" t="str">
            <v>2.31.02</v>
          </cell>
          <cell r="J144" t="str">
            <v>Song sắt 鐵欄杆</v>
          </cell>
          <cell r="K144" t="str">
            <v>m2</v>
          </cell>
          <cell r="L144">
            <v>501.46499999999992</v>
          </cell>
          <cell r="M144">
            <v>501.46499999999992</v>
          </cell>
          <cell r="N144">
            <v>564318.59666666668</v>
          </cell>
          <cell r="O144">
            <v>430518.59666666662</v>
          </cell>
          <cell r="P144">
            <v>133800</v>
          </cell>
          <cell r="Q144">
            <v>282986025.07744998</v>
          </cell>
          <cell r="Y144">
            <v>501.46499999999992</v>
          </cell>
          <cell r="Z144">
            <v>564318.59666666668</v>
          </cell>
          <cell r="AA144">
            <v>282986025.07744998</v>
          </cell>
        </row>
        <row r="145">
          <cell r="H145" t="str">
            <v>2.31.03</v>
          </cell>
          <cell r="J145" t="str">
            <v>CCLD lưới chắn côn trùng phía sau lam Z 不锈钢防蚊虫网</v>
          </cell>
          <cell r="K145" t="str">
            <v>m2</v>
          </cell>
          <cell r="L145">
            <v>97.280000000000015</v>
          </cell>
          <cell r="M145">
            <v>166.08</v>
          </cell>
          <cell r="N145">
            <v>468000</v>
          </cell>
          <cell r="O145">
            <v>312000</v>
          </cell>
          <cell r="P145">
            <v>156000</v>
          </cell>
          <cell r="Q145">
            <v>77725440</v>
          </cell>
          <cell r="Y145">
            <v>166.08</v>
          </cell>
          <cell r="Z145">
            <v>468000</v>
          </cell>
          <cell r="AA145">
            <v>77725440</v>
          </cell>
        </row>
        <row r="146">
          <cell r="H146" t="str">
            <v>2.41.01</v>
          </cell>
          <cell r="J146" t="str">
            <v>Lan can cầu thang bê tông 栏杆樓梯</v>
          </cell>
          <cell r="K146" t="str">
            <v>m2</v>
          </cell>
          <cell r="L146">
            <v>252.76</v>
          </cell>
          <cell r="M146">
            <v>270.19799999999998</v>
          </cell>
          <cell r="N146">
            <v>935000.00000000012</v>
          </cell>
          <cell r="O146">
            <v>770000.00000000012</v>
          </cell>
          <cell r="P146">
            <v>165000</v>
          </cell>
          <cell r="Q146">
            <v>252635130</v>
          </cell>
          <cell r="Y146">
            <v>270.19799999999998</v>
          </cell>
          <cell r="Z146">
            <v>935000.00000000012</v>
          </cell>
          <cell r="AA146">
            <v>252635130</v>
          </cell>
        </row>
        <row r="147">
          <cell r="H147" t="str">
            <v>2.41.02</v>
          </cell>
          <cell r="J147" t="str">
            <v>CCLD thang lên mái Inox 不锈钢樓梯</v>
          </cell>
          <cell r="K147" t="str">
            <v>md</v>
          </cell>
          <cell r="L147">
            <v>14.17</v>
          </cell>
          <cell r="M147">
            <v>14.47</v>
          </cell>
          <cell r="N147">
            <v>1100000</v>
          </cell>
          <cell r="O147">
            <v>935000.00000000012</v>
          </cell>
          <cell r="P147">
            <v>165000</v>
          </cell>
          <cell r="Q147">
            <v>15917000</v>
          </cell>
          <cell r="Y147">
            <v>14.47</v>
          </cell>
          <cell r="Z147">
            <v>1100000</v>
          </cell>
          <cell r="AA147">
            <v>15917000</v>
          </cell>
        </row>
        <row r="148">
          <cell r="H148" t="str">
            <v>2.41.03</v>
          </cell>
          <cell r="J148" t="str">
            <v xml:space="preserve">Built-up G345 </v>
          </cell>
          <cell r="K148" t="str">
            <v>Kg</v>
          </cell>
          <cell r="L148">
            <v>0</v>
          </cell>
          <cell r="M148">
            <v>477265.33624999999</v>
          </cell>
          <cell r="N148">
            <v>24581.536358695612</v>
          </cell>
          <cell r="O148">
            <v>21781.5217391304</v>
          </cell>
          <cell r="P148">
            <v>2800.0146195652123</v>
          </cell>
          <cell r="Q148">
            <v>11731915215.774462</v>
          </cell>
          <cell r="Y148">
            <v>477265.33624999999</v>
          </cell>
          <cell r="Z148">
            <v>24581.536358695612</v>
          </cell>
          <cell r="AA148">
            <v>11731915215.774462</v>
          </cell>
        </row>
        <row r="149">
          <cell r="H149" t="str">
            <v>2.41.04</v>
          </cell>
          <cell r="J149" t="str">
            <v xml:space="preserve">Hot Roll G235 - Angle </v>
          </cell>
          <cell r="K149" t="str">
            <v>Kg</v>
          </cell>
          <cell r="L149">
            <v>0</v>
          </cell>
          <cell r="M149">
            <v>5694.119999999999</v>
          </cell>
          <cell r="N149">
            <v>25914.942717391303</v>
          </cell>
          <cell r="O149">
            <v>22963.043478260868</v>
          </cell>
          <cell r="P149">
            <v>2951.8992391304346</v>
          </cell>
          <cell r="Q149">
            <v>147562793.62595212</v>
          </cell>
          <cell r="Y149">
            <v>5694.119999999999</v>
          </cell>
          <cell r="Z149">
            <v>25914.942717391303</v>
          </cell>
          <cell r="AA149">
            <v>147562793.62595212</v>
          </cell>
        </row>
        <row r="150">
          <cell r="H150" t="str">
            <v>2.41.05</v>
          </cell>
          <cell r="J150" t="str">
            <v xml:space="preserve">Hot Roll G235 - H section </v>
          </cell>
          <cell r="K150" t="str">
            <v>Kg</v>
          </cell>
          <cell r="L150">
            <v>0</v>
          </cell>
          <cell r="M150">
            <v>4545.5</v>
          </cell>
          <cell r="N150">
            <v>27637.208152173909</v>
          </cell>
          <cell r="O150">
            <v>24489.130434782608</v>
          </cell>
          <cell r="P150">
            <v>3148.0777173913011</v>
          </cell>
          <cell r="Q150">
            <v>125624929.65570651</v>
          </cell>
          <cell r="Y150">
            <v>4545.5</v>
          </cell>
          <cell r="Z150">
            <v>27637.208152173909</v>
          </cell>
          <cell r="AA150">
            <v>125624929.65570651</v>
          </cell>
        </row>
        <row r="151">
          <cell r="H151" t="str">
            <v>2.41.06</v>
          </cell>
          <cell r="J151" t="str">
            <v xml:space="preserve">Hot Roll G235 - U section </v>
          </cell>
          <cell r="K151" t="str">
            <v>Kg</v>
          </cell>
          <cell r="L151">
            <v>0</v>
          </cell>
          <cell r="M151">
            <v>3012.32</v>
          </cell>
          <cell r="N151">
            <v>27637.208152173909</v>
          </cell>
          <cell r="O151">
            <v>24489.130434782608</v>
          </cell>
          <cell r="P151">
            <v>3148.0777173913011</v>
          </cell>
          <cell r="Q151">
            <v>83252114.86095652</v>
          </cell>
          <cell r="Y151">
            <v>3012.32</v>
          </cell>
          <cell r="Z151">
            <v>27637.208152173909</v>
          </cell>
          <cell r="AA151">
            <v>83252114.86095652</v>
          </cell>
        </row>
        <row r="152">
          <cell r="H152" t="str">
            <v>2.41.07</v>
          </cell>
          <cell r="J152" t="str">
            <v xml:space="preserve">Hot Roll G235 - Strut pipe </v>
          </cell>
          <cell r="K152" t="str">
            <v>Kg</v>
          </cell>
          <cell r="L152">
            <v>0</v>
          </cell>
          <cell r="M152">
            <v>1609.2</v>
          </cell>
          <cell r="N152">
            <v>27637.208152173909</v>
          </cell>
          <cell r="O152">
            <v>24489.130434782608</v>
          </cell>
          <cell r="P152">
            <v>3148.0777173913011</v>
          </cell>
          <cell r="Q152">
            <v>44473795.358478256</v>
          </cell>
          <cell r="Y152">
            <v>1609.2</v>
          </cell>
          <cell r="Z152">
            <v>27637.208152173909</v>
          </cell>
          <cell r="AA152">
            <v>44473795.358478256</v>
          </cell>
        </row>
        <row r="153">
          <cell r="H153" t="str">
            <v>2.41.08</v>
          </cell>
          <cell r="J153" t="str">
            <v xml:space="preserve">Bracing </v>
          </cell>
          <cell r="K153">
            <v>0</v>
          </cell>
          <cell r="L153">
            <v>0</v>
          </cell>
          <cell r="M153">
            <v>0</v>
          </cell>
          <cell r="N153">
            <v>0</v>
          </cell>
          <cell r="O153">
            <v>0</v>
          </cell>
          <cell r="P153">
            <v>0</v>
          </cell>
          <cell r="Q153">
            <v>0</v>
          </cell>
          <cell r="Y153">
            <v>0</v>
          </cell>
          <cell r="Z153">
            <v>0</v>
          </cell>
          <cell r="AA153">
            <v>0</v>
          </cell>
        </row>
        <row r="154">
          <cell r="H154" t="str">
            <v>2.41.09</v>
          </cell>
          <cell r="J154" t="str">
            <v xml:space="preserve">Rod D=16, incld. Accessories </v>
          </cell>
          <cell r="K154" t="str">
            <v>m</v>
          </cell>
          <cell r="L154">
            <v>0</v>
          </cell>
          <cell r="M154">
            <v>108</v>
          </cell>
          <cell r="N154">
            <v>72460.270108695651</v>
          </cell>
          <cell r="O154">
            <v>64206.521739130432</v>
          </cell>
          <cell r="P154">
            <v>8253.748369565219</v>
          </cell>
          <cell r="Q154">
            <v>7825709.1717391303</v>
          </cell>
          <cell r="Y154">
            <v>108</v>
          </cell>
          <cell r="Z154">
            <v>72460.270108695651</v>
          </cell>
          <cell r="AA154">
            <v>7825709.1717391303</v>
          </cell>
        </row>
        <row r="155">
          <cell r="H155" t="str">
            <v>2.41.10</v>
          </cell>
          <cell r="J155" t="str">
            <v xml:space="preserve">Rod D=20, incld. Accessories </v>
          </cell>
          <cell r="K155" t="str">
            <v>m</v>
          </cell>
          <cell r="L155">
            <v>0</v>
          </cell>
          <cell r="M155">
            <v>254.39999999999998</v>
          </cell>
          <cell r="N155">
            <v>106819.7108695652</v>
          </cell>
          <cell r="O155">
            <v>94652.173913043473</v>
          </cell>
          <cell r="P155">
            <v>12167.536956521726</v>
          </cell>
          <cell r="Q155">
            <v>27174934.445217386</v>
          </cell>
          <cell r="Y155">
            <v>254.39999999999998</v>
          </cell>
          <cell r="Z155">
            <v>106819.7108695652</v>
          </cell>
          <cell r="AA155">
            <v>27174934.445217386</v>
          </cell>
        </row>
        <row r="156">
          <cell r="H156" t="str">
            <v>2.41.11</v>
          </cell>
          <cell r="J156" t="str">
            <v xml:space="preserve">Rod D=24, incld. Accessories </v>
          </cell>
          <cell r="K156" t="str">
            <v>m</v>
          </cell>
          <cell r="L156">
            <v>0</v>
          </cell>
          <cell r="M156">
            <v>366</v>
          </cell>
          <cell r="N156">
            <v>162425.33206521737</v>
          </cell>
          <cell r="O156">
            <v>143923.91304347824</v>
          </cell>
          <cell r="P156">
            <v>18501.41902173913</v>
          </cell>
          <cell r="Q156">
            <v>59447671.535869561</v>
          </cell>
          <cell r="Y156">
            <v>366</v>
          </cell>
          <cell r="Z156">
            <v>162425.33206521737</v>
          </cell>
          <cell r="AA156">
            <v>59447671.535869561</v>
          </cell>
        </row>
        <row r="157">
          <cell r="H157" t="str">
            <v>2.41.12</v>
          </cell>
          <cell r="J157" t="str">
            <v xml:space="preserve">Secondary (Purlin spacing: 1400mm interior)  </v>
          </cell>
          <cell r="K157">
            <v>0</v>
          </cell>
          <cell r="L157">
            <v>0</v>
          </cell>
          <cell r="M157">
            <v>0</v>
          </cell>
          <cell r="N157">
            <v>0</v>
          </cell>
          <cell r="O157">
            <v>0</v>
          </cell>
          <cell r="P157">
            <v>0</v>
          </cell>
          <cell r="Q157">
            <v>0</v>
          </cell>
          <cell r="Y157">
            <v>0</v>
          </cell>
          <cell r="Z157">
            <v>0</v>
          </cell>
          <cell r="AA157">
            <v>0</v>
          </cell>
        </row>
        <row r="158">
          <cell r="H158" t="str">
            <v>2.41.13</v>
          </cell>
          <cell r="J158" t="str">
            <v xml:space="preserve">C/Z20015x65-68/62 </v>
          </cell>
          <cell r="K158" t="str">
            <v>m</v>
          </cell>
          <cell r="L158">
            <v>0</v>
          </cell>
          <cell r="M158">
            <v>6489.34</v>
          </cell>
          <cell r="N158">
            <v>104268.20652173912</v>
          </cell>
          <cell r="O158">
            <v>92391.304347826081</v>
          </cell>
          <cell r="P158">
            <v>11876.90217391304</v>
          </cell>
          <cell r="Q158">
            <v>676631843.30978251</v>
          </cell>
          <cell r="Y158">
            <v>6489.34</v>
          </cell>
          <cell r="Z158">
            <v>104268.20652173912</v>
          </cell>
          <cell r="AA158">
            <v>676631843.30978251</v>
          </cell>
        </row>
        <row r="159">
          <cell r="H159" t="str">
            <v>2.41.14</v>
          </cell>
          <cell r="J159" t="str">
            <v xml:space="preserve">C20015x65x20 </v>
          </cell>
          <cell r="K159" t="str">
            <v>m</v>
          </cell>
          <cell r="L159">
            <v>0</v>
          </cell>
          <cell r="M159">
            <v>607.46</v>
          </cell>
          <cell r="N159">
            <v>104268.20652173912</v>
          </cell>
          <cell r="O159">
            <v>92391.304347826081</v>
          </cell>
          <cell r="P159">
            <v>11876.90217391304</v>
          </cell>
          <cell r="Q159">
            <v>63338764.733695649</v>
          </cell>
          <cell r="Y159">
            <v>607.46</v>
          </cell>
          <cell r="Z159">
            <v>104268.20652173912</v>
          </cell>
          <cell r="AA159">
            <v>63338764.733695649</v>
          </cell>
        </row>
        <row r="160">
          <cell r="H160" t="str">
            <v>2.41.15</v>
          </cell>
          <cell r="J160" t="str">
            <v xml:space="preserve">C/Z15015x68/62 </v>
          </cell>
          <cell r="K160" t="str">
            <v>m</v>
          </cell>
          <cell r="L160">
            <v>0</v>
          </cell>
          <cell r="M160">
            <v>1143.1399999999999</v>
          </cell>
          <cell r="N160">
            <v>88443.972826086945</v>
          </cell>
          <cell r="O160">
            <v>78369.565217391297</v>
          </cell>
          <cell r="P160">
            <v>10074.407608695648</v>
          </cell>
          <cell r="Q160">
            <v>101103843.09641302</v>
          </cell>
          <cell r="Y160">
            <v>1143.1399999999999</v>
          </cell>
          <cell r="Z160">
            <v>88443.972826086945</v>
          </cell>
          <cell r="AA160">
            <v>101103843.09641302</v>
          </cell>
        </row>
        <row r="161">
          <cell r="H161" t="str">
            <v>2.41.16</v>
          </cell>
          <cell r="J161" t="str">
            <v xml:space="preserve">Angle L50x50x1.5 Gal. </v>
          </cell>
          <cell r="K161" t="str">
            <v>m</v>
          </cell>
          <cell r="L161">
            <v>0</v>
          </cell>
          <cell r="M161">
            <v>1049.04</v>
          </cell>
          <cell r="N161">
            <v>13493.53260869565</v>
          </cell>
          <cell r="O161">
            <v>11956.521739130434</v>
          </cell>
          <cell r="P161">
            <v>1537.0108695652161</v>
          </cell>
          <cell r="Q161">
            <v>14155255.447826084</v>
          </cell>
          <cell r="Y161">
            <v>1049.04</v>
          </cell>
          <cell r="Z161">
            <v>13493.53260869565</v>
          </cell>
          <cell r="AA161">
            <v>14155255.447826084</v>
          </cell>
        </row>
        <row r="162">
          <cell r="H162" t="str">
            <v>2.41.17</v>
          </cell>
          <cell r="J162" t="str">
            <v xml:space="preserve">Angle L50x100x1.5 Gal. </v>
          </cell>
          <cell r="K162" t="str">
            <v>m</v>
          </cell>
          <cell r="L162">
            <v>0</v>
          </cell>
          <cell r="M162">
            <v>619.6400000000001</v>
          </cell>
          <cell r="N162">
            <v>62560.923913043473</v>
          </cell>
          <cell r="O162">
            <v>55434.782608695648</v>
          </cell>
          <cell r="P162">
            <v>7126.1413043478242</v>
          </cell>
          <cell r="Q162">
            <v>38765250.893478267</v>
          </cell>
          <cell r="Y162">
            <v>619.6400000000001</v>
          </cell>
          <cell r="Z162">
            <v>62560.923913043473</v>
          </cell>
          <cell r="AA162">
            <v>38765250.893478267</v>
          </cell>
        </row>
        <row r="163">
          <cell r="H163" t="str">
            <v>2.41.18</v>
          </cell>
          <cell r="J163" t="str">
            <v xml:space="preserve">SagRod D12 </v>
          </cell>
          <cell r="K163" t="str">
            <v>m</v>
          </cell>
          <cell r="L163">
            <v>0</v>
          </cell>
          <cell r="M163">
            <v>3943.2800000000011</v>
          </cell>
          <cell r="N163">
            <v>45215.601086956514</v>
          </cell>
          <cell r="O163">
            <v>40065.217391304344</v>
          </cell>
          <cell r="P163">
            <v>5150.38369565217</v>
          </cell>
          <cell r="Q163">
            <v>178297775.45417392</v>
          </cell>
          <cell r="Y163">
            <v>3943.2800000000011</v>
          </cell>
          <cell r="Z163">
            <v>45215.601086956514</v>
          </cell>
          <cell r="AA163">
            <v>178297775.45417392</v>
          </cell>
        </row>
        <row r="164">
          <cell r="H164" t="str">
            <v>2.41.19</v>
          </cell>
          <cell r="J164" t="str">
            <v xml:space="preserve">Sheeting </v>
          </cell>
          <cell r="K164">
            <v>0</v>
          </cell>
          <cell r="L164">
            <v>0</v>
          </cell>
          <cell r="M164">
            <v>0</v>
          </cell>
          <cell r="N164">
            <v>0</v>
          </cell>
          <cell r="O164">
            <v>0</v>
          </cell>
          <cell r="P164">
            <v>0</v>
          </cell>
          <cell r="Q164">
            <v>0</v>
          </cell>
          <cell r="Y164">
            <v>0</v>
          </cell>
          <cell r="Z164">
            <v>0</v>
          </cell>
          <cell r="AA164">
            <v>0</v>
          </cell>
        </row>
        <row r="165">
          <cell r="H165" t="str">
            <v>2.41.20</v>
          </cell>
          <cell r="J165" t="str">
            <v xml:space="preserve">Roof Corrugated 5 Ribs - 0.50 APT CCB -G550-AZ150 curved </v>
          </cell>
          <cell r="K165" t="str">
            <v>m2</v>
          </cell>
          <cell r="L165">
            <v>0</v>
          </cell>
          <cell r="M165">
            <v>360.25</v>
          </cell>
          <cell r="N165">
            <v>171735.86956521735</v>
          </cell>
          <cell r="O165">
            <v>152173.91304347824</v>
          </cell>
          <cell r="P165">
            <v>19561.956521739106</v>
          </cell>
          <cell r="Q165">
            <v>61867847.010869548</v>
          </cell>
          <cell r="Y165">
            <v>360.25</v>
          </cell>
          <cell r="Z165">
            <v>171735.86956521735</v>
          </cell>
          <cell r="AA165">
            <v>61867847.010869548</v>
          </cell>
        </row>
        <row r="166">
          <cell r="H166" t="str">
            <v>2.41.21</v>
          </cell>
          <cell r="J166" t="str">
            <v xml:space="preserve">Roof Monitor Corrugated 5 Ribs - 0.50 APT CCB -G550-
AZ150 - curved </v>
          </cell>
          <cell r="K166" t="str">
            <v>m2</v>
          </cell>
          <cell r="L166">
            <v>0</v>
          </cell>
          <cell r="M166">
            <v>1195.1999999999998</v>
          </cell>
          <cell r="N166">
            <v>171735.86956521735</v>
          </cell>
          <cell r="O166">
            <v>152173.91304347824</v>
          </cell>
          <cell r="P166">
            <v>19561.956521739106</v>
          </cell>
          <cell r="Q166">
            <v>205258711.30434775</v>
          </cell>
          <cell r="Y166">
            <v>1195.1999999999998</v>
          </cell>
          <cell r="Z166">
            <v>171735.86956521735</v>
          </cell>
          <cell r="AA166">
            <v>205258711.30434775</v>
          </cell>
        </row>
        <row r="167">
          <cell r="H167" t="str">
            <v>2.41.22</v>
          </cell>
          <cell r="J167" t="str">
            <v xml:space="preserve">Roof Seamlok CCB - 0.50 APT G550-AZ150 </v>
          </cell>
          <cell r="K167" t="str">
            <v>m2</v>
          </cell>
          <cell r="L167">
            <v>0</v>
          </cell>
          <cell r="M167">
            <v>5313.4688000000015</v>
          </cell>
          <cell r="N167">
            <v>184616.0597826087</v>
          </cell>
          <cell r="O167">
            <v>163586.95652173914</v>
          </cell>
          <cell r="P167">
            <v>21029.103260869568</v>
          </cell>
          <cell r="Q167">
            <v>980951673.63382638</v>
          </cell>
          <cell r="Y167">
            <v>5313.4688000000015</v>
          </cell>
          <cell r="Z167">
            <v>184616.0597826087</v>
          </cell>
          <cell r="AA167">
            <v>980951673.63382638</v>
          </cell>
        </row>
        <row r="168">
          <cell r="H168" t="str">
            <v>2.41.23</v>
          </cell>
          <cell r="J168" t="str">
            <v xml:space="preserve">Wall Corrugated 9 Ribs - 0.50mm APT CCB G550-AZ150 </v>
          </cell>
          <cell r="K168" t="str">
            <v>m2</v>
          </cell>
          <cell r="L168">
            <v>0</v>
          </cell>
          <cell r="M168">
            <v>1280.7</v>
          </cell>
          <cell r="N168">
            <v>159469.0217391304</v>
          </cell>
          <cell r="O168">
            <v>141304.34782608695</v>
          </cell>
          <cell r="P168">
            <v>18164.673913043458</v>
          </cell>
          <cell r="Q168">
            <v>204231976.14130431</v>
          </cell>
          <cell r="Y168">
            <v>1280.7</v>
          </cell>
          <cell r="Z168">
            <v>159469.0217391304</v>
          </cell>
          <cell r="AA168">
            <v>204231976.14130431</v>
          </cell>
        </row>
        <row r="169">
          <cell r="H169" t="str">
            <v>2.41.24</v>
          </cell>
          <cell r="J169" t="str">
            <v xml:space="preserve">Roof insulation, Air Bubble A2, Cat Tuong </v>
          </cell>
          <cell r="K169" t="str">
            <v>m2</v>
          </cell>
          <cell r="L169">
            <v>0</v>
          </cell>
          <cell r="M169">
            <v>6686.5480000000007</v>
          </cell>
          <cell r="N169">
            <v>35573.858695652169</v>
          </cell>
          <cell r="O169">
            <v>31521.73913043478</v>
          </cell>
          <cell r="P169">
            <v>4052.1195652173883</v>
          </cell>
          <cell r="Q169">
            <v>237866313.71369565</v>
          </cell>
          <cell r="Y169">
            <v>6686.5480000000007</v>
          </cell>
          <cell r="Z169">
            <v>35573.858695652169</v>
          </cell>
          <cell r="AA169">
            <v>237866313.71369565</v>
          </cell>
        </row>
        <row r="170">
          <cell r="H170" t="str">
            <v>2.41.25</v>
          </cell>
          <cell r="J170" t="str">
            <v xml:space="preserve">Insulation steel plate PL=50mm x 0.75mm thk. - 
for width of roll 1500mm </v>
          </cell>
          <cell r="K170" t="str">
            <v>m</v>
          </cell>
          <cell r="L170">
            <v>0</v>
          </cell>
          <cell r="M170">
            <v>4161.3999999999996</v>
          </cell>
          <cell r="N170">
            <v>5642.75</v>
          </cell>
          <cell r="O170">
            <v>5000</v>
          </cell>
          <cell r="P170">
            <v>642.75</v>
          </cell>
          <cell r="Q170">
            <v>23481739.849999998</v>
          </cell>
          <cell r="Y170">
            <v>4161.3999999999996</v>
          </cell>
          <cell r="Z170">
            <v>5642.75</v>
          </cell>
          <cell r="AA170">
            <v>23481739.849999998</v>
          </cell>
        </row>
        <row r="171">
          <cell r="H171" t="str">
            <v>2.41.26</v>
          </cell>
          <cell r="J171" t="str">
            <v xml:space="preserve">Flashing Sumo G550 AZ150 </v>
          </cell>
          <cell r="K171" t="str">
            <v>m</v>
          </cell>
          <cell r="L171">
            <v>0</v>
          </cell>
          <cell r="M171">
            <v>1925.0950000000003</v>
          </cell>
          <cell r="N171">
            <v>98134.782608695648</v>
          </cell>
          <cell r="O171">
            <v>86956.521739130432</v>
          </cell>
          <cell r="P171">
            <v>11178.260869565216</v>
          </cell>
          <cell r="Q171">
            <v>188918779.32608697</v>
          </cell>
          <cell r="Y171">
            <v>1925.0950000000003</v>
          </cell>
          <cell r="Z171">
            <v>98134.782608695648</v>
          </cell>
          <cell r="AA171">
            <v>188918779.32608697</v>
          </cell>
        </row>
        <row r="172">
          <cell r="H172" t="str">
            <v>2.41.27</v>
          </cell>
          <cell r="J172" t="str">
            <v xml:space="preserve">Eave gutter Girth 600 </v>
          </cell>
          <cell r="K172" t="str">
            <v>m</v>
          </cell>
          <cell r="L172">
            <v>0</v>
          </cell>
          <cell r="M172">
            <v>195.84</v>
          </cell>
          <cell r="N172">
            <v>98134.782608695648</v>
          </cell>
          <cell r="O172">
            <v>86956.521739130432</v>
          </cell>
          <cell r="P172">
            <v>11178.260869565216</v>
          </cell>
          <cell r="Q172">
            <v>19218715.826086957</v>
          </cell>
          <cell r="Y172">
            <v>195.84</v>
          </cell>
          <cell r="Z172">
            <v>98134.782608695648</v>
          </cell>
          <cell r="AA172">
            <v>19218715.826086957</v>
          </cell>
        </row>
        <row r="173">
          <cell r="H173" t="str">
            <v>2.41.28</v>
          </cell>
          <cell r="J173" t="str">
            <v xml:space="preserve">Valley gutter Girth 600 </v>
          </cell>
          <cell r="K173" t="str">
            <v>m</v>
          </cell>
          <cell r="L173">
            <v>0</v>
          </cell>
          <cell r="M173">
            <v>42</v>
          </cell>
          <cell r="N173">
            <v>593715.43478260865</v>
          </cell>
          <cell r="O173">
            <v>526086.95652173914</v>
          </cell>
          <cell r="P173">
            <v>67628.47826086951</v>
          </cell>
          <cell r="Q173">
            <v>24936048.260869563</v>
          </cell>
          <cell r="Y173">
            <v>42</v>
          </cell>
          <cell r="Z173">
            <v>593715.43478260865</v>
          </cell>
          <cell r="AA173">
            <v>24936048.260869563</v>
          </cell>
        </row>
        <row r="174">
          <cell r="H174" t="str">
            <v>2.41.29</v>
          </cell>
          <cell r="J174" t="str">
            <v xml:space="preserve">Valley gutter Girth 1000 </v>
          </cell>
          <cell r="K174" t="str">
            <v>m</v>
          </cell>
          <cell r="L174">
            <v>0</v>
          </cell>
          <cell r="M174">
            <v>229.29600000000002</v>
          </cell>
          <cell r="N174">
            <v>890573.15217391297</v>
          </cell>
          <cell r="O174">
            <v>789130.43478260865</v>
          </cell>
          <cell r="P174">
            <v>101442.71739130432</v>
          </cell>
          <cell r="Q174">
            <v>204204861.50086957</v>
          </cell>
          <cell r="Y174">
            <v>229.29600000000002</v>
          </cell>
          <cell r="Z174">
            <v>890573.15217391297</v>
          </cell>
          <cell r="AA174">
            <v>204204861.50086957</v>
          </cell>
        </row>
        <row r="175">
          <cell r="H175" t="str">
            <v>2.41.30</v>
          </cell>
          <cell r="J175" t="str">
            <v xml:space="preserve">Downpipe uPVC D140, 4.1mm thk </v>
          </cell>
          <cell r="K175" t="str">
            <v>m</v>
          </cell>
          <cell r="L175">
            <v>0</v>
          </cell>
          <cell r="M175">
            <v>465</v>
          </cell>
          <cell r="N175">
            <v>133708.64130434781</v>
          </cell>
          <cell r="O175">
            <v>118478.26086956522</v>
          </cell>
          <cell r="P175">
            <v>15230.380434782594</v>
          </cell>
          <cell r="Q175">
            <v>62174518.206521735</v>
          </cell>
          <cell r="Y175">
            <v>465</v>
          </cell>
          <cell r="Z175">
            <v>133708.64130434781</v>
          </cell>
          <cell r="AA175">
            <v>62174518.206521735</v>
          </cell>
        </row>
        <row r="176">
          <cell r="H176" t="str">
            <v>2.41.31</v>
          </cell>
          <cell r="J176" t="str">
            <v xml:space="preserve">Downpipe uPVC D90, 2.9mm thk </v>
          </cell>
          <cell r="K176" t="str">
            <v>m</v>
          </cell>
          <cell r="L176">
            <v>0</v>
          </cell>
          <cell r="M176">
            <v>388</v>
          </cell>
          <cell r="N176">
            <v>55691.489130434777</v>
          </cell>
          <cell r="O176">
            <v>49347.82608695652</v>
          </cell>
          <cell r="P176">
            <v>6343.6630434782564</v>
          </cell>
          <cell r="Q176">
            <v>21608297.782608692</v>
          </cell>
          <cell r="Y176">
            <v>388</v>
          </cell>
          <cell r="Z176">
            <v>55691.489130434777</v>
          </cell>
          <cell r="AA176">
            <v>21608297.782608692</v>
          </cell>
        </row>
        <row r="177">
          <cell r="H177" t="str">
            <v>2.41.32</v>
          </cell>
          <cell r="J177" t="str">
            <v xml:space="preserve">Accessory </v>
          </cell>
          <cell r="K177">
            <v>0</v>
          </cell>
          <cell r="L177">
            <v>0</v>
          </cell>
          <cell r="M177">
            <v>0</v>
          </cell>
          <cell r="N177">
            <v>0</v>
          </cell>
          <cell r="O177">
            <v>0</v>
          </cell>
          <cell r="P177">
            <v>0</v>
          </cell>
          <cell r="Q177">
            <v>0</v>
          </cell>
          <cell r="Y177">
            <v>0</v>
          </cell>
          <cell r="Z177">
            <v>0</v>
          </cell>
          <cell r="AA177">
            <v>0</v>
          </cell>
        </row>
        <row r="178">
          <cell r="H178" t="str">
            <v>2.41.33</v>
          </cell>
          <cell r="J178" t="str">
            <v xml:space="preserve">Anchor Bolt AJ24 - G5.6 </v>
          </cell>
          <cell r="K178" t="str">
            <v>Nos.</v>
          </cell>
          <cell r="L178">
            <v>0</v>
          </cell>
          <cell r="M178">
            <v>488</v>
          </cell>
          <cell r="N178">
            <v>214669.8369565217</v>
          </cell>
          <cell r="O178">
            <v>190217.39130434781</v>
          </cell>
          <cell r="P178">
            <v>24452.44565217389</v>
          </cell>
          <cell r="Q178">
            <v>104758880.43478259</v>
          </cell>
          <cell r="Y178">
            <v>488</v>
          </cell>
          <cell r="Z178">
            <v>214669.8369565217</v>
          </cell>
          <cell r="AA178">
            <v>104758880.43478259</v>
          </cell>
        </row>
        <row r="179">
          <cell r="H179" t="str">
            <v>2.41.34</v>
          </cell>
          <cell r="J179" t="str">
            <v xml:space="preserve">Anchor Bolt AJ20 - G5.6 </v>
          </cell>
          <cell r="K179" t="str">
            <v>Nos.</v>
          </cell>
          <cell r="L179">
            <v>0</v>
          </cell>
          <cell r="M179">
            <v>148</v>
          </cell>
          <cell r="N179">
            <v>110401.63043478259</v>
          </cell>
          <cell r="O179">
            <v>97826.086956521729</v>
          </cell>
          <cell r="P179">
            <v>12575.543478260865</v>
          </cell>
          <cell r="Q179">
            <v>16339441.304347824</v>
          </cell>
          <cell r="Y179">
            <v>148</v>
          </cell>
          <cell r="Z179">
            <v>110401.63043478259</v>
          </cell>
          <cell r="AA179">
            <v>16339441.304347824</v>
          </cell>
        </row>
        <row r="180">
          <cell r="H180" t="str">
            <v>2.41.35</v>
          </cell>
          <cell r="J180" t="str">
            <v xml:space="preserve">Fischer Expansion Bolt M12x100 Gr5.6 </v>
          </cell>
          <cell r="K180" t="str">
            <v>Nos.</v>
          </cell>
          <cell r="L180">
            <v>0</v>
          </cell>
          <cell r="M180">
            <v>250</v>
          </cell>
          <cell r="N180">
            <v>14106.875</v>
          </cell>
          <cell r="O180">
            <v>12500</v>
          </cell>
          <cell r="P180">
            <v>1606.875</v>
          </cell>
          <cell r="Q180">
            <v>3526718.75</v>
          </cell>
          <cell r="Y180">
            <v>250</v>
          </cell>
          <cell r="Z180">
            <v>14106.875</v>
          </cell>
          <cell r="AA180">
            <v>3526718.75</v>
          </cell>
        </row>
        <row r="181">
          <cell r="H181" t="str">
            <v>2.41.36</v>
          </cell>
          <cell r="J181" t="str">
            <v xml:space="preserve">Fischer Expansion Bolt M16x200 Gr5.6 </v>
          </cell>
          <cell r="K181" t="str">
            <v>Nos.</v>
          </cell>
          <cell r="L181">
            <v>0</v>
          </cell>
          <cell r="M181">
            <v>356</v>
          </cell>
          <cell r="N181">
            <v>51520.760869565216</v>
          </cell>
          <cell r="O181">
            <v>45652.17391304348</v>
          </cell>
          <cell r="P181">
            <v>5868.5869565217363</v>
          </cell>
          <cell r="Q181">
            <v>18341390.869565219</v>
          </cell>
          <cell r="Y181">
            <v>356</v>
          </cell>
          <cell r="Z181">
            <v>51520.760869565216</v>
          </cell>
          <cell r="AA181">
            <v>18341390.869565219</v>
          </cell>
        </row>
        <row r="182">
          <cell r="H182" t="str">
            <v>2.41.37</v>
          </cell>
          <cell r="J182" t="str">
            <v xml:space="preserve">Shear Stud D16x90 </v>
          </cell>
          <cell r="K182" t="str">
            <v>Nos.</v>
          </cell>
          <cell r="L182">
            <v>0</v>
          </cell>
          <cell r="M182">
            <v>23870</v>
          </cell>
          <cell r="N182">
            <v>13493.53260869565</v>
          </cell>
          <cell r="O182">
            <v>11956.521739130434</v>
          </cell>
          <cell r="P182">
            <v>1537.0108695652161</v>
          </cell>
          <cell r="Q182">
            <v>322090623.36956519</v>
          </cell>
          <cell r="Y182">
            <v>23870</v>
          </cell>
          <cell r="Z182">
            <v>13493.53260869565</v>
          </cell>
          <cell r="AA182">
            <v>322090623.36956519</v>
          </cell>
        </row>
        <row r="183">
          <cell r="H183" t="str">
            <v>2.41.38</v>
          </cell>
          <cell r="J183" t="str">
            <v xml:space="preserve">Translucent sheet - Lockseam profile (0.478m) </v>
          </cell>
          <cell r="K183" t="str">
            <v>m2</v>
          </cell>
          <cell r="L183">
            <v>0</v>
          </cell>
          <cell r="M183">
            <v>333.07040000000001</v>
          </cell>
          <cell r="N183">
            <v>392539.13043478259</v>
          </cell>
          <cell r="O183">
            <v>347826.08695652173</v>
          </cell>
          <cell r="P183">
            <v>44713.043478260865</v>
          </cell>
          <cell r="Q183">
            <v>130743165.18956521</v>
          </cell>
          <cell r="Y183">
            <v>333.07040000000001</v>
          </cell>
          <cell r="Z183">
            <v>392539.13043478259</v>
          </cell>
          <cell r="AA183">
            <v>130743165.18956521</v>
          </cell>
        </row>
        <row r="184">
          <cell r="H184" t="str">
            <v>2.41.39</v>
          </cell>
          <cell r="J184" t="str">
            <v xml:space="preserve">Nova-Deck Zincalume 0.75mmTCT G350-Z80 </v>
          </cell>
          <cell r="K184" t="str">
            <v>m2</v>
          </cell>
          <cell r="L184">
            <v>0</v>
          </cell>
          <cell r="M184">
            <v>11505.3184</v>
          </cell>
          <cell r="N184">
            <v>182776.03260869565</v>
          </cell>
          <cell r="O184">
            <v>161956.52173913043</v>
          </cell>
          <cell r="P184">
            <v>20819.510869565216</v>
          </cell>
          <cell r="Q184">
            <v>2102896451.051826</v>
          </cell>
          <cell r="Y184">
            <v>11505.3184</v>
          </cell>
          <cell r="Z184">
            <v>182776.03260869565</v>
          </cell>
          <cell r="AA184">
            <v>2102896451.051826</v>
          </cell>
        </row>
        <row r="185">
          <cell r="H185" t="str">
            <v>2.41.40</v>
          </cell>
          <cell r="J185" t="str">
            <v xml:space="preserve">Handrail </v>
          </cell>
          <cell r="K185" t="str">
            <v>Kg</v>
          </cell>
          <cell r="L185">
            <v>0</v>
          </cell>
          <cell r="M185">
            <v>3716</v>
          </cell>
          <cell r="N185">
            <v>42933.967391304337</v>
          </cell>
          <cell r="O185">
            <v>38043.47826086956</v>
          </cell>
          <cell r="P185">
            <v>4890.4891304347766</v>
          </cell>
          <cell r="Q185">
            <v>159542622.82608691</v>
          </cell>
          <cell r="Y185">
            <v>3716</v>
          </cell>
          <cell r="Z185">
            <v>42933.967391304337</v>
          </cell>
          <cell r="AA185">
            <v>159542622.82608691</v>
          </cell>
        </row>
        <row r="186">
          <cell r="H186" t="str">
            <v>2.41.41</v>
          </cell>
          <cell r="J186" t="str">
            <v xml:space="preserve">Staircase </v>
          </cell>
          <cell r="K186" t="str">
            <v>Kg</v>
          </cell>
          <cell r="L186">
            <v>0</v>
          </cell>
          <cell r="M186">
            <v>40824</v>
          </cell>
          <cell r="N186">
            <v>42933.967391304337</v>
          </cell>
          <cell r="O186">
            <v>38043.47826086956</v>
          </cell>
          <cell r="P186">
            <v>4890.4891304347766</v>
          </cell>
          <cell r="Q186">
            <v>1752736284.7826083</v>
          </cell>
          <cell r="Y186">
            <v>40824</v>
          </cell>
          <cell r="Z186">
            <v>42933.967391304337</v>
          </cell>
          <cell r="AA186">
            <v>1752736284.7826083</v>
          </cell>
        </row>
        <row r="187">
          <cell r="H187" t="str">
            <v>2.41.42</v>
          </cell>
          <cell r="J187" t="str">
            <v xml:space="preserve">High strength Bolt Gr8.8 </v>
          </cell>
          <cell r="K187" t="str">
            <v>Kg</v>
          </cell>
          <cell r="L187">
            <v>0</v>
          </cell>
          <cell r="M187">
            <v>9197.4608924999993</v>
          </cell>
          <cell r="N187">
            <v>78507.826086956527</v>
          </cell>
          <cell r="O187">
            <v>69565.217391304352</v>
          </cell>
          <cell r="P187">
            <v>8942.6086956521758</v>
          </cell>
          <cell r="Q187">
            <v>722072660.18997395</v>
          </cell>
          <cell r="Y187">
            <v>9197.4608924999993</v>
          </cell>
          <cell r="Z187">
            <v>78507.826086956527</v>
          </cell>
          <cell r="AA187">
            <v>722072660.18997395</v>
          </cell>
        </row>
        <row r="188">
          <cell r="H188" t="str">
            <v>2.41.43</v>
          </cell>
          <cell r="J188" t="str">
            <v xml:space="preserve">Flashing trim girth 600 for mezzanine (including Bracket) </v>
          </cell>
          <cell r="K188" t="str">
            <v>m</v>
          </cell>
          <cell r="L188">
            <v>0</v>
          </cell>
          <cell r="M188">
            <v>782.96000000000015</v>
          </cell>
          <cell r="N188">
            <v>116535.05434782608</v>
          </cell>
          <cell r="O188">
            <v>103260.86956521739</v>
          </cell>
          <cell r="P188">
            <v>13274.184782608689</v>
          </cell>
          <cell r="Q188">
            <v>91242286.152173921</v>
          </cell>
          <cell r="Y188">
            <v>782.96000000000015</v>
          </cell>
          <cell r="Z188">
            <v>116535.05434782608</v>
          </cell>
          <cell r="AA188">
            <v>91242286.152173921</v>
          </cell>
        </row>
        <row r="189">
          <cell r="H189" t="str">
            <v>2.41.44</v>
          </cell>
          <cell r="J189" t="str">
            <v xml:space="preserve">Roof monitor bird mesh </v>
          </cell>
          <cell r="K189" t="str">
            <v>m2</v>
          </cell>
          <cell r="L189">
            <v>0</v>
          </cell>
          <cell r="M189">
            <v>147.79799999999997</v>
          </cell>
          <cell r="N189">
            <v>79734.510869565202</v>
          </cell>
          <cell r="O189">
            <v>70652.173913043473</v>
          </cell>
          <cell r="P189">
            <v>9082.336956521729</v>
          </cell>
          <cell r="Q189">
            <v>11784601.237499995</v>
          </cell>
          <cell r="Y189">
            <v>147.79799999999997</v>
          </cell>
          <cell r="Z189">
            <v>79734.510869565202</v>
          </cell>
          <cell r="AA189">
            <v>11784601.237499995</v>
          </cell>
        </row>
        <row r="190">
          <cell r="H190" t="str">
            <v>2.41.45</v>
          </cell>
          <cell r="J190" t="str">
            <v xml:space="preserve">Paint Surfaces (Epoxy)  </v>
          </cell>
          <cell r="K190" t="str">
            <v>kg</v>
          </cell>
          <cell r="L190">
            <v>0</v>
          </cell>
          <cell r="M190">
            <v>105393.05839999999</v>
          </cell>
          <cell r="N190">
            <v>1656.024456521739</v>
          </cell>
          <cell r="O190">
            <v>1467.391304347826</v>
          </cell>
          <cell r="P190">
            <v>188.633152173913</v>
          </cell>
          <cell r="Q190">
            <v>174533482.25802389</v>
          </cell>
          <cell r="Y190">
            <v>105393.05839999999</v>
          </cell>
          <cell r="Z190">
            <v>1656.024456521739</v>
          </cell>
          <cell r="AA190">
            <v>174533482.25802389</v>
          </cell>
        </row>
        <row r="191">
          <cell r="H191" t="str">
            <v>2.41.46</v>
          </cell>
          <cell r="J191" t="str">
            <v xml:space="preserve">Paint Surfaces (ANTI FIRE 45') for mezzanine beams + Joists </v>
          </cell>
          <cell r="K191" t="str">
            <v>m2</v>
          </cell>
          <cell r="L191">
            <v>0</v>
          </cell>
          <cell r="M191">
            <v>14526.600000000002</v>
          </cell>
          <cell r="N191">
            <v>117933.47500000001</v>
          </cell>
          <cell r="O191">
            <v>104500.00000000001</v>
          </cell>
          <cell r="P191">
            <v>13433.474999999991</v>
          </cell>
          <cell r="Q191">
            <v>1713172417.9350004</v>
          </cell>
          <cell r="Y191">
            <v>14526.600000000002</v>
          </cell>
          <cell r="Z191">
            <v>117933.47500000001</v>
          </cell>
          <cell r="AA191">
            <v>1713172417.9350004</v>
          </cell>
        </row>
        <row r="192">
          <cell r="H192" t="str">
            <v>2.41.47</v>
          </cell>
          <cell r="J192" t="str">
            <v xml:space="preserve">Paint Surfaces (ANTI FIRE 90') for columns </v>
          </cell>
          <cell r="K192" t="str">
            <v>m2</v>
          </cell>
          <cell r="L192">
            <v>0</v>
          </cell>
          <cell r="M192">
            <v>2810.5</v>
          </cell>
          <cell r="N192">
            <v>145244.38500000001</v>
          </cell>
          <cell r="O192">
            <v>128700.00000000001</v>
          </cell>
          <cell r="P192">
            <v>16544.384999999995</v>
          </cell>
          <cell r="Q192">
            <v>408209344.04250002</v>
          </cell>
          <cell r="Y192">
            <v>2810.5</v>
          </cell>
          <cell r="Z192">
            <v>145244.38500000001</v>
          </cell>
          <cell r="AA192">
            <v>408209344.04250002</v>
          </cell>
        </row>
        <row r="193">
          <cell r="H193" t="str">
            <v>2.41.48</v>
          </cell>
          <cell r="J193" t="str">
            <v xml:space="preserve"> Packing &amp; Loading to Truck and Transportation </v>
          </cell>
          <cell r="K193" t="str">
            <v>ton</v>
          </cell>
          <cell r="L193">
            <v>0</v>
          </cell>
          <cell r="M193">
            <v>587</v>
          </cell>
          <cell r="N193">
            <v>736010.86956521741</v>
          </cell>
          <cell r="O193">
            <v>652173.91304347827</v>
          </cell>
          <cell r="P193">
            <v>83836.956521739135</v>
          </cell>
          <cell r="Q193">
            <v>432038380.43478262</v>
          </cell>
          <cell r="Y193">
            <v>587</v>
          </cell>
          <cell r="Z193">
            <v>736010.86956521741</v>
          </cell>
          <cell r="AA193">
            <v>432038380.43478262</v>
          </cell>
        </row>
        <row r="194">
          <cell r="H194" t="str">
            <v>2.41.49</v>
          </cell>
          <cell r="J194" t="str">
            <v xml:space="preserve">Erection for column, beam, Purlin, roofing </v>
          </cell>
          <cell r="K194" t="str">
            <v>kg</v>
          </cell>
          <cell r="L194">
            <v>0</v>
          </cell>
          <cell r="M194">
            <v>493000</v>
          </cell>
          <cell r="N194">
            <v>2453.3695652173915</v>
          </cell>
          <cell r="O194">
            <v>2173.913043478261</v>
          </cell>
          <cell r="P194">
            <v>279.45652173913049</v>
          </cell>
          <cell r="Q194">
            <v>1209511195.652174</v>
          </cell>
          <cell r="Y194">
            <v>493000</v>
          </cell>
          <cell r="Z194">
            <v>2453.3695652173915</v>
          </cell>
          <cell r="AA194">
            <v>1209511195.652174</v>
          </cell>
        </row>
        <row r="195">
          <cell r="H195" t="str">
            <v>2.41.50</v>
          </cell>
          <cell r="J195" t="str">
            <v xml:space="preserve">Erection for decking </v>
          </cell>
          <cell r="K195" t="str">
            <v>m2</v>
          </cell>
          <cell r="L195">
            <v>0</v>
          </cell>
          <cell r="M195">
            <v>11505</v>
          </cell>
          <cell r="N195">
            <v>49067.391304347824</v>
          </cell>
          <cell r="O195">
            <v>43478.260869565216</v>
          </cell>
          <cell r="P195">
            <v>5589.1304347826081</v>
          </cell>
          <cell r="Q195">
            <v>564520336.95652175</v>
          </cell>
          <cell r="Y195">
            <v>11505</v>
          </cell>
          <cell r="Z195">
            <v>49067.391304347824</v>
          </cell>
          <cell r="AA195">
            <v>564520336.95652175</v>
          </cell>
        </row>
        <row r="196">
          <cell r="H196" t="str">
            <v>2.54.01</v>
          </cell>
          <cell r="J196" t="str">
            <v>SXLD cửa đi hệ nhôm TK 700, kính dày 8mm + khóa cửa và phụ kiện 铝门</v>
          </cell>
          <cell r="K196" t="str">
            <v>m2</v>
          </cell>
          <cell r="L196">
            <v>83.4</v>
          </cell>
          <cell r="M196">
            <v>74.820000000000007</v>
          </cell>
          <cell r="N196">
            <v>1742000</v>
          </cell>
          <cell r="O196">
            <v>1456000</v>
          </cell>
          <cell r="P196">
            <v>286000</v>
          </cell>
          <cell r="Q196">
            <v>130336440.00000001</v>
          </cell>
          <cell r="Y196">
            <v>74.820000000000007</v>
          </cell>
          <cell r="Z196">
            <v>1742000</v>
          </cell>
          <cell r="AA196">
            <v>130336440.00000001</v>
          </cell>
        </row>
        <row r="197">
          <cell r="H197" t="str">
            <v>2.54.02</v>
          </cell>
          <cell r="J197" t="str">
            <v>SXLD cửa đi WC 1 cánh, hệ nhôm TK 700, kính dày 8mm + khóa cửa và phụ kiện 铝门</v>
          </cell>
          <cell r="K197" t="str">
            <v>m2</v>
          </cell>
          <cell r="L197">
            <v>92.399999999999991</v>
          </cell>
          <cell r="M197">
            <v>90.09</v>
          </cell>
          <cell r="N197">
            <v>1924000</v>
          </cell>
          <cell r="O197">
            <v>1638000</v>
          </cell>
          <cell r="P197">
            <v>286000</v>
          </cell>
          <cell r="Q197">
            <v>173333160</v>
          </cell>
          <cell r="Y197">
            <v>90.09</v>
          </cell>
          <cell r="Z197">
            <v>1924000</v>
          </cell>
          <cell r="AA197">
            <v>173333160</v>
          </cell>
        </row>
        <row r="198">
          <cell r="H198" t="str">
            <v>2.54.03</v>
          </cell>
          <cell r="J198" t="str">
            <v>GCLD cửa sổ 2 cánh mở khung nhôm TK 500, kính dày 8mm 鋁窗</v>
          </cell>
          <cell r="K198" t="str">
            <v>m2</v>
          </cell>
          <cell r="L198">
            <v>216.29999999999995</v>
          </cell>
          <cell r="M198">
            <v>216.3</v>
          </cell>
          <cell r="N198">
            <v>1183000</v>
          </cell>
          <cell r="O198">
            <v>923000</v>
          </cell>
          <cell r="P198">
            <v>260000</v>
          </cell>
          <cell r="Q198">
            <v>255882900</v>
          </cell>
          <cell r="Y198">
            <v>216.3</v>
          </cell>
          <cell r="Z198">
            <v>1183000</v>
          </cell>
          <cell r="AA198">
            <v>255882900</v>
          </cell>
        </row>
        <row r="199">
          <cell r="H199" t="str">
            <v>2.54.04</v>
          </cell>
          <cell r="J199" t="str">
            <v>GCLD vách kính khung nhôm TK700, kính dày 8mm 鋁窗</v>
          </cell>
          <cell r="K199" t="str">
            <v>m2</v>
          </cell>
          <cell r="L199">
            <v>215.68</v>
          </cell>
          <cell r="M199">
            <v>232.79</v>
          </cell>
          <cell r="N199">
            <v>1066000</v>
          </cell>
          <cell r="O199">
            <v>806000</v>
          </cell>
          <cell r="P199">
            <v>260000</v>
          </cell>
          <cell r="Q199">
            <v>248154140</v>
          </cell>
          <cell r="Y199">
            <v>232.79</v>
          </cell>
          <cell r="Z199">
            <v>1066000</v>
          </cell>
          <cell r="AA199">
            <v>248154140</v>
          </cell>
        </row>
        <row r="200">
          <cell r="H200" t="str">
            <v>2.54.05</v>
          </cell>
          <cell r="J200" t="str">
            <v>GCLD cửa sổ bật khung nhôm TK 387, kính dày 8mm 鋁窗</v>
          </cell>
          <cell r="K200" t="str">
            <v>m2</v>
          </cell>
          <cell r="L200">
            <v>5.76</v>
          </cell>
          <cell r="M200">
            <v>5.76</v>
          </cell>
          <cell r="N200">
            <v>1989000</v>
          </cell>
          <cell r="O200">
            <v>1703000</v>
          </cell>
          <cell r="P200">
            <v>286000</v>
          </cell>
          <cell r="Q200">
            <v>11456640</v>
          </cell>
          <cell r="Y200">
            <v>5.76</v>
          </cell>
          <cell r="Z200">
            <v>1989000</v>
          </cell>
          <cell r="AA200">
            <v>11456640</v>
          </cell>
        </row>
        <row r="201">
          <cell r="H201" t="str">
            <v>2.55.01</v>
          </cell>
          <cell r="J201" t="str">
            <v>SXLD cửa sắt 2 cánh lùa 4x3.8m, có cửa nhỏ mở ra 1x2.2m + khóa và phụ kiện 雙扇鐵門</v>
          </cell>
          <cell r="K201" t="str">
            <v>m2</v>
          </cell>
          <cell r="L201">
            <v>126.4</v>
          </cell>
          <cell r="M201">
            <v>138.80000000000001</v>
          </cell>
          <cell r="N201">
            <v>3924000</v>
          </cell>
          <cell r="O201">
            <v>3345000</v>
          </cell>
          <cell r="P201">
            <v>579000</v>
          </cell>
          <cell r="Q201">
            <v>544651200</v>
          </cell>
          <cell r="Y201">
            <v>138.80000000000001</v>
          </cell>
          <cell r="Z201">
            <v>3924000</v>
          </cell>
          <cell r="AA201">
            <v>544651200</v>
          </cell>
        </row>
        <row r="202">
          <cell r="H202" t="str">
            <v>2.60.01</v>
          </cell>
          <cell r="J202" t="str">
            <v>Định vị &amp; đóng gabari  定位</v>
          </cell>
          <cell r="K202" t="str">
            <v>m2</v>
          </cell>
          <cell r="L202">
            <v>5998.9</v>
          </cell>
          <cell r="M202">
            <v>6008.58</v>
          </cell>
          <cell r="N202">
            <v>11150</v>
          </cell>
          <cell r="O202">
            <v>0</v>
          </cell>
          <cell r="P202">
            <v>11150</v>
          </cell>
          <cell r="Q202">
            <v>66995667</v>
          </cell>
          <cell r="Y202">
            <v>6008.58</v>
          </cell>
          <cell r="Z202">
            <v>11150</v>
          </cell>
          <cell r="AA202">
            <v>66995667</v>
          </cell>
        </row>
        <row r="203">
          <cell r="H203" t="str">
            <v>2.60.02</v>
          </cell>
          <cell r="J203" t="str">
            <v>San ủi lớp hữu cơ bề mặt, vận chuyển ra khỏi phạm vi thi công 地面整理</v>
          </cell>
          <cell r="K203" t="str">
            <v>m2</v>
          </cell>
          <cell r="L203">
            <v>5998.9</v>
          </cell>
          <cell r="M203">
            <v>6008.58</v>
          </cell>
          <cell r="N203">
            <v>39025</v>
          </cell>
          <cell r="O203">
            <v>0</v>
          </cell>
          <cell r="P203">
            <v>39025</v>
          </cell>
          <cell r="Q203">
            <v>234484834.5</v>
          </cell>
          <cell r="Y203">
            <v>6008.58</v>
          </cell>
          <cell r="Z203">
            <v>39025</v>
          </cell>
          <cell r="AA203">
            <v>234484834.5</v>
          </cell>
        </row>
        <row r="204">
          <cell r="H204" t="str">
            <v>2.60.03</v>
          </cell>
          <cell r="J204" t="str">
            <v>San lắp nền xưởng, dày 30cm, (không tính-báo riêng) 級配</v>
          </cell>
          <cell r="K204" t="str">
            <v>m3</v>
          </cell>
          <cell r="L204">
            <v>0</v>
          </cell>
          <cell r="M204">
            <v>0</v>
          </cell>
          <cell r="N204">
            <v>0</v>
          </cell>
          <cell r="O204">
            <v>0</v>
          </cell>
          <cell r="P204">
            <v>0</v>
          </cell>
          <cell r="Q204">
            <v>0</v>
          </cell>
          <cell r="Y204">
            <v>0</v>
          </cell>
          <cell r="Z204">
            <v>0</v>
          </cell>
          <cell r="AA204">
            <v>0</v>
          </cell>
        </row>
        <row r="205">
          <cell r="H205" t="str">
            <v>2.60.04</v>
          </cell>
          <cell r="J205" t="str">
            <v>Định vị 定位</v>
          </cell>
          <cell r="K205" t="str">
            <v>md</v>
          </cell>
          <cell r="L205">
            <v>353.90999999999997</v>
          </cell>
          <cell r="M205">
            <v>354.20000000000005</v>
          </cell>
          <cell r="N205">
            <v>11150</v>
          </cell>
          <cell r="O205">
            <v>0</v>
          </cell>
          <cell r="P205">
            <v>11150</v>
          </cell>
          <cell r="Q205">
            <v>3949330.0000000005</v>
          </cell>
          <cell r="Y205">
            <v>354.20000000000005</v>
          </cell>
          <cell r="Z205">
            <v>11150</v>
          </cell>
          <cell r="AA205">
            <v>3949330.0000000005</v>
          </cell>
        </row>
        <row r="206">
          <cell r="H206" t="str">
            <v>2.60.05</v>
          </cell>
          <cell r="J206" t="str">
            <v>San ủi lớp hữu cơ bề mặt, vận chuyển ra khỏi phạm vi thi công 表面地面整理，运出范围施工</v>
          </cell>
          <cell r="K206" t="str">
            <v>m2</v>
          </cell>
          <cell r="L206">
            <v>5651</v>
          </cell>
          <cell r="M206">
            <v>5648.74</v>
          </cell>
          <cell r="N206">
            <v>39025</v>
          </cell>
          <cell r="O206">
            <v>0</v>
          </cell>
          <cell r="P206">
            <v>39025</v>
          </cell>
          <cell r="Q206">
            <v>220442078.5</v>
          </cell>
          <cell r="Y206">
            <v>5648.74</v>
          </cell>
          <cell r="Z206">
            <v>39025</v>
          </cell>
          <cell r="AA206">
            <v>220442078.5</v>
          </cell>
        </row>
        <row r="207">
          <cell r="H207" t="str">
            <v>2.60.06</v>
          </cell>
          <cell r="J207" t="str">
            <v>San ủi lớp hữu cơ bề mặt, vận chuyển ra khỏi phạm vi thi công 表面地面整理，运出范围施工</v>
          </cell>
          <cell r="K207" t="str">
            <v>m2</v>
          </cell>
          <cell r="L207">
            <v>757</v>
          </cell>
          <cell r="M207">
            <v>756.87302199999999</v>
          </cell>
          <cell r="N207">
            <v>39025</v>
          </cell>
          <cell r="O207">
            <v>0</v>
          </cell>
          <cell r="P207">
            <v>39025</v>
          </cell>
          <cell r="Q207">
            <v>29536969.68355</v>
          </cell>
          <cell r="Y207">
            <v>756.87302199999999</v>
          </cell>
          <cell r="Z207">
            <v>39025</v>
          </cell>
          <cell r="AA207">
            <v>29536969.68355</v>
          </cell>
        </row>
        <row r="208">
          <cell r="H208" t="str">
            <v>2.63.01</v>
          </cell>
          <cell r="J208" t="str">
            <v>Trồng cỏ lá gừng 种?</v>
          </cell>
          <cell r="K208" t="str">
            <v>m2</v>
          </cell>
          <cell r="L208">
            <v>839</v>
          </cell>
          <cell r="M208">
            <v>839</v>
          </cell>
          <cell r="N208">
            <v>44600</v>
          </cell>
          <cell r="O208">
            <v>27875</v>
          </cell>
          <cell r="P208">
            <v>16725</v>
          </cell>
          <cell r="Q208">
            <v>37419400</v>
          </cell>
          <cell r="Y208">
            <v>839</v>
          </cell>
          <cell r="Z208">
            <v>44600</v>
          </cell>
          <cell r="AA208">
            <v>37419400</v>
          </cell>
        </row>
        <row r="209">
          <cell r="H209" t="str">
            <v>2.71.01</v>
          </cell>
          <cell r="J209" t="str">
            <v>Matit 批土</v>
          </cell>
          <cell r="K209" t="str">
            <v>m2</v>
          </cell>
          <cell r="L209">
            <v>12621.151999999998</v>
          </cell>
          <cell r="M209">
            <v>10876.909149999996</v>
          </cell>
          <cell r="N209">
            <v>22026.48</v>
          </cell>
          <cell r="O209">
            <v>8026.4800000000005</v>
          </cell>
          <cell r="P209">
            <v>14000</v>
          </cell>
          <cell r="Q209">
            <v>239580021.85429192</v>
          </cell>
          <cell r="Y209">
            <v>10876.909149999996</v>
          </cell>
          <cell r="Z209">
            <v>22026.48</v>
          </cell>
          <cell r="AA209">
            <v>239580021.85429192</v>
          </cell>
        </row>
        <row r="210">
          <cell r="H210" t="str">
            <v>2.71.02</v>
          </cell>
          <cell r="J210" t="str">
            <v>Sơn nước 水泥漆</v>
          </cell>
          <cell r="K210" t="str">
            <v>m2</v>
          </cell>
          <cell r="L210">
            <v>12621.151999999998</v>
          </cell>
          <cell r="M210">
            <v>10876.909149999996</v>
          </cell>
          <cell r="N210">
            <v>57540</v>
          </cell>
          <cell r="O210">
            <v>22539.999999999996</v>
          </cell>
          <cell r="P210">
            <v>35000</v>
          </cell>
          <cell r="Q210">
            <v>625857352.49099982</v>
          </cell>
          <cell r="Y210">
            <v>10876.909149999996</v>
          </cell>
          <cell r="Z210">
            <v>57540</v>
          </cell>
          <cell r="AA210">
            <v>625857352.49099982</v>
          </cell>
        </row>
        <row r="211">
          <cell r="H211" t="str">
            <v>2.71.03</v>
          </cell>
          <cell r="J211" t="str">
            <v>Sơn nước + matic tường 水漆</v>
          </cell>
          <cell r="K211" t="str">
            <v>m2</v>
          </cell>
          <cell r="L211">
            <v>176.95499999999998</v>
          </cell>
          <cell r="M211">
            <v>176.95499999999998</v>
          </cell>
          <cell r="N211">
            <v>79566.48</v>
          </cell>
          <cell r="O211">
            <v>30566.479999999992</v>
          </cell>
          <cell r="P211">
            <v>49000</v>
          </cell>
          <cell r="Q211">
            <v>14079686.468399998</v>
          </cell>
          <cell r="Y211">
            <v>176.95499999999998</v>
          </cell>
          <cell r="Z211">
            <v>79566.48</v>
          </cell>
          <cell r="AA211">
            <v>14079686.468399998</v>
          </cell>
        </row>
        <row r="212">
          <cell r="H212" t="str">
            <v>2.75.01</v>
          </cell>
          <cell r="J212" t="str">
            <v>Vách ngăn WC 厕所隔间</v>
          </cell>
          <cell r="K212" t="str">
            <v>m2</v>
          </cell>
          <cell r="L212">
            <v>10.799999999999999</v>
          </cell>
          <cell r="M212">
            <v>4.8000000000000007</v>
          </cell>
          <cell r="N212">
            <v>1226500</v>
          </cell>
          <cell r="O212">
            <v>1003500</v>
          </cell>
          <cell r="P212">
            <v>223000</v>
          </cell>
          <cell r="Q212">
            <v>5887200.0000000009</v>
          </cell>
          <cell r="Y212">
            <v>4.8000000000000007</v>
          </cell>
          <cell r="Z212">
            <v>1226500</v>
          </cell>
          <cell r="AA212">
            <v>5887200.0000000009</v>
          </cell>
        </row>
        <row r="213">
          <cell r="H213" t="str">
            <v>2.76.01</v>
          </cell>
          <cell r="J213" t="str">
            <v>Đóng trần thạch cao khung nổi (ceamboard) 天花板</v>
          </cell>
          <cell r="K213" t="str">
            <v>m2</v>
          </cell>
          <cell r="L213">
            <v>305.76000000000005</v>
          </cell>
          <cell r="M213">
            <v>300.64899100000002</v>
          </cell>
          <cell r="N213">
            <v>200700</v>
          </cell>
          <cell r="O213">
            <v>156100</v>
          </cell>
          <cell r="P213">
            <v>44600</v>
          </cell>
          <cell r="Q213">
            <v>60340252.493700005</v>
          </cell>
          <cell r="Y213">
            <v>300.64899100000002</v>
          </cell>
          <cell r="Z213">
            <v>200700</v>
          </cell>
          <cell r="AA213">
            <v>60340252.493700005</v>
          </cell>
        </row>
        <row r="214">
          <cell r="H214" t="str">
            <v>2.76.02</v>
          </cell>
          <cell r="J214" t="str">
            <v xml:space="preserve">Đóng trần thạch cao khung nổi (ceamboard) khu văn phòng </v>
          </cell>
          <cell r="K214" t="str">
            <v>m2</v>
          </cell>
          <cell r="L214">
            <v>407.35999999999996</v>
          </cell>
          <cell r="M214">
            <v>298.73864600000002</v>
          </cell>
          <cell r="N214">
            <v>200700</v>
          </cell>
          <cell r="O214">
            <v>156100</v>
          </cell>
          <cell r="P214">
            <v>44600</v>
          </cell>
          <cell r="Q214">
            <v>59956846.2522</v>
          </cell>
          <cell r="Y214">
            <v>298.73864600000002</v>
          </cell>
          <cell r="Z214">
            <v>200700</v>
          </cell>
          <cell r="AA214">
            <v>59956846.2522</v>
          </cell>
        </row>
        <row r="215">
          <cell r="H215" t="str">
            <v>2.91.01</v>
          </cell>
          <cell r="J215" t="str">
            <v>CCLD lam Z bê tông l=0,8m 混泥土百叶 l=0,8m</v>
          </cell>
          <cell r="K215" t="str">
            <v>cái</v>
          </cell>
          <cell r="L215">
            <v>1216</v>
          </cell>
          <cell r="M215">
            <v>1216</v>
          </cell>
          <cell r="N215">
            <v>102000</v>
          </cell>
          <cell r="O215">
            <v>83000</v>
          </cell>
          <cell r="P215">
            <v>19000</v>
          </cell>
          <cell r="Q215">
            <v>124032000</v>
          </cell>
          <cell r="Y215">
            <v>1216</v>
          </cell>
          <cell r="Z215">
            <v>102000</v>
          </cell>
          <cell r="AA215">
            <v>124032000</v>
          </cell>
        </row>
        <row r="216">
          <cell r="H216" t="str">
            <v>2.91.02</v>
          </cell>
          <cell r="J216" t="str">
            <v>Bể hồi chuyển màng nước 膜水回转水池</v>
          </cell>
          <cell r="K216" t="str">
            <v>m3</v>
          </cell>
          <cell r="L216">
            <v>10</v>
          </cell>
          <cell r="M216">
            <v>10</v>
          </cell>
          <cell r="N216">
            <v>3345000</v>
          </cell>
          <cell r="O216">
            <v>2230000</v>
          </cell>
          <cell r="P216">
            <v>1115000</v>
          </cell>
          <cell r="Q216">
            <v>33450000</v>
          </cell>
          <cell r="Y216">
            <v>10</v>
          </cell>
          <cell r="Z216">
            <v>3345000</v>
          </cell>
          <cell r="AA216">
            <v>33450000</v>
          </cell>
        </row>
        <row r="217">
          <cell r="H217" t="str">
            <v>2.91.03</v>
          </cell>
          <cell r="J217" t="str">
            <v xml:space="preserve">Quạt hút Qh1 kích thước 1,4m x1,4m </v>
          </cell>
          <cell r="K217" t="str">
            <v>lot</v>
          </cell>
          <cell r="L217">
            <v>0</v>
          </cell>
          <cell r="M217">
            <v>34</v>
          </cell>
          <cell r="N217">
            <v>0</v>
          </cell>
          <cell r="O217">
            <v>0</v>
          </cell>
          <cell r="P217">
            <v>0</v>
          </cell>
          <cell r="Q217">
            <v>0</v>
          </cell>
          <cell r="Y217">
            <v>34</v>
          </cell>
          <cell r="Z217">
            <v>0</v>
          </cell>
          <cell r="AA217">
            <v>0</v>
          </cell>
        </row>
        <row r="218">
          <cell r="H218" t="str">
            <v>2.91.04</v>
          </cell>
          <cell r="J218" t="str">
            <v xml:space="preserve">Quạt hút Qh2 kích thước 0,6m x0,6m </v>
          </cell>
          <cell r="K218" t="str">
            <v>lot</v>
          </cell>
          <cell r="L218">
            <v>0</v>
          </cell>
          <cell r="M218">
            <v>12</v>
          </cell>
          <cell r="N218">
            <v>0</v>
          </cell>
          <cell r="O218">
            <v>0</v>
          </cell>
          <cell r="P218">
            <v>0</v>
          </cell>
          <cell r="Q218">
            <v>0</v>
          </cell>
          <cell r="Y218">
            <v>12</v>
          </cell>
          <cell r="Z218">
            <v>0</v>
          </cell>
          <cell r="AA218">
            <v>0</v>
          </cell>
        </row>
        <row r="219">
          <cell r="H219" t="str">
            <v>2.91.05</v>
          </cell>
          <cell r="J219" t="str">
            <v xml:space="preserve">Thiết bị vệ sinh </v>
          </cell>
          <cell r="K219" t="str">
            <v>lot</v>
          </cell>
          <cell r="L219">
            <v>0</v>
          </cell>
          <cell r="M219">
            <v>0</v>
          </cell>
          <cell r="N219">
            <v>0</v>
          </cell>
          <cell r="O219">
            <v>0</v>
          </cell>
          <cell r="P219">
            <v>0</v>
          </cell>
          <cell r="Q219">
            <v>0</v>
          </cell>
          <cell r="Y219">
            <v>0</v>
          </cell>
          <cell r="Z219">
            <v>0</v>
          </cell>
          <cell r="AA219">
            <v>0</v>
          </cell>
        </row>
        <row r="220">
          <cell r="H220" t="str">
            <v>2.91.06</v>
          </cell>
          <cell r="J220" t="str">
            <v xml:space="preserve">Thang máy </v>
          </cell>
          <cell r="K220" t="str">
            <v>lot</v>
          </cell>
          <cell r="L220">
            <v>0</v>
          </cell>
          <cell r="M220">
            <v>0</v>
          </cell>
          <cell r="N220">
            <v>0</v>
          </cell>
          <cell r="O220">
            <v>0</v>
          </cell>
          <cell r="P220">
            <v>0</v>
          </cell>
          <cell r="Q220">
            <v>0</v>
          </cell>
          <cell r="Y220">
            <v>0</v>
          </cell>
          <cell r="Z220">
            <v>0</v>
          </cell>
          <cell r="AA220">
            <v>0</v>
          </cell>
        </row>
        <row r="221">
          <cell r="H221" t="str">
            <v>2.92.01</v>
          </cell>
          <cell r="J221" t="str">
            <v>THIẾT KẾ PHÒNG CHÁY CHỮA CHÁY 设计消防</v>
          </cell>
          <cell r="K221" t="str">
            <v>bộ</v>
          </cell>
          <cell r="L221">
            <v>1</v>
          </cell>
          <cell r="M221">
            <v>1</v>
          </cell>
          <cell r="N221">
            <v>150000000</v>
          </cell>
          <cell r="O221">
            <v>150000000</v>
          </cell>
          <cell r="P221">
            <v>0</v>
          </cell>
          <cell r="Q221">
            <v>150000000</v>
          </cell>
          <cell r="Y221">
            <v>1</v>
          </cell>
          <cell r="Z221">
            <v>150000000</v>
          </cell>
          <cell r="AA221">
            <v>150000000</v>
          </cell>
        </row>
        <row r="222">
          <cell r="H222" t="str">
            <v>2.92.02</v>
          </cell>
          <cell r="J222" t="str">
            <v>THẨM DUYỆT PCCC 消防审查</v>
          </cell>
          <cell r="K222" t="str">
            <v>bộ</v>
          </cell>
          <cell r="L222">
            <v>1</v>
          </cell>
          <cell r="M222">
            <v>1</v>
          </cell>
          <cell r="N222">
            <v>90000000</v>
          </cell>
          <cell r="O222">
            <v>90000000</v>
          </cell>
          <cell r="P222">
            <v>0</v>
          </cell>
          <cell r="Q222">
            <v>90000000</v>
          </cell>
          <cell r="Y222">
            <v>1</v>
          </cell>
          <cell r="Z222">
            <v>90000000</v>
          </cell>
          <cell r="AA222">
            <v>90000000</v>
          </cell>
        </row>
        <row r="223">
          <cell r="H223" t="str">
            <v>2.92.03</v>
          </cell>
          <cell r="J223" t="str">
            <v>XIN PHÉP XÂY DỰNG 申请建筑执照</v>
          </cell>
          <cell r="K223" t="str">
            <v>bộ</v>
          </cell>
          <cell r="L223">
            <v>1</v>
          </cell>
          <cell r="M223">
            <v>1</v>
          </cell>
          <cell r="N223">
            <v>350000000</v>
          </cell>
          <cell r="O223">
            <v>350000000</v>
          </cell>
          <cell r="P223">
            <v>0</v>
          </cell>
          <cell r="Q223">
            <v>350000000</v>
          </cell>
          <cell r="Y223">
            <v>1</v>
          </cell>
          <cell r="Z223">
            <v>350000000</v>
          </cell>
          <cell r="AA223">
            <v>350000000</v>
          </cell>
        </row>
        <row r="224">
          <cell r="H224" t="str">
            <v>2.92.04</v>
          </cell>
          <cell r="J224" t="str">
            <v>HOÀN CÔNG (KHÔNG BAO GỒM SỞ HỮU) 完工使用执照(不含红皮书）</v>
          </cell>
          <cell r="K224" t="str">
            <v>bộ</v>
          </cell>
          <cell r="L224">
            <v>1</v>
          </cell>
          <cell r="M224">
            <v>1</v>
          </cell>
          <cell r="N224">
            <v>0</v>
          </cell>
          <cell r="O224">
            <v>0</v>
          </cell>
          <cell r="P224">
            <v>0</v>
          </cell>
          <cell r="Q224">
            <v>0</v>
          </cell>
          <cell r="Y224">
            <v>1</v>
          </cell>
          <cell r="Z224">
            <v>0</v>
          </cell>
          <cell r="AA224">
            <v>0</v>
          </cell>
        </row>
        <row r="225">
          <cell r="H225" t="str">
            <v>2.92.05</v>
          </cell>
          <cell r="J225" t="str">
            <v>CHI PHÍ THIẾT KẾ</v>
          </cell>
          <cell r="K225" t="str">
            <v>bộ</v>
          </cell>
          <cell r="L225">
            <v>1</v>
          </cell>
          <cell r="M225">
            <v>1</v>
          </cell>
          <cell r="N225">
            <v>0</v>
          </cell>
          <cell r="O225">
            <v>0</v>
          </cell>
          <cell r="P225">
            <v>0</v>
          </cell>
          <cell r="Q225">
            <v>0</v>
          </cell>
          <cell r="Y225">
            <v>1</v>
          </cell>
          <cell r="Z225">
            <v>0</v>
          </cell>
          <cell r="AA225">
            <v>0</v>
          </cell>
        </row>
        <row r="226">
          <cell r="Y226">
            <v>0</v>
          </cell>
          <cell r="Z226">
            <v>0</v>
          </cell>
          <cell r="AA226">
            <v>0</v>
          </cell>
        </row>
        <row r="227">
          <cell r="Y227">
            <v>0</v>
          </cell>
          <cell r="Z227">
            <v>0</v>
          </cell>
          <cell r="AA227">
            <v>0</v>
          </cell>
        </row>
        <row r="228">
          <cell r="Y228">
            <v>0</v>
          </cell>
          <cell r="Z228">
            <v>0</v>
          </cell>
          <cell r="AA228">
            <v>0</v>
          </cell>
        </row>
        <row r="229">
          <cell r="Y229">
            <v>0</v>
          </cell>
          <cell r="Z229">
            <v>0</v>
          </cell>
          <cell r="AA229">
            <v>0</v>
          </cell>
        </row>
        <row r="230">
          <cell r="Y230">
            <v>0</v>
          </cell>
          <cell r="Z230">
            <v>0</v>
          </cell>
          <cell r="AA230">
            <v>0</v>
          </cell>
        </row>
        <row r="231">
          <cell r="Y231">
            <v>0</v>
          </cell>
          <cell r="Z231">
            <v>0</v>
          </cell>
          <cell r="AA231">
            <v>0</v>
          </cell>
        </row>
        <row r="232">
          <cell r="Y232">
            <v>0</v>
          </cell>
          <cell r="Z232">
            <v>0</v>
          </cell>
          <cell r="AA232">
            <v>0</v>
          </cell>
        </row>
        <row r="233">
          <cell r="Y233">
            <v>0</v>
          </cell>
          <cell r="Z233">
            <v>0</v>
          </cell>
          <cell r="AA233">
            <v>0</v>
          </cell>
        </row>
        <row r="234">
          <cell r="Y234">
            <v>0</v>
          </cell>
          <cell r="Z234">
            <v>0</v>
          </cell>
          <cell r="AA234">
            <v>0</v>
          </cell>
        </row>
        <row r="235">
          <cell r="Y235">
            <v>0</v>
          </cell>
          <cell r="Z235">
            <v>0</v>
          </cell>
          <cell r="AA235">
            <v>0</v>
          </cell>
        </row>
        <row r="236">
          <cell r="Y236">
            <v>0</v>
          </cell>
          <cell r="Z236">
            <v>0</v>
          </cell>
          <cell r="AA236">
            <v>0</v>
          </cell>
        </row>
        <row r="237">
          <cell r="Y237">
            <v>0</v>
          </cell>
          <cell r="Z237">
            <v>0</v>
          </cell>
          <cell r="AA237">
            <v>0</v>
          </cell>
        </row>
        <row r="238">
          <cell r="Y238">
            <v>0</v>
          </cell>
          <cell r="Z238">
            <v>0</v>
          </cell>
          <cell r="AA238">
            <v>0</v>
          </cell>
        </row>
        <row r="239">
          <cell r="Y239">
            <v>0</v>
          </cell>
          <cell r="Z239">
            <v>0</v>
          </cell>
          <cell r="AA239">
            <v>0</v>
          </cell>
        </row>
        <row r="240">
          <cell r="Y240">
            <v>0</v>
          </cell>
          <cell r="Z240">
            <v>0</v>
          </cell>
          <cell r="AA240">
            <v>0</v>
          </cell>
        </row>
        <row r="241">
          <cell r="Y241">
            <v>0</v>
          </cell>
          <cell r="Z241">
            <v>0</v>
          </cell>
          <cell r="AA241">
            <v>0</v>
          </cell>
        </row>
        <row r="242">
          <cell r="Y242">
            <v>0</v>
          </cell>
          <cell r="Z242">
            <v>0</v>
          </cell>
          <cell r="AA242">
            <v>0</v>
          </cell>
        </row>
        <row r="243">
          <cell r="Y243">
            <v>0</v>
          </cell>
          <cell r="Z243">
            <v>0</v>
          </cell>
          <cell r="AA243">
            <v>0</v>
          </cell>
        </row>
        <row r="244">
          <cell r="Y244">
            <v>0</v>
          </cell>
          <cell r="Z244">
            <v>0</v>
          </cell>
          <cell r="AA244">
            <v>0</v>
          </cell>
        </row>
        <row r="245">
          <cell r="Y245">
            <v>0</v>
          </cell>
          <cell r="Z245">
            <v>0</v>
          </cell>
          <cell r="AA245">
            <v>0</v>
          </cell>
        </row>
        <row r="246">
          <cell r="Y246">
            <v>0</v>
          </cell>
          <cell r="Z246">
            <v>0</v>
          </cell>
          <cell r="AA246">
            <v>0</v>
          </cell>
        </row>
        <row r="247">
          <cell r="Y247">
            <v>0</v>
          </cell>
          <cell r="Z247">
            <v>0</v>
          </cell>
          <cell r="AA247">
            <v>0</v>
          </cell>
        </row>
        <row r="248">
          <cell r="Y248">
            <v>0</v>
          </cell>
          <cell r="Z248">
            <v>0</v>
          </cell>
          <cell r="AA248">
            <v>0</v>
          </cell>
        </row>
        <row r="249">
          <cell r="Y249">
            <v>0</v>
          </cell>
          <cell r="Z249">
            <v>0</v>
          </cell>
          <cell r="AA249">
            <v>0</v>
          </cell>
        </row>
        <row r="250">
          <cell r="Y250">
            <v>0</v>
          </cell>
          <cell r="Z250">
            <v>0</v>
          </cell>
          <cell r="AA250">
            <v>0</v>
          </cell>
        </row>
        <row r="251">
          <cell r="Y251">
            <v>0</v>
          </cell>
          <cell r="Z251">
            <v>0</v>
          </cell>
          <cell r="AA251">
            <v>0</v>
          </cell>
        </row>
        <row r="252">
          <cell r="Y252">
            <v>0</v>
          </cell>
          <cell r="Z252">
            <v>0</v>
          </cell>
          <cell r="AA252">
            <v>0</v>
          </cell>
        </row>
        <row r="253">
          <cell r="Y253">
            <v>0</v>
          </cell>
          <cell r="Z253">
            <v>0</v>
          </cell>
          <cell r="AA253">
            <v>0</v>
          </cell>
        </row>
        <row r="254">
          <cell r="Y254">
            <v>0</v>
          </cell>
          <cell r="Z254">
            <v>0</v>
          </cell>
          <cell r="AA254">
            <v>0</v>
          </cell>
        </row>
        <row r="255">
          <cell r="Y255">
            <v>0</v>
          </cell>
          <cell r="Z255">
            <v>0</v>
          </cell>
          <cell r="AA255">
            <v>0</v>
          </cell>
        </row>
        <row r="256">
          <cell r="Y256">
            <v>0</v>
          </cell>
          <cell r="Z256">
            <v>0</v>
          </cell>
          <cell r="AA256">
            <v>0</v>
          </cell>
        </row>
        <row r="257">
          <cell r="Y257">
            <v>0</v>
          </cell>
          <cell r="Z257">
            <v>0</v>
          </cell>
          <cell r="AA257">
            <v>0</v>
          </cell>
        </row>
        <row r="258">
          <cell r="Y258">
            <v>0</v>
          </cell>
          <cell r="Z258">
            <v>0</v>
          </cell>
          <cell r="AA258">
            <v>0</v>
          </cell>
        </row>
        <row r="259">
          <cell r="Y259">
            <v>0</v>
          </cell>
          <cell r="Z259">
            <v>0</v>
          </cell>
          <cell r="AA259">
            <v>0</v>
          </cell>
        </row>
        <row r="260">
          <cell r="Y260">
            <v>0</v>
          </cell>
          <cell r="Z260">
            <v>0</v>
          </cell>
          <cell r="AA260">
            <v>0</v>
          </cell>
        </row>
        <row r="261">
          <cell r="Y261">
            <v>0</v>
          </cell>
          <cell r="Z261">
            <v>0</v>
          </cell>
          <cell r="AA261">
            <v>0</v>
          </cell>
        </row>
        <row r="262">
          <cell r="Y262">
            <v>0</v>
          </cell>
          <cell r="Z262">
            <v>0</v>
          </cell>
          <cell r="AA262">
            <v>0</v>
          </cell>
        </row>
        <row r="263">
          <cell r="Y263">
            <v>0</v>
          </cell>
          <cell r="Z263">
            <v>0</v>
          </cell>
          <cell r="AA263">
            <v>0</v>
          </cell>
        </row>
        <row r="264">
          <cell r="Y264">
            <v>0</v>
          </cell>
          <cell r="Z264">
            <v>0</v>
          </cell>
          <cell r="AA264">
            <v>0</v>
          </cell>
        </row>
        <row r="265">
          <cell r="Y265">
            <v>0</v>
          </cell>
          <cell r="Z265">
            <v>0</v>
          </cell>
          <cell r="AA265">
            <v>0</v>
          </cell>
        </row>
        <row r="266">
          <cell r="Y266">
            <v>0</v>
          </cell>
          <cell r="Z266">
            <v>0</v>
          </cell>
          <cell r="AA266">
            <v>0</v>
          </cell>
        </row>
        <row r="267">
          <cell r="Y267">
            <v>0</v>
          </cell>
          <cell r="Z267">
            <v>0</v>
          </cell>
          <cell r="AA267">
            <v>0</v>
          </cell>
        </row>
        <row r="268">
          <cell r="Y268">
            <v>0</v>
          </cell>
          <cell r="Z268">
            <v>0</v>
          </cell>
          <cell r="AA268">
            <v>0</v>
          </cell>
        </row>
        <row r="269">
          <cell r="Y269">
            <v>0</v>
          </cell>
          <cell r="Z269">
            <v>0</v>
          </cell>
          <cell r="AA269">
            <v>0</v>
          </cell>
        </row>
        <row r="270">
          <cell r="Y270">
            <v>0</v>
          </cell>
          <cell r="Z270">
            <v>0</v>
          </cell>
          <cell r="AA270">
            <v>0</v>
          </cell>
        </row>
        <row r="271">
          <cell r="Y271">
            <v>0</v>
          </cell>
          <cell r="Z271">
            <v>0</v>
          </cell>
          <cell r="AA271">
            <v>0</v>
          </cell>
        </row>
        <row r="272">
          <cell r="Y272">
            <v>0</v>
          </cell>
          <cell r="Z272">
            <v>0</v>
          </cell>
          <cell r="AA272">
            <v>0</v>
          </cell>
        </row>
        <row r="273">
          <cell r="Y273">
            <v>0</v>
          </cell>
          <cell r="Z273">
            <v>0</v>
          </cell>
          <cell r="AA273">
            <v>0</v>
          </cell>
        </row>
        <row r="274">
          <cell r="Y274">
            <v>0</v>
          </cell>
          <cell r="Z274">
            <v>0</v>
          </cell>
          <cell r="AA274">
            <v>0</v>
          </cell>
        </row>
        <row r="275">
          <cell r="Y275">
            <v>0</v>
          </cell>
          <cell r="Z275">
            <v>0</v>
          </cell>
          <cell r="AA275">
            <v>0</v>
          </cell>
        </row>
        <row r="276">
          <cell r="Y276">
            <v>0</v>
          </cell>
          <cell r="Z276">
            <v>0</v>
          </cell>
          <cell r="AA276">
            <v>0</v>
          </cell>
        </row>
        <row r="277">
          <cell r="Y277">
            <v>0</v>
          </cell>
          <cell r="Z277">
            <v>0</v>
          </cell>
          <cell r="AA277">
            <v>0</v>
          </cell>
        </row>
        <row r="278">
          <cell r="Y278">
            <v>0</v>
          </cell>
          <cell r="Z278">
            <v>0</v>
          </cell>
          <cell r="AA278">
            <v>0</v>
          </cell>
        </row>
        <row r="279">
          <cell r="Y279">
            <v>0</v>
          </cell>
          <cell r="Z279">
            <v>0</v>
          </cell>
          <cell r="AA279">
            <v>0</v>
          </cell>
        </row>
        <row r="280">
          <cell r="Y280">
            <v>0</v>
          </cell>
          <cell r="Z280">
            <v>0</v>
          </cell>
          <cell r="AA280">
            <v>0</v>
          </cell>
        </row>
        <row r="281">
          <cell r="Y281">
            <v>0</v>
          </cell>
          <cell r="Z281">
            <v>0</v>
          </cell>
          <cell r="AA281">
            <v>0</v>
          </cell>
        </row>
        <row r="282">
          <cell r="Y282">
            <v>0</v>
          </cell>
          <cell r="Z282">
            <v>0</v>
          </cell>
          <cell r="AA282">
            <v>0</v>
          </cell>
        </row>
        <row r="283">
          <cell r="Y283">
            <v>0</v>
          </cell>
          <cell r="Z283">
            <v>0</v>
          </cell>
          <cell r="AA283">
            <v>0</v>
          </cell>
        </row>
        <row r="284">
          <cell r="Y284">
            <v>0</v>
          </cell>
          <cell r="Z284">
            <v>0</v>
          </cell>
          <cell r="AA284">
            <v>0</v>
          </cell>
        </row>
        <row r="285">
          <cell r="Y285">
            <v>0</v>
          </cell>
          <cell r="Z285">
            <v>0</v>
          </cell>
          <cell r="AA285">
            <v>0</v>
          </cell>
        </row>
        <row r="286">
          <cell r="Y286">
            <v>0</v>
          </cell>
          <cell r="Z286">
            <v>0</v>
          </cell>
          <cell r="AA286">
            <v>0</v>
          </cell>
        </row>
        <row r="287">
          <cell r="Y287">
            <v>0</v>
          </cell>
          <cell r="Z287">
            <v>0</v>
          </cell>
          <cell r="AA287">
            <v>0</v>
          </cell>
        </row>
        <row r="288">
          <cell r="Y288">
            <v>0</v>
          </cell>
          <cell r="Z288">
            <v>0</v>
          </cell>
          <cell r="AA288">
            <v>0</v>
          </cell>
        </row>
        <row r="289">
          <cell r="Y289">
            <v>0</v>
          </cell>
          <cell r="Z289">
            <v>0</v>
          </cell>
          <cell r="AA289">
            <v>0</v>
          </cell>
        </row>
        <row r="290">
          <cell r="Y290">
            <v>0</v>
          </cell>
          <cell r="Z290">
            <v>0</v>
          </cell>
          <cell r="AA290">
            <v>0</v>
          </cell>
        </row>
        <row r="291">
          <cell r="Y291">
            <v>0</v>
          </cell>
          <cell r="Z291">
            <v>0</v>
          </cell>
          <cell r="AA291">
            <v>0</v>
          </cell>
        </row>
        <row r="292">
          <cell r="Y292">
            <v>0</v>
          </cell>
          <cell r="Z292">
            <v>0</v>
          </cell>
          <cell r="AA292">
            <v>0</v>
          </cell>
        </row>
        <row r="293">
          <cell r="Y293">
            <v>0</v>
          </cell>
          <cell r="Z293">
            <v>0</v>
          </cell>
          <cell r="AA293">
            <v>0</v>
          </cell>
        </row>
        <row r="294">
          <cell r="Y294">
            <v>0</v>
          </cell>
          <cell r="Z294">
            <v>0</v>
          </cell>
          <cell r="AA294">
            <v>0</v>
          </cell>
        </row>
        <row r="295">
          <cell r="Y295">
            <v>0</v>
          </cell>
          <cell r="Z295">
            <v>0</v>
          </cell>
          <cell r="AA295">
            <v>0</v>
          </cell>
        </row>
        <row r="296">
          <cell r="Y296">
            <v>0</v>
          </cell>
          <cell r="Z296">
            <v>0</v>
          </cell>
          <cell r="AA296">
            <v>0</v>
          </cell>
        </row>
        <row r="297">
          <cell r="Y297">
            <v>0</v>
          </cell>
          <cell r="Z297">
            <v>0</v>
          </cell>
          <cell r="AA297">
            <v>0</v>
          </cell>
        </row>
        <row r="298">
          <cell r="Y298">
            <v>0</v>
          </cell>
          <cell r="Z298">
            <v>0</v>
          </cell>
          <cell r="AA298">
            <v>0</v>
          </cell>
        </row>
        <row r="299">
          <cell r="Y299">
            <v>0</v>
          </cell>
          <cell r="Z299">
            <v>0</v>
          </cell>
          <cell r="AA299">
            <v>0</v>
          </cell>
        </row>
        <row r="300">
          <cell r="Y300">
            <v>0</v>
          </cell>
          <cell r="Z300">
            <v>0</v>
          </cell>
          <cell r="AA300">
            <v>0</v>
          </cell>
        </row>
        <row r="301">
          <cell r="Y301">
            <v>0</v>
          </cell>
          <cell r="Z301">
            <v>0</v>
          </cell>
          <cell r="AA301">
            <v>0</v>
          </cell>
        </row>
        <row r="302">
          <cell r="Y302">
            <v>0</v>
          </cell>
          <cell r="Z302">
            <v>0</v>
          </cell>
          <cell r="AA302">
            <v>0</v>
          </cell>
        </row>
        <row r="303">
          <cell r="Y303">
            <v>0</v>
          </cell>
          <cell r="Z303">
            <v>0</v>
          </cell>
          <cell r="AA303">
            <v>0</v>
          </cell>
        </row>
        <row r="304">
          <cell r="Y304">
            <v>0</v>
          </cell>
          <cell r="Z304">
            <v>0</v>
          </cell>
          <cell r="AA304">
            <v>0</v>
          </cell>
        </row>
        <row r="305">
          <cell r="Y305">
            <v>0</v>
          </cell>
          <cell r="Z305">
            <v>0</v>
          </cell>
          <cell r="AA305">
            <v>0</v>
          </cell>
        </row>
        <row r="306">
          <cell r="Y306">
            <v>0</v>
          </cell>
          <cell r="Z306">
            <v>0</v>
          </cell>
          <cell r="AA306">
            <v>0</v>
          </cell>
        </row>
        <row r="307">
          <cell r="Y307">
            <v>0</v>
          </cell>
          <cell r="Z307">
            <v>0</v>
          </cell>
          <cell r="AA307">
            <v>0</v>
          </cell>
        </row>
        <row r="308">
          <cell r="Y308">
            <v>0</v>
          </cell>
          <cell r="Z308">
            <v>0</v>
          </cell>
          <cell r="AA308">
            <v>0</v>
          </cell>
        </row>
        <row r="309">
          <cell r="Y309">
            <v>0</v>
          </cell>
          <cell r="Z309">
            <v>0</v>
          </cell>
          <cell r="AA309">
            <v>0</v>
          </cell>
        </row>
        <row r="310">
          <cell r="Y310">
            <v>0</v>
          </cell>
          <cell r="Z310">
            <v>0</v>
          </cell>
          <cell r="AA310">
            <v>0</v>
          </cell>
        </row>
        <row r="311">
          <cell r="Y311">
            <v>0</v>
          </cell>
          <cell r="Z311">
            <v>0</v>
          </cell>
          <cell r="AA311">
            <v>0</v>
          </cell>
        </row>
        <row r="312">
          <cell r="Y312">
            <v>0</v>
          </cell>
          <cell r="Z312">
            <v>0</v>
          </cell>
          <cell r="AA312">
            <v>0</v>
          </cell>
        </row>
        <row r="313">
          <cell r="Y313">
            <v>0</v>
          </cell>
          <cell r="Z313">
            <v>0</v>
          </cell>
          <cell r="AA313">
            <v>0</v>
          </cell>
        </row>
        <row r="314">
          <cell r="Y314">
            <v>0</v>
          </cell>
          <cell r="Z314">
            <v>0</v>
          </cell>
          <cell r="AA314">
            <v>0</v>
          </cell>
        </row>
        <row r="315">
          <cell r="Y315">
            <v>0</v>
          </cell>
          <cell r="Z315">
            <v>0</v>
          </cell>
          <cell r="AA315">
            <v>0</v>
          </cell>
        </row>
        <row r="316">
          <cell r="Y316">
            <v>0</v>
          </cell>
          <cell r="Z316">
            <v>0</v>
          </cell>
          <cell r="AA316">
            <v>0</v>
          </cell>
        </row>
        <row r="317">
          <cell r="Y317">
            <v>0</v>
          </cell>
          <cell r="Z317">
            <v>0</v>
          </cell>
          <cell r="AA317">
            <v>0</v>
          </cell>
        </row>
        <row r="318">
          <cell r="Y318">
            <v>0</v>
          </cell>
          <cell r="Z318">
            <v>0</v>
          </cell>
          <cell r="AA318">
            <v>0</v>
          </cell>
        </row>
        <row r="319">
          <cell r="Y319">
            <v>0</v>
          </cell>
          <cell r="Z319">
            <v>0</v>
          </cell>
          <cell r="AA319">
            <v>0</v>
          </cell>
        </row>
        <row r="320">
          <cell r="Y320">
            <v>0</v>
          </cell>
          <cell r="Z320">
            <v>0</v>
          </cell>
          <cell r="AA320">
            <v>0</v>
          </cell>
        </row>
        <row r="321">
          <cell r="Y321">
            <v>0</v>
          </cell>
          <cell r="Z321">
            <v>0</v>
          </cell>
          <cell r="AA321">
            <v>0</v>
          </cell>
        </row>
        <row r="322">
          <cell r="Y322">
            <v>0</v>
          </cell>
          <cell r="Z322">
            <v>0</v>
          </cell>
          <cell r="AA322">
            <v>0</v>
          </cell>
        </row>
        <row r="323">
          <cell r="Y323">
            <v>0</v>
          </cell>
          <cell r="Z323">
            <v>0</v>
          </cell>
          <cell r="AA323">
            <v>0</v>
          </cell>
        </row>
        <row r="324">
          <cell r="Y324">
            <v>0</v>
          </cell>
          <cell r="Z324">
            <v>0</v>
          </cell>
          <cell r="AA324">
            <v>0</v>
          </cell>
        </row>
        <row r="325">
          <cell r="Y325">
            <v>0</v>
          </cell>
          <cell r="Z325">
            <v>0</v>
          </cell>
          <cell r="AA325">
            <v>0</v>
          </cell>
        </row>
        <row r="326">
          <cell r="Y326">
            <v>0</v>
          </cell>
          <cell r="Z326">
            <v>0</v>
          </cell>
          <cell r="AA326">
            <v>0</v>
          </cell>
        </row>
        <row r="327">
          <cell r="Y327">
            <v>0</v>
          </cell>
          <cell r="Z327">
            <v>0</v>
          </cell>
          <cell r="AA327">
            <v>0</v>
          </cell>
        </row>
        <row r="328">
          <cell r="Y328">
            <v>0</v>
          </cell>
          <cell r="Z328">
            <v>0</v>
          </cell>
          <cell r="AA328">
            <v>0</v>
          </cell>
        </row>
        <row r="329">
          <cell r="Y329">
            <v>0</v>
          </cell>
          <cell r="Z329">
            <v>0</v>
          </cell>
          <cell r="AA329">
            <v>0</v>
          </cell>
        </row>
        <row r="330">
          <cell r="Y330">
            <v>0</v>
          </cell>
          <cell r="Z330">
            <v>0</v>
          </cell>
          <cell r="AA330">
            <v>0</v>
          </cell>
        </row>
        <row r="331">
          <cell r="Y331">
            <v>0</v>
          </cell>
          <cell r="Z331">
            <v>0</v>
          </cell>
          <cell r="AA331">
            <v>0</v>
          </cell>
        </row>
        <row r="332">
          <cell r="Y332">
            <v>0</v>
          </cell>
          <cell r="Z332">
            <v>0</v>
          </cell>
          <cell r="AA332">
            <v>0</v>
          </cell>
        </row>
        <row r="333">
          <cell r="Y333">
            <v>0</v>
          </cell>
          <cell r="Z333">
            <v>0</v>
          </cell>
          <cell r="AA333">
            <v>0</v>
          </cell>
        </row>
        <row r="334">
          <cell r="Y334">
            <v>0</v>
          </cell>
          <cell r="Z334">
            <v>0</v>
          </cell>
          <cell r="AA334">
            <v>0</v>
          </cell>
        </row>
        <row r="335">
          <cell r="Y335">
            <v>0</v>
          </cell>
          <cell r="Z335">
            <v>0</v>
          </cell>
          <cell r="AA335">
            <v>0</v>
          </cell>
        </row>
        <row r="336">
          <cell r="Y336">
            <v>0</v>
          </cell>
          <cell r="Z336">
            <v>0</v>
          </cell>
          <cell r="AA336">
            <v>0</v>
          </cell>
        </row>
        <row r="337">
          <cell r="Y337">
            <v>0</v>
          </cell>
          <cell r="Z337">
            <v>0</v>
          </cell>
          <cell r="AA337">
            <v>0</v>
          </cell>
        </row>
        <row r="338">
          <cell r="Y338">
            <v>0</v>
          </cell>
          <cell r="Z338">
            <v>0</v>
          </cell>
          <cell r="AA338">
            <v>0</v>
          </cell>
        </row>
        <row r="339">
          <cell r="Y339">
            <v>0</v>
          </cell>
          <cell r="Z339">
            <v>0</v>
          </cell>
          <cell r="AA339">
            <v>0</v>
          </cell>
        </row>
        <row r="340">
          <cell r="Y340">
            <v>0</v>
          </cell>
          <cell r="Z340">
            <v>0</v>
          </cell>
          <cell r="AA340">
            <v>0</v>
          </cell>
        </row>
        <row r="341">
          <cell r="Y341">
            <v>0</v>
          </cell>
          <cell r="Z341">
            <v>0</v>
          </cell>
          <cell r="AA341">
            <v>0</v>
          </cell>
        </row>
        <row r="342">
          <cell r="Y342">
            <v>0</v>
          </cell>
          <cell r="Z342">
            <v>0</v>
          </cell>
          <cell r="AA342">
            <v>0</v>
          </cell>
        </row>
        <row r="343">
          <cell r="Y343">
            <v>0</v>
          </cell>
          <cell r="Z343">
            <v>0</v>
          </cell>
          <cell r="AA343">
            <v>0</v>
          </cell>
        </row>
        <row r="344">
          <cell r="Y344">
            <v>0</v>
          </cell>
          <cell r="Z344">
            <v>0</v>
          </cell>
          <cell r="AA344">
            <v>0</v>
          </cell>
        </row>
        <row r="345">
          <cell r="Y345">
            <v>0</v>
          </cell>
          <cell r="Z345">
            <v>0</v>
          </cell>
          <cell r="AA345">
            <v>0</v>
          </cell>
        </row>
        <row r="346">
          <cell r="Y346">
            <v>0</v>
          </cell>
          <cell r="Z346">
            <v>0</v>
          </cell>
          <cell r="AA346">
            <v>0</v>
          </cell>
        </row>
        <row r="347">
          <cell r="Y347">
            <v>0</v>
          </cell>
          <cell r="Z347">
            <v>0</v>
          </cell>
          <cell r="AA347">
            <v>0</v>
          </cell>
        </row>
        <row r="348">
          <cell r="Y348">
            <v>0</v>
          </cell>
          <cell r="Z348">
            <v>0</v>
          </cell>
          <cell r="AA348">
            <v>0</v>
          </cell>
        </row>
        <row r="349">
          <cell r="Y349">
            <v>0</v>
          </cell>
          <cell r="Z349">
            <v>0</v>
          </cell>
          <cell r="AA349">
            <v>0</v>
          </cell>
        </row>
        <row r="350">
          <cell r="Y350">
            <v>0</v>
          </cell>
          <cell r="Z350">
            <v>0</v>
          </cell>
          <cell r="AA350">
            <v>0</v>
          </cell>
        </row>
        <row r="351">
          <cell r="Y351">
            <v>0</v>
          </cell>
          <cell r="Z351">
            <v>0</v>
          </cell>
          <cell r="AA351">
            <v>0</v>
          </cell>
        </row>
        <row r="352">
          <cell r="Y352">
            <v>0</v>
          </cell>
          <cell r="Z352">
            <v>0</v>
          </cell>
          <cell r="AA352">
            <v>0</v>
          </cell>
        </row>
        <row r="353">
          <cell r="Y353">
            <v>0</v>
          </cell>
          <cell r="Z353">
            <v>0</v>
          </cell>
          <cell r="AA353">
            <v>0</v>
          </cell>
        </row>
        <row r="354">
          <cell r="Y354">
            <v>0</v>
          </cell>
          <cell r="Z354">
            <v>0</v>
          </cell>
          <cell r="AA354">
            <v>0</v>
          </cell>
        </row>
        <row r="355">
          <cell r="Y355">
            <v>0</v>
          </cell>
          <cell r="Z355">
            <v>0</v>
          </cell>
          <cell r="AA355">
            <v>0</v>
          </cell>
        </row>
        <row r="356">
          <cell r="Y356">
            <v>0</v>
          </cell>
          <cell r="Z356">
            <v>0</v>
          </cell>
          <cell r="AA356">
            <v>0</v>
          </cell>
        </row>
        <row r="357">
          <cell r="Y357">
            <v>0</v>
          </cell>
          <cell r="Z357">
            <v>0</v>
          </cell>
          <cell r="AA357">
            <v>0</v>
          </cell>
        </row>
        <row r="358">
          <cell r="Y358">
            <v>0</v>
          </cell>
          <cell r="Z358">
            <v>0</v>
          </cell>
          <cell r="AA358">
            <v>0</v>
          </cell>
        </row>
        <row r="359">
          <cell r="Y359">
            <v>0</v>
          </cell>
          <cell r="Z359">
            <v>0</v>
          </cell>
          <cell r="AA359">
            <v>0</v>
          </cell>
        </row>
        <row r="360">
          <cell r="Y360">
            <v>0</v>
          </cell>
          <cell r="Z360">
            <v>0</v>
          </cell>
          <cell r="AA360">
            <v>0</v>
          </cell>
        </row>
        <row r="361">
          <cell r="Y361">
            <v>0</v>
          </cell>
          <cell r="Z361">
            <v>0</v>
          </cell>
          <cell r="AA361">
            <v>0</v>
          </cell>
        </row>
        <row r="362">
          <cell r="Y362">
            <v>0</v>
          </cell>
          <cell r="Z362">
            <v>0</v>
          </cell>
          <cell r="AA362">
            <v>0</v>
          </cell>
        </row>
        <row r="363">
          <cell r="Y363">
            <v>0</v>
          </cell>
          <cell r="Z363">
            <v>0</v>
          </cell>
          <cell r="AA363">
            <v>0</v>
          </cell>
        </row>
        <row r="364">
          <cell r="Y364">
            <v>0</v>
          </cell>
          <cell r="Z364">
            <v>0</v>
          </cell>
          <cell r="AA364">
            <v>0</v>
          </cell>
        </row>
        <row r="365">
          <cell r="Y365">
            <v>0</v>
          </cell>
          <cell r="Z365">
            <v>0</v>
          </cell>
          <cell r="AA365">
            <v>0</v>
          </cell>
        </row>
        <row r="366">
          <cell r="Y366">
            <v>0</v>
          </cell>
          <cell r="Z366">
            <v>0</v>
          </cell>
          <cell r="AA366">
            <v>0</v>
          </cell>
        </row>
        <row r="367">
          <cell r="Y367">
            <v>0</v>
          </cell>
          <cell r="Z367">
            <v>0</v>
          </cell>
          <cell r="AA367">
            <v>0</v>
          </cell>
        </row>
        <row r="368">
          <cell r="Y368">
            <v>0</v>
          </cell>
          <cell r="Z368">
            <v>0</v>
          </cell>
          <cell r="AA368">
            <v>0</v>
          </cell>
        </row>
        <row r="369">
          <cell r="Y369">
            <v>0</v>
          </cell>
          <cell r="Z369">
            <v>0</v>
          </cell>
          <cell r="AA369">
            <v>0</v>
          </cell>
        </row>
        <row r="370">
          <cell r="Y370">
            <v>0</v>
          </cell>
          <cell r="Z370">
            <v>0</v>
          </cell>
          <cell r="AA370">
            <v>0</v>
          </cell>
        </row>
        <row r="371">
          <cell r="Y371">
            <v>0</v>
          </cell>
          <cell r="Z371">
            <v>0</v>
          </cell>
          <cell r="AA371">
            <v>0</v>
          </cell>
        </row>
        <row r="372">
          <cell r="Y372">
            <v>0</v>
          </cell>
          <cell r="Z372">
            <v>0</v>
          </cell>
          <cell r="AA372">
            <v>0</v>
          </cell>
        </row>
        <row r="373">
          <cell r="Y373">
            <v>0</v>
          </cell>
          <cell r="Z373">
            <v>0</v>
          </cell>
          <cell r="AA373">
            <v>0</v>
          </cell>
        </row>
        <row r="374">
          <cell r="Y374">
            <v>0</v>
          </cell>
          <cell r="Z374">
            <v>0</v>
          </cell>
          <cell r="AA374">
            <v>0</v>
          </cell>
        </row>
        <row r="375">
          <cell r="Y375">
            <v>0</v>
          </cell>
          <cell r="Z375">
            <v>0</v>
          </cell>
          <cell r="AA375">
            <v>0</v>
          </cell>
        </row>
        <row r="376">
          <cell r="Y376">
            <v>0</v>
          </cell>
          <cell r="Z376">
            <v>0</v>
          </cell>
          <cell r="AA376">
            <v>0</v>
          </cell>
        </row>
        <row r="377">
          <cell r="Y377">
            <v>0</v>
          </cell>
          <cell r="Z377">
            <v>0</v>
          </cell>
          <cell r="AA377">
            <v>0</v>
          </cell>
        </row>
        <row r="378">
          <cell r="Y378">
            <v>0</v>
          </cell>
          <cell r="Z378">
            <v>0</v>
          </cell>
          <cell r="AA378">
            <v>0</v>
          </cell>
        </row>
        <row r="379">
          <cell r="Y379">
            <v>0</v>
          </cell>
          <cell r="Z379">
            <v>0</v>
          </cell>
          <cell r="AA379">
            <v>0</v>
          </cell>
        </row>
        <row r="380">
          <cell r="Y380">
            <v>0</v>
          </cell>
          <cell r="Z380">
            <v>0</v>
          </cell>
          <cell r="AA380">
            <v>0</v>
          </cell>
        </row>
        <row r="381">
          <cell r="Y381">
            <v>0</v>
          </cell>
          <cell r="Z381">
            <v>0</v>
          </cell>
          <cell r="AA381">
            <v>0</v>
          </cell>
        </row>
        <row r="382">
          <cell r="Y382">
            <v>0</v>
          </cell>
          <cell r="Z382">
            <v>0</v>
          </cell>
          <cell r="AA382">
            <v>0</v>
          </cell>
        </row>
        <row r="383">
          <cell r="Y383">
            <v>0</v>
          </cell>
          <cell r="Z383">
            <v>0</v>
          </cell>
          <cell r="AA383">
            <v>0</v>
          </cell>
        </row>
        <row r="384">
          <cell r="Y384">
            <v>0</v>
          </cell>
          <cell r="Z384">
            <v>0</v>
          </cell>
          <cell r="AA384">
            <v>0</v>
          </cell>
        </row>
        <row r="385">
          <cell r="Y385">
            <v>0</v>
          </cell>
          <cell r="Z385">
            <v>0</v>
          </cell>
          <cell r="AA385">
            <v>0</v>
          </cell>
        </row>
        <row r="386">
          <cell r="Y386">
            <v>0</v>
          </cell>
          <cell r="Z386">
            <v>0</v>
          </cell>
          <cell r="AA386">
            <v>0</v>
          </cell>
        </row>
        <row r="387">
          <cell r="Y387">
            <v>0</v>
          </cell>
          <cell r="Z387">
            <v>0</v>
          </cell>
          <cell r="AA387">
            <v>0</v>
          </cell>
        </row>
        <row r="388">
          <cell r="Y388">
            <v>0</v>
          </cell>
          <cell r="Z388">
            <v>0</v>
          </cell>
          <cell r="AA388">
            <v>0</v>
          </cell>
        </row>
        <row r="389">
          <cell r="Y389">
            <v>0</v>
          </cell>
          <cell r="Z389">
            <v>0</v>
          </cell>
          <cell r="AA389">
            <v>0</v>
          </cell>
        </row>
        <row r="390">
          <cell r="Y390">
            <v>0</v>
          </cell>
          <cell r="Z390">
            <v>0</v>
          </cell>
          <cell r="AA390">
            <v>0</v>
          </cell>
        </row>
        <row r="391">
          <cell r="Y391">
            <v>0</v>
          </cell>
          <cell r="Z391">
            <v>0</v>
          </cell>
          <cell r="AA391">
            <v>0</v>
          </cell>
        </row>
        <row r="392">
          <cell r="Y392">
            <v>0</v>
          </cell>
          <cell r="Z392">
            <v>0</v>
          </cell>
          <cell r="AA392">
            <v>0</v>
          </cell>
        </row>
        <row r="393">
          <cell r="Y393">
            <v>0</v>
          </cell>
          <cell r="Z393">
            <v>0</v>
          </cell>
          <cell r="AA393">
            <v>0</v>
          </cell>
        </row>
        <row r="394">
          <cell r="Y394">
            <v>0</v>
          </cell>
          <cell r="Z394">
            <v>0</v>
          </cell>
          <cell r="AA394">
            <v>0</v>
          </cell>
        </row>
        <row r="395">
          <cell r="Y395">
            <v>0</v>
          </cell>
          <cell r="Z395">
            <v>0</v>
          </cell>
          <cell r="AA395">
            <v>0</v>
          </cell>
        </row>
        <row r="396">
          <cell r="Y396">
            <v>0</v>
          </cell>
          <cell r="Z396">
            <v>0</v>
          </cell>
          <cell r="AA396">
            <v>0</v>
          </cell>
        </row>
        <row r="397">
          <cell r="Y397">
            <v>0</v>
          </cell>
          <cell r="Z397">
            <v>0</v>
          </cell>
          <cell r="AA397">
            <v>0</v>
          </cell>
        </row>
        <row r="398">
          <cell r="Y398">
            <v>0</v>
          </cell>
          <cell r="Z398">
            <v>0</v>
          </cell>
          <cell r="AA398">
            <v>0</v>
          </cell>
        </row>
        <row r="399">
          <cell r="Y399">
            <v>0</v>
          </cell>
          <cell r="Z399">
            <v>0</v>
          </cell>
          <cell r="AA399">
            <v>0</v>
          </cell>
        </row>
        <row r="400">
          <cell r="Y400">
            <v>0</v>
          </cell>
          <cell r="Z400">
            <v>0</v>
          </cell>
          <cell r="AA400">
            <v>0</v>
          </cell>
        </row>
        <row r="401">
          <cell r="Y401">
            <v>0</v>
          </cell>
          <cell r="Z401">
            <v>0</v>
          </cell>
          <cell r="AA401">
            <v>0</v>
          </cell>
        </row>
        <row r="402">
          <cell r="Y402">
            <v>0</v>
          </cell>
          <cell r="Z402">
            <v>0</v>
          </cell>
          <cell r="AA402">
            <v>0</v>
          </cell>
        </row>
        <row r="403">
          <cell r="Y403">
            <v>0</v>
          </cell>
          <cell r="Z403">
            <v>0</v>
          </cell>
          <cell r="AA403">
            <v>0</v>
          </cell>
        </row>
        <row r="404">
          <cell r="Y404">
            <v>0</v>
          </cell>
          <cell r="Z404">
            <v>0</v>
          </cell>
          <cell r="AA404">
            <v>0</v>
          </cell>
        </row>
        <row r="405">
          <cell r="Y405">
            <v>0</v>
          </cell>
          <cell r="Z405">
            <v>0</v>
          </cell>
          <cell r="AA405">
            <v>0</v>
          </cell>
        </row>
        <row r="406">
          <cell r="Y406">
            <v>0</v>
          </cell>
          <cell r="Z406">
            <v>0</v>
          </cell>
          <cell r="AA406">
            <v>0</v>
          </cell>
        </row>
        <row r="407">
          <cell r="Y407">
            <v>0</v>
          </cell>
          <cell r="Z407">
            <v>0</v>
          </cell>
          <cell r="AA407">
            <v>0</v>
          </cell>
        </row>
        <row r="408">
          <cell r="Y408">
            <v>0</v>
          </cell>
          <cell r="Z408">
            <v>0</v>
          </cell>
          <cell r="AA408">
            <v>0</v>
          </cell>
        </row>
        <row r="409">
          <cell r="Y409">
            <v>0</v>
          </cell>
          <cell r="Z409">
            <v>0</v>
          </cell>
          <cell r="AA409">
            <v>0</v>
          </cell>
        </row>
        <row r="410">
          <cell r="Y410">
            <v>0</v>
          </cell>
          <cell r="Z410">
            <v>0</v>
          </cell>
          <cell r="AA410">
            <v>0</v>
          </cell>
        </row>
        <row r="411">
          <cell r="Y411">
            <v>0</v>
          </cell>
          <cell r="Z411">
            <v>0</v>
          </cell>
          <cell r="AA411">
            <v>0</v>
          </cell>
        </row>
        <row r="412">
          <cell r="Y412">
            <v>0</v>
          </cell>
          <cell r="Z412">
            <v>0</v>
          </cell>
          <cell r="AA412">
            <v>0</v>
          </cell>
        </row>
        <row r="413">
          <cell r="Y413">
            <v>0</v>
          </cell>
          <cell r="Z413">
            <v>0</v>
          </cell>
          <cell r="AA413">
            <v>0</v>
          </cell>
        </row>
        <row r="414">
          <cell r="J414" t="str">
            <v>GIÁ TRỊ HỢP ĐỒNG ĐIỀU CHỈNH TĂNG (BOQ)</v>
          </cell>
          <cell r="Y414">
            <v>0</v>
          </cell>
          <cell r="Z414">
            <v>0</v>
          </cell>
          <cell r="AA414">
            <v>0</v>
          </cell>
        </row>
        <row r="415">
          <cell r="Y415">
            <v>0</v>
          </cell>
          <cell r="Z415">
            <v>0</v>
          </cell>
          <cell r="AA415">
            <v>0</v>
          </cell>
        </row>
        <row r="416">
          <cell r="Y416">
            <v>0</v>
          </cell>
          <cell r="Z416">
            <v>0</v>
          </cell>
          <cell r="AA416">
            <v>0</v>
          </cell>
        </row>
        <row r="417">
          <cell r="Y417">
            <v>0</v>
          </cell>
          <cell r="Z417">
            <v>0</v>
          </cell>
          <cell r="AA417">
            <v>0</v>
          </cell>
        </row>
        <row r="418">
          <cell r="Y418">
            <v>0</v>
          </cell>
          <cell r="Z418">
            <v>0</v>
          </cell>
          <cell r="AA418">
            <v>0</v>
          </cell>
        </row>
        <row r="419">
          <cell r="Y419">
            <v>0</v>
          </cell>
          <cell r="Z419">
            <v>0</v>
          </cell>
          <cell r="AA419">
            <v>0</v>
          </cell>
        </row>
        <row r="420">
          <cell r="Y420">
            <v>0</v>
          </cell>
          <cell r="Z420">
            <v>0</v>
          </cell>
          <cell r="AA420">
            <v>0</v>
          </cell>
        </row>
        <row r="421">
          <cell r="Y421">
            <v>0</v>
          </cell>
          <cell r="Z421">
            <v>0</v>
          </cell>
          <cell r="AA421">
            <v>0</v>
          </cell>
        </row>
        <row r="422">
          <cell r="J422" t="str">
            <v>GIÁ TRỊ HỢP ĐỒNG ĐIỀU CHỈNH GIẢM (BOQ)</v>
          </cell>
          <cell r="Y422">
            <v>0</v>
          </cell>
          <cell r="Z422">
            <v>0</v>
          </cell>
          <cell r="AA422">
            <v>0</v>
          </cell>
        </row>
        <row r="423">
          <cell r="Y423">
            <v>0</v>
          </cell>
          <cell r="Z423">
            <v>0</v>
          </cell>
          <cell r="AA423">
            <v>0</v>
          </cell>
        </row>
        <row r="424">
          <cell r="Y424">
            <v>0</v>
          </cell>
          <cell r="Z424">
            <v>0</v>
          </cell>
          <cell r="AA424">
            <v>0</v>
          </cell>
        </row>
        <row r="425">
          <cell r="Y425">
            <v>0</v>
          </cell>
          <cell r="Z425">
            <v>0</v>
          </cell>
          <cell r="AA425">
            <v>0</v>
          </cell>
        </row>
        <row r="426">
          <cell r="Y426">
            <v>0</v>
          </cell>
          <cell r="Z426">
            <v>0</v>
          </cell>
          <cell r="AA426">
            <v>0</v>
          </cell>
        </row>
        <row r="427">
          <cell r="Y427">
            <v>0</v>
          </cell>
          <cell r="Z427">
            <v>0</v>
          </cell>
          <cell r="AA427">
            <v>0</v>
          </cell>
        </row>
        <row r="428">
          <cell r="Y428">
            <v>0</v>
          </cell>
          <cell r="Z428">
            <v>0</v>
          </cell>
          <cell r="AA428">
            <v>0</v>
          </cell>
        </row>
        <row r="429">
          <cell r="Y429">
            <v>0</v>
          </cell>
          <cell r="Z429">
            <v>0</v>
          </cell>
          <cell r="AA429">
            <v>0</v>
          </cell>
        </row>
        <row r="430">
          <cell r="Y430">
            <v>0</v>
          </cell>
          <cell r="Z430">
            <v>0</v>
          </cell>
          <cell r="AA430">
            <v>0</v>
          </cell>
        </row>
        <row r="431">
          <cell r="Y431">
            <v>0</v>
          </cell>
          <cell r="Z431">
            <v>0</v>
          </cell>
          <cell r="AA431">
            <v>0</v>
          </cell>
        </row>
        <row r="432">
          <cell r="J432" t="str">
            <v>PHÁT SINH TĂNG (VO)</v>
          </cell>
          <cell r="Y432">
            <v>0</v>
          </cell>
          <cell r="Z432">
            <v>0</v>
          </cell>
          <cell r="AA432">
            <v>0</v>
          </cell>
        </row>
        <row r="433">
          <cell r="J433" t="str">
            <v xml:space="preserve">VO 01 - </v>
          </cell>
        </row>
        <row r="434">
          <cell r="Y434">
            <v>0</v>
          </cell>
          <cell r="Z434">
            <v>0</v>
          </cell>
          <cell r="AA434">
            <v>0</v>
          </cell>
        </row>
        <row r="435">
          <cell r="Y435">
            <v>0</v>
          </cell>
          <cell r="Z435">
            <v>0</v>
          </cell>
          <cell r="AA435">
            <v>0</v>
          </cell>
        </row>
        <row r="436">
          <cell r="Y436">
            <v>0</v>
          </cell>
          <cell r="Z436">
            <v>0</v>
          </cell>
          <cell r="AA436">
            <v>0</v>
          </cell>
        </row>
        <row r="437">
          <cell r="Y437">
            <v>0</v>
          </cell>
          <cell r="Z437">
            <v>0</v>
          </cell>
          <cell r="AA437">
            <v>0</v>
          </cell>
        </row>
        <row r="438">
          <cell r="J438" t="str">
            <v>CÁC CÔNG TÁC BỔ SUNG DO ĐẤU THẦU THIẾU / TÁCH BOQ CHÍNH</v>
          </cell>
          <cell r="T438">
            <v>0</v>
          </cell>
          <cell r="U438">
            <v>0</v>
          </cell>
          <cell r="V438">
            <v>0</v>
          </cell>
          <cell r="Z438">
            <v>0</v>
          </cell>
          <cell r="AA438">
            <v>0</v>
          </cell>
        </row>
        <row r="439">
          <cell r="H439" t="str">
            <v>1.25.</v>
          </cell>
          <cell r="J439" t="str">
            <v>Vải địa kỹ thuật</v>
          </cell>
          <cell r="K439" t="str">
            <v>m2</v>
          </cell>
        </row>
        <row r="440">
          <cell r="H440" t="str">
            <v>1.25.01</v>
          </cell>
          <cell r="J440" t="str">
            <v>Vải địa kỹ thuật</v>
          </cell>
          <cell r="K440" t="str">
            <v>m2</v>
          </cell>
        </row>
        <row r="442">
          <cell r="H442" t="str">
            <v>1.04.</v>
          </cell>
          <cell r="J442" t="str">
            <v>Mansonry / Nhân công xây tường</v>
          </cell>
          <cell r="K442" t="str">
            <v>m2</v>
          </cell>
        </row>
        <row r="443">
          <cell r="H443" t="str">
            <v>1.04.07</v>
          </cell>
          <cell r="J443" t="str">
            <v>Nhân công thi công BT, CP, CT lanh tô bổ trụ</v>
          </cell>
          <cell r="K443" t="str">
            <v>md</v>
          </cell>
          <cell r="Y443">
            <v>1954</v>
          </cell>
        </row>
        <row r="445">
          <cell r="H445" t="str">
            <v>1.56.</v>
          </cell>
          <cell r="J445" t="str">
            <v>Nhân công thi công hàng rào</v>
          </cell>
          <cell r="K445" t="str">
            <v>md</v>
          </cell>
        </row>
        <row r="446">
          <cell r="H446" t="str">
            <v>1.56.01</v>
          </cell>
          <cell r="J446" t="str">
            <v>Nhân công thi công BT, CP, CT hàng rào Loại 1</v>
          </cell>
          <cell r="K446" t="str">
            <v>md</v>
          </cell>
          <cell r="Y446">
            <v>354</v>
          </cell>
        </row>
        <row r="451">
          <cell r="J451" t="str">
            <v>VẬT TƯ CHÍNH</v>
          </cell>
          <cell r="T451">
            <v>0</v>
          </cell>
          <cell r="U451">
            <v>0</v>
          </cell>
          <cell r="V451">
            <v>0</v>
          </cell>
          <cell r="Z451">
            <v>0</v>
          </cell>
          <cell r="AA451">
            <v>0</v>
          </cell>
        </row>
        <row r="453">
          <cell r="J453" t="str">
            <v>Vật tư chính</v>
          </cell>
        </row>
        <row r="454">
          <cell r="H454" t="str">
            <v>3.01.</v>
          </cell>
          <cell r="J454" t="str">
            <v>Cốt thép</v>
          </cell>
          <cell r="K454" t="str">
            <v>kg</v>
          </cell>
        </row>
        <row r="455">
          <cell r="H455" t="str">
            <v>3.01.01</v>
          </cell>
          <cell r="J455" t="str">
            <v>Cốt thép D&lt;10mm, D=10mm, D&gt;10mm</v>
          </cell>
          <cell r="K455" t="str">
            <v>kg</v>
          </cell>
          <cell r="M455">
            <v>-3230.3899745600002</v>
          </cell>
          <cell r="R455" t="str">
            <v>thép</v>
          </cell>
          <cell r="Y455">
            <v>0</v>
          </cell>
        </row>
        <row r="457">
          <cell r="H457" t="str">
            <v>3.97.</v>
          </cell>
          <cell r="J457" t="str">
            <v>Vật Tư chính khác</v>
          </cell>
          <cell r="K457">
            <v>0</v>
          </cell>
        </row>
        <row r="458">
          <cell r="H458" t="str">
            <v>3.97.01</v>
          </cell>
          <cell r="J458" t="str">
            <v>Chất bảo vệ thép chờ</v>
          </cell>
          <cell r="K458" t="str">
            <v>kg</v>
          </cell>
        </row>
        <row r="460">
          <cell r="H460" t="str">
            <v>4.01.</v>
          </cell>
          <cell r="J460" t="str">
            <v>Vật tư phụ phục vụ thi công</v>
          </cell>
          <cell r="K460">
            <v>0</v>
          </cell>
        </row>
        <row r="461">
          <cell r="H461" t="str">
            <v>4.01.01</v>
          </cell>
          <cell r="J461" t="str">
            <v>Vật tư phụ cốt thép (kẽm buộc, …)</v>
          </cell>
          <cell r="K461" t="str">
            <v>kg</v>
          </cell>
          <cell r="M461">
            <v>-25.84311979648</v>
          </cell>
          <cell r="Y461">
            <v>0</v>
          </cell>
        </row>
        <row r="462">
          <cell r="H462" t="str">
            <v>4.01.</v>
          </cell>
          <cell r="J462" t="str">
            <v>Vật tư phụ phục vụ thi công</v>
          </cell>
          <cell r="K462">
            <v>0</v>
          </cell>
        </row>
        <row r="464">
          <cell r="J464" t="str">
            <v>HAO HỤT VẬT TƯ CHÍNH</v>
          </cell>
        </row>
        <row r="465">
          <cell r="H465" t="str">
            <v>3.01.01</v>
          </cell>
          <cell r="J465" t="str">
            <v>Cốt thép</v>
          </cell>
          <cell r="K465" t="str">
            <v>kg</v>
          </cell>
          <cell r="M465">
            <v>-96.911699236800004</v>
          </cell>
          <cell r="Y465">
            <v>0</v>
          </cell>
        </row>
        <row r="466">
          <cell r="J466" t="str">
            <v>Dự phòng</v>
          </cell>
        </row>
        <row r="467">
          <cell r="J467" t="str">
            <v>Dự phòng trượt giá giao thầu nhân công</v>
          </cell>
          <cell r="K467" t="str">
            <v>%</v>
          </cell>
        </row>
        <row r="468">
          <cell r="J468" t="str">
            <v>Dự phòng trượt giá vật tư</v>
          </cell>
          <cell r="K468" t="str">
            <v>%</v>
          </cell>
        </row>
        <row r="470">
          <cell r="J470" t="str">
            <v>MMTB</v>
          </cell>
        </row>
        <row r="471">
          <cell r="H471" t="str">
            <v>5.03.01</v>
          </cell>
          <cell r="J471" t="str">
            <v>Máy cắt, uốn các loại</v>
          </cell>
          <cell r="K471" t="str">
            <v>lot</v>
          </cell>
        </row>
        <row r="473">
          <cell r="H473" t="str">
            <v>3.02.</v>
          </cell>
          <cell r="J473" t="str">
            <v>Ván ép</v>
          </cell>
          <cell r="K473" t="str">
            <v>tấm</v>
          </cell>
        </row>
        <row r="474">
          <cell r="H474" t="str">
            <v>3.02.01</v>
          </cell>
          <cell r="J474" t="str">
            <v>Plywood 4 nước</v>
          </cell>
          <cell r="K474" t="str">
            <v>tấm</v>
          </cell>
          <cell r="R474" t="str">
            <v>VK</v>
          </cell>
          <cell r="Y474">
            <v>0</v>
          </cell>
        </row>
        <row r="475">
          <cell r="H475" t="str">
            <v>3.02.02</v>
          </cell>
          <cell r="J475" t="str">
            <v>Ván ép tính 1,5 nước</v>
          </cell>
          <cell r="K475" t="str">
            <v>tấm</v>
          </cell>
        </row>
        <row r="476">
          <cell r="H476" t="str">
            <v>3.02.03</v>
          </cell>
          <cell r="J476" t="str">
            <v>Ván ép tính 2 nước</v>
          </cell>
          <cell r="K476" t="str">
            <v>tấm</v>
          </cell>
        </row>
        <row r="477">
          <cell r="H477" t="str">
            <v>3.02.04</v>
          </cell>
          <cell r="J477" t="str">
            <v>Plywood chia đều cho 6 nước</v>
          </cell>
          <cell r="K477" t="str">
            <v>tấm</v>
          </cell>
        </row>
        <row r="478">
          <cell r="H478" t="str">
            <v>3.02.05</v>
          </cell>
          <cell r="J478" t="str">
            <v>Ván ép biện pháp thi công</v>
          </cell>
          <cell r="K478" t="str">
            <v>tấm</v>
          </cell>
        </row>
        <row r="479">
          <cell r="H479" t="str">
            <v>3.02.06</v>
          </cell>
          <cell r="J479" t="str">
            <v>Copha chỉ</v>
          </cell>
          <cell r="K479" t="str">
            <v>md</v>
          </cell>
        </row>
        <row r="480">
          <cell r="J480" t="str">
            <v>Vật liệu khác</v>
          </cell>
        </row>
        <row r="481">
          <cell r="H481" t="str">
            <v>3.97.1</v>
          </cell>
        </row>
        <row r="482">
          <cell r="H482" t="str">
            <v>3.97.2</v>
          </cell>
          <cell r="J482" t="str">
            <v>Xà gồ 50x50</v>
          </cell>
          <cell r="K482" t="str">
            <v>cây</v>
          </cell>
        </row>
        <row r="483">
          <cell r="J483" t="str">
            <v>Xà gồ 50x100</v>
          </cell>
          <cell r="K483" t="str">
            <v>cây</v>
          </cell>
        </row>
        <row r="485">
          <cell r="H485" t="str">
            <v>3.02.01</v>
          </cell>
          <cell r="J485" t="str">
            <v>Hao hụt Vật tư chính :</v>
          </cell>
        </row>
        <row r="486">
          <cell r="H486" t="str">
            <v>3.97</v>
          </cell>
          <cell r="J486" t="str">
            <v>Ván ép 18mm</v>
          </cell>
          <cell r="K486" t="str">
            <v>%</v>
          </cell>
        </row>
        <row r="487">
          <cell r="J487" t="str">
            <v>Vật liệu khác</v>
          </cell>
          <cell r="K487" t="str">
            <v>%</v>
          </cell>
        </row>
        <row r="490">
          <cell r="H490" t="str">
            <v>3.03.</v>
          </cell>
          <cell r="J490" t="str">
            <v>Bê tông</v>
          </cell>
          <cell r="K490">
            <v>0</v>
          </cell>
        </row>
        <row r="491">
          <cell r="H491" t="str">
            <v>3.03.01</v>
          </cell>
          <cell r="J491" t="str">
            <v>Concrete M100</v>
          </cell>
          <cell r="K491" t="str">
            <v>m3</v>
          </cell>
          <cell r="R491" t="str">
            <v>M100</v>
          </cell>
          <cell r="Y491">
            <v>0</v>
          </cell>
        </row>
        <row r="492">
          <cell r="H492" t="str">
            <v>3.03.02</v>
          </cell>
          <cell r="J492" t="str">
            <v>Concrete M150</v>
          </cell>
          <cell r="K492" t="str">
            <v>m3</v>
          </cell>
          <cell r="R492" t="str">
            <v>M150</v>
          </cell>
          <cell r="Y492">
            <v>0</v>
          </cell>
        </row>
        <row r="493">
          <cell r="H493" t="str">
            <v>3.03.03</v>
          </cell>
          <cell r="J493" t="str">
            <v>Concrete M200</v>
          </cell>
          <cell r="K493" t="str">
            <v>m3</v>
          </cell>
          <cell r="N493">
            <v>0</v>
          </cell>
          <cell r="R493" t="str">
            <v>M200</v>
          </cell>
          <cell r="Y493">
            <v>0</v>
          </cell>
        </row>
        <row r="494">
          <cell r="H494" t="str">
            <v>3.03.04</v>
          </cell>
          <cell r="J494" t="str">
            <v>Concrete M250</v>
          </cell>
          <cell r="K494" t="str">
            <v>m3</v>
          </cell>
          <cell r="R494" t="str">
            <v>M250</v>
          </cell>
          <cell r="Y494">
            <v>0</v>
          </cell>
        </row>
        <row r="495">
          <cell r="H495" t="str">
            <v>3.03.05</v>
          </cell>
          <cell r="J495" t="str">
            <v>Concrete M300</v>
          </cell>
          <cell r="K495" t="str">
            <v>m3</v>
          </cell>
          <cell r="R495" t="str">
            <v>M300</v>
          </cell>
          <cell r="Y495">
            <v>0</v>
          </cell>
        </row>
        <row r="496">
          <cell r="H496" t="str">
            <v>3.03.06</v>
          </cell>
          <cell r="J496" t="str">
            <v>Concrete M350</v>
          </cell>
          <cell r="K496" t="str">
            <v>m3</v>
          </cell>
          <cell r="R496" t="str">
            <v>M350</v>
          </cell>
          <cell r="Y496">
            <v>0</v>
          </cell>
        </row>
        <row r="497">
          <cell r="H497" t="str">
            <v>3.03.07</v>
          </cell>
          <cell r="J497" t="str">
            <v>Concrete M400</v>
          </cell>
          <cell r="K497" t="str">
            <v>m3</v>
          </cell>
          <cell r="R497" t="str">
            <v>M400</v>
          </cell>
          <cell r="Y497">
            <v>0</v>
          </cell>
        </row>
        <row r="498">
          <cell r="H498" t="str">
            <v>3.03.08</v>
          </cell>
          <cell r="J498" t="str">
            <v>Concrete M450</v>
          </cell>
          <cell r="K498" t="str">
            <v>m3</v>
          </cell>
          <cell r="R498" t="str">
            <v>M450</v>
          </cell>
          <cell r="Y498">
            <v>0</v>
          </cell>
        </row>
        <row r="499">
          <cell r="H499" t="str">
            <v>3.03.09</v>
          </cell>
          <cell r="J499" t="str">
            <v>Concrete pump</v>
          </cell>
          <cell r="K499" t="str">
            <v>m3</v>
          </cell>
          <cell r="Y499">
            <v>0</v>
          </cell>
        </row>
        <row r="500">
          <cell r="H500" t="str">
            <v>3.03.10</v>
          </cell>
          <cell r="J500" t="str">
            <v>Concrete pump</v>
          </cell>
          <cell r="K500" t="str">
            <v>shift</v>
          </cell>
          <cell r="Y500">
            <v>10</v>
          </cell>
        </row>
        <row r="501">
          <cell r="H501" t="str">
            <v>3.03.11</v>
          </cell>
          <cell r="J501" t="str">
            <v>Độ sụt 10+/-2</v>
          </cell>
          <cell r="K501" t="str">
            <v>m3</v>
          </cell>
          <cell r="Y501">
            <v>0</v>
          </cell>
        </row>
        <row r="502">
          <cell r="H502" t="str">
            <v>3.03.12</v>
          </cell>
          <cell r="J502" t="str">
            <v>Phụ gia bê tông R3</v>
          </cell>
          <cell r="K502" t="str">
            <v>m3</v>
          </cell>
        </row>
        <row r="503">
          <cell r="H503" t="str">
            <v>3.03.13</v>
          </cell>
          <cell r="J503" t="str">
            <v>Phụ gia bê tông R7</v>
          </cell>
          <cell r="K503" t="str">
            <v>m3</v>
          </cell>
          <cell r="Y503">
            <v>-110.01600000000001</v>
          </cell>
        </row>
        <row r="504">
          <cell r="H504" t="str">
            <v>3.03.14</v>
          </cell>
          <cell r="J504" t="str">
            <v>Phụ gia chống thấm</v>
          </cell>
          <cell r="K504" t="str">
            <v>m3</v>
          </cell>
        </row>
        <row r="506">
          <cell r="J506" t="str">
            <v>Hao hụt Bê tông</v>
          </cell>
        </row>
        <row r="507">
          <cell r="H507" t="str">
            <v>3.03.01</v>
          </cell>
          <cell r="J507" t="str">
            <v>Concrete M100</v>
          </cell>
          <cell r="K507" t="str">
            <v>m3</v>
          </cell>
          <cell r="Y507">
            <v>0</v>
          </cell>
        </row>
        <row r="508">
          <cell r="H508" t="str">
            <v>3.03.02</v>
          </cell>
          <cell r="J508" t="str">
            <v>Concrete M150</v>
          </cell>
          <cell r="K508" t="str">
            <v>m3</v>
          </cell>
          <cell r="Y508">
            <v>0</v>
          </cell>
        </row>
        <row r="509">
          <cell r="H509" t="str">
            <v>3.03.03</v>
          </cell>
          <cell r="J509" t="str">
            <v>Concrete M200</v>
          </cell>
          <cell r="K509" t="str">
            <v>m3</v>
          </cell>
          <cell r="Y509">
            <v>0</v>
          </cell>
        </row>
        <row r="510">
          <cell r="H510" t="str">
            <v>3.03.04</v>
          </cell>
          <cell r="J510" t="str">
            <v>Concrete M250</v>
          </cell>
          <cell r="K510" t="str">
            <v>m3</v>
          </cell>
          <cell r="Y510">
            <v>0</v>
          </cell>
        </row>
        <row r="511">
          <cell r="H511" t="str">
            <v>3.03.05</v>
          </cell>
          <cell r="J511" t="str">
            <v>Concrete M300</v>
          </cell>
          <cell r="K511" t="str">
            <v>m3</v>
          </cell>
          <cell r="Y511">
            <v>0</v>
          </cell>
        </row>
        <row r="512">
          <cell r="H512" t="str">
            <v>3.03.06</v>
          </cell>
          <cell r="J512" t="str">
            <v>Concrete M350</v>
          </cell>
          <cell r="K512" t="str">
            <v>m3</v>
          </cell>
          <cell r="Y512">
            <v>0</v>
          </cell>
        </row>
        <row r="513">
          <cell r="H513" t="str">
            <v>3.03.07</v>
          </cell>
          <cell r="J513" t="str">
            <v>Concrete M400</v>
          </cell>
          <cell r="K513" t="str">
            <v>m3</v>
          </cell>
          <cell r="Y513">
            <v>0</v>
          </cell>
        </row>
        <row r="514">
          <cell r="H514" t="str">
            <v>3.03.08</v>
          </cell>
          <cell r="J514" t="str">
            <v>Concrete M450</v>
          </cell>
          <cell r="K514" t="str">
            <v>m3</v>
          </cell>
          <cell r="Y514">
            <v>0</v>
          </cell>
        </row>
        <row r="515">
          <cell r="H515" t="str">
            <v>3.03.09</v>
          </cell>
          <cell r="J515" t="str">
            <v>Concrete pump</v>
          </cell>
          <cell r="K515" t="str">
            <v>m3</v>
          </cell>
        </row>
        <row r="516">
          <cell r="H516" t="str">
            <v>3.03.10</v>
          </cell>
          <cell r="J516" t="str">
            <v>Concrete pump</v>
          </cell>
          <cell r="K516" t="str">
            <v>shift</v>
          </cell>
        </row>
        <row r="517">
          <cell r="H517" t="str">
            <v>3.03.11</v>
          </cell>
          <cell r="J517" t="str">
            <v>Độ sụt 10+/-2</v>
          </cell>
          <cell r="K517" t="str">
            <v>m3</v>
          </cell>
        </row>
        <row r="518">
          <cell r="H518" t="str">
            <v>3.03.12</v>
          </cell>
          <cell r="J518" t="str">
            <v>Phụ gia bê tông R3</v>
          </cell>
          <cell r="K518" t="str">
            <v>m3</v>
          </cell>
        </row>
        <row r="519">
          <cell r="H519" t="str">
            <v>3.03.13</v>
          </cell>
          <cell r="J519" t="str">
            <v>Phụ gia bê tông R7</v>
          </cell>
          <cell r="K519" t="str">
            <v>m3</v>
          </cell>
        </row>
        <row r="520">
          <cell r="H520" t="str">
            <v>3.03.14</v>
          </cell>
          <cell r="J520" t="str">
            <v>Phụ gia chống thấm</v>
          </cell>
          <cell r="K520" t="str">
            <v>m3</v>
          </cell>
        </row>
        <row r="522">
          <cell r="H522" t="str">
            <v>3.04.</v>
          </cell>
          <cell r="J522" t="str">
            <v>Gạch xây</v>
          </cell>
          <cell r="K522">
            <v>0</v>
          </cell>
        </row>
        <row r="523">
          <cell r="H523" t="str">
            <v>3.04.01</v>
          </cell>
          <cell r="J523" t="str">
            <v>Gạch ống 8x8x18</v>
          </cell>
          <cell r="K523" t="str">
            <v>Viên</v>
          </cell>
          <cell r="Y523">
            <v>554011.90125423984</v>
          </cell>
        </row>
        <row r="524">
          <cell r="H524" t="str">
            <v>3.04.02</v>
          </cell>
          <cell r="J524" t="str">
            <v>Gạch thẻ 4x8x18</v>
          </cell>
          <cell r="K524" t="str">
            <v>Viên</v>
          </cell>
          <cell r="Y524">
            <v>10695.40056</v>
          </cell>
        </row>
        <row r="525">
          <cell r="H525" t="str">
            <v>3.04.03</v>
          </cell>
          <cell r="J525" t="str">
            <v>Gạch demi 8x8x9</v>
          </cell>
          <cell r="K525" t="str">
            <v>Viên</v>
          </cell>
          <cell r="Y525">
            <v>0</v>
          </cell>
        </row>
        <row r="526">
          <cell r="H526" t="str">
            <v>3.04.04</v>
          </cell>
          <cell r="J526" t="str">
            <v>Gạch block 100mm thickness</v>
          </cell>
          <cell r="K526" t="str">
            <v>Viên</v>
          </cell>
          <cell r="Y526">
            <v>0</v>
          </cell>
        </row>
        <row r="527">
          <cell r="H527" t="str">
            <v>3.04.05</v>
          </cell>
          <cell r="J527" t="str">
            <v>Gạch block 200mm thickness</v>
          </cell>
          <cell r="K527" t="str">
            <v>Viên</v>
          </cell>
          <cell r="Y527">
            <v>3240.6476969999994</v>
          </cell>
        </row>
        <row r="529">
          <cell r="H529" t="str">
            <v>3.05.</v>
          </cell>
          <cell r="J529" t="str">
            <v>Gạch ốp lát</v>
          </cell>
          <cell r="K529">
            <v>0</v>
          </cell>
        </row>
        <row r="530">
          <cell r="H530" t="str">
            <v>3.05.01</v>
          </cell>
          <cell r="J530" t="str">
            <v>Gạch 150x75, gạch ốp tường (TL4)</v>
          </cell>
          <cell r="K530" t="str">
            <v>m2</v>
          </cell>
          <cell r="Y530">
            <v>494.10816000000005</v>
          </cell>
        </row>
        <row r="531">
          <cell r="H531" t="str">
            <v>3.05.02</v>
          </cell>
          <cell r="J531" t="str">
            <v>Gạch 300x300, gạch lát nền (TL3)</v>
          </cell>
          <cell r="K531" t="str">
            <v>m2</v>
          </cell>
          <cell r="Y531">
            <v>257.13792000000001</v>
          </cell>
        </row>
        <row r="532">
          <cell r="H532" t="str">
            <v>3.05.03</v>
          </cell>
          <cell r="J532" t="str">
            <v>Gạch 300x600, gạch ốp tường</v>
          </cell>
          <cell r="K532" t="str">
            <v>m2</v>
          </cell>
          <cell r="Y532">
            <v>1048.2514067999998</v>
          </cell>
        </row>
        <row r="534">
          <cell r="H534" t="str">
            <v>3.06.</v>
          </cell>
          <cell r="J534" t="str">
            <v>Xi măng + cát xây tô</v>
          </cell>
          <cell r="K534">
            <v>0</v>
          </cell>
        </row>
        <row r="535">
          <cell r="H535" t="str">
            <v>3.06.01</v>
          </cell>
          <cell r="J535" t="str">
            <v>Xi măng</v>
          </cell>
          <cell r="K535" t="str">
            <v>kg</v>
          </cell>
          <cell r="Y535">
            <v>126584.45022020837</v>
          </cell>
        </row>
        <row r="536">
          <cell r="H536" t="str">
            <v>3.06.02</v>
          </cell>
          <cell r="J536" t="str">
            <v>Cát vàng xây</v>
          </cell>
          <cell r="K536" t="str">
            <v>m3</v>
          </cell>
          <cell r="Y536">
            <v>373.75321694143992</v>
          </cell>
        </row>
        <row r="537">
          <cell r="H537" t="str">
            <v>3.06.03</v>
          </cell>
          <cell r="J537" t="str">
            <v>Xi măng + cát xây tô</v>
          </cell>
          <cell r="K537" t="str">
            <v>m3</v>
          </cell>
          <cell r="Y537">
            <v>219.76734662878792</v>
          </cell>
        </row>
        <row r="540">
          <cell r="H540" t="str">
            <v>3.07.</v>
          </cell>
          <cell r="J540" t="str">
            <v>Đá Granite, Gạch con sâu, …</v>
          </cell>
          <cell r="K540">
            <v>0</v>
          </cell>
        </row>
        <row r="541">
          <cell r="H541" t="str">
            <v>3.07.01</v>
          </cell>
          <cell r="J541" t="str">
            <v>Đá Basal</v>
          </cell>
          <cell r="K541" t="str">
            <v>m2</v>
          </cell>
        </row>
        <row r="542">
          <cell r="H542" t="str">
            <v>3.07.02</v>
          </cell>
          <cell r="J542" t="str">
            <v>Đá Bluestone</v>
          </cell>
          <cell r="K542" t="str">
            <v>m2</v>
          </cell>
        </row>
        <row r="543">
          <cell r="H543" t="str">
            <v>3.07.03</v>
          </cell>
          <cell r="J543" t="str">
            <v>Đá Grey Apricot</v>
          </cell>
          <cell r="K543" t="str">
            <v>m2</v>
          </cell>
        </row>
        <row r="544">
          <cell r="H544" t="str">
            <v>3.07.04</v>
          </cell>
          <cell r="J544" t="str">
            <v>Đá MO</v>
          </cell>
          <cell r="K544" t="str">
            <v>m2</v>
          </cell>
        </row>
        <row r="546">
          <cell r="H546" t="str">
            <v>3.08.</v>
          </cell>
          <cell r="J546" t="str">
            <v>Cát san lấp</v>
          </cell>
          <cell r="K546">
            <v>0</v>
          </cell>
        </row>
        <row r="547">
          <cell r="H547" t="str">
            <v>3.08.01</v>
          </cell>
          <cell r="J547" t="str">
            <v>Cát san lấp loại 1</v>
          </cell>
          <cell r="K547" t="str">
            <v>m3</v>
          </cell>
        </row>
        <row r="548">
          <cell r="H548" t="str">
            <v>3.08.02</v>
          </cell>
          <cell r="J548" t="str">
            <v>Cát san lấp loại 2</v>
          </cell>
          <cell r="K548" t="str">
            <v>m3</v>
          </cell>
        </row>
        <row r="550">
          <cell r="H550" t="str">
            <v>3.09.</v>
          </cell>
          <cell r="J550" t="str">
            <v>Stone, Sỏi</v>
          </cell>
          <cell r="K550">
            <v>0</v>
          </cell>
        </row>
        <row r="551">
          <cell r="H551" t="str">
            <v>3.09.01</v>
          </cell>
          <cell r="J551" t="str">
            <v>Đá 1x2</v>
          </cell>
          <cell r="K551" t="str">
            <v>m3</v>
          </cell>
        </row>
        <row r="552">
          <cell r="H552" t="str">
            <v>3.09.02</v>
          </cell>
          <cell r="J552" t="str">
            <v>Đá 0x5</v>
          </cell>
          <cell r="K552" t="str">
            <v>m3</v>
          </cell>
        </row>
        <row r="553">
          <cell r="H553" t="str">
            <v>3.09.03</v>
          </cell>
          <cell r="J553" t="str">
            <v>Đá 4x6</v>
          </cell>
          <cell r="K553" t="str">
            <v>m3</v>
          </cell>
        </row>
        <row r="554">
          <cell r="H554" t="str">
            <v>3.09.04</v>
          </cell>
          <cell r="J554" t="str">
            <v>Sỏi xám</v>
          </cell>
          <cell r="K554" t="str">
            <v>m3</v>
          </cell>
        </row>
        <row r="556">
          <cell r="H556" t="str">
            <v>3.10.</v>
          </cell>
          <cell r="J556" t="str">
            <v>Sơn Nước</v>
          </cell>
          <cell r="K556">
            <v>0</v>
          </cell>
        </row>
        <row r="557">
          <cell r="H557" t="str">
            <v>3.10.01</v>
          </cell>
          <cell r="J557" t="str">
            <v>Bã matic trong</v>
          </cell>
          <cell r="K557" t="str">
            <v>kg</v>
          </cell>
        </row>
        <row r="558">
          <cell r="H558" t="str">
            <v>3.10.02</v>
          </cell>
          <cell r="J558" t="str">
            <v>Bã matic ngoài</v>
          </cell>
          <cell r="K558" t="str">
            <v>kg</v>
          </cell>
        </row>
        <row r="559">
          <cell r="H559" t="str">
            <v>3.10.03</v>
          </cell>
          <cell r="J559" t="str">
            <v>Sơn trong</v>
          </cell>
          <cell r="K559" t="str">
            <v>m2</v>
          </cell>
        </row>
        <row r="560">
          <cell r="H560" t="str">
            <v>3.10.04</v>
          </cell>
          <cell r="J560" t="str">
            <v>Sơn ngoài</v>
          </cell>
          <cell r="K560" t="str">
            <v>m2</v>
          </cell>
        </row>
        <row r="562">
          <cell r="H562" t="str">
            <v>3.11.</v>
          </cell>
          <cell r="J562" t="str">
            <v>Keo ốp lát, chà ron</v>
          </cell>
          <cell r="K562">
            <v>0</v>
          </cell>
        </row>
        <row r="563">
          <cell r="H563" t="str">
            <v>3.11.01</v>
          </cell>
          <cell r="J563" t="str">
            <v>Keo dán gạch, đá</v>
          </cell>
          <cell r="K563" t="str">
            <v>kg</v>
          </cell>
          <cell r="Y563">
            <v>1133.6834166839999</v>
          </cell>
        </row>
        <row r="564">
          <cell r="H564" t="str">
            <v>3.11.02</v>
          </cell>
          <cell r="J564" t="str">
            <v>Keo chà ron gạch đá</v>
          </cell>
          <cell r="K564" t="str">
            <v>kg</v>
          </cell>
        </row>
        <row r="566">
          <cell r="H566" t="str">
            <v>3.12.</v>
          </cell>
          <cell r="J566" t="str">
            <v>Sika, Vữa không co ngót</v>
          </cell>
          <cell r="K566" t="str">
            <v>kg</v>
          </cell>
        </row>
        <row r="567">
          <cell r="H567" t="str">
            <v>3.12.01</v>
          </cell>
          <cell r="J567" t="str">
            <v>Sika chapdur grey</v>
          </cell>
          <cell r="K567" t="str">
            <v>kg</v>
          </cell>
          <cell r="R567" t="str">
            <v>Har</v>
          </cell>
          <cell r="Y567">
            <v>0</v>
          </cell>
          <cell r="Z567">
            <v>4000</v>
          </cell>
          <cell r="AA567">
            <v>0</v>
          </cell>
        </row>
        <row r="568">
          <cell r="H568" t="str">
            <v>3.12.02</v>
          </cell>
          <cell r="J568" t="str">
            <v>Sika chapdur green</v>
          </cell>
          <cell r="K568" t="str">
            <v>kg</v>
          </cell>
        </row>
        <row r="569">
          <cell r="H569" t="str">
            <v>3.12.03</v>
          </cell>
          <cell r="J569" t="str">
            <v>Sika các loại</v>
          </cell>
          <cell r="K569" t="str">
            <v>kg</v>
          </cell>
        </row>
        <row r="571">
          <cell r="H571" t="str">
            <v>3.13.</v>
          </cell>
          <cell r="J571" t="str">
            <v>Vải địa, PE, PVC</v>
          </cell>
          <cell r="K571" t="str">
            <v>m2</v>
          </cell>
          <cell r="R571" t="str">
            <v>PVC</v>
          </cell>
          <cell r="Y571">
            <v>0</v>
          </cell>
        </row>
        <row r="572">
          <cell r="H572" t="str">
            <v>3.14.</v>
          </cell>
          <cell r="J572" t="str">
            <v>Mạch ngừng, Waterstop</v>
          </cell>
          <cell r="K572" t="str">
            <v>md</v>
          </cell>
        </row>
        <row r="573">
          <cell r="H573" t="str">
            <v>3.15.</v>
          </cell>
          <cell r="J573" t="str">
            <v>Lưới thép hàn</v>
          </cell>
          <cell r="K573" t="str">
            <v>m2</v>
          </cell>
        </row>
        <row r="574">
          <cell r="H574" t="str">
            <v>3.16.</v>
          </cell>
          <cell r="J574" t="str">
            <v>Gia Cố tường Xây Tô</v>
          </cell>
          <cell r="K574">
            <v>0</v>
          </cell>
        </row>
        <row r="575">
          <cell r="H575" t="str">
            <v>3.16.01</v>
          </cell>
          <cell r="J575" t="str">
            <v>Lưới mắt cáo</v>
          </cell>
          <cell r="K575" t="str">
            <v>m2</v>
          </cell>
          <cell r="Y575">
            <v>1102.6109924999996</v>
          </cell>
        </row>
        <row r="576">
          <cell r="H576" t="str">
            <v>3.16.02</v>
          </cell>
          <cell r="J576" t="str">
            <v>Lưới mắt cáo</v>
          </cell>
          <cell r="K576" t="str">
            <v>m2</v>
          </cell>
        </row>
        <row r="577">
          <cell r="H577" t="str">
            <v>3.16.03</v>
          </cell>
          <cell r="J577" t="str">
            <v>Râu thép khoan râu tường</v>
          </cell>
          <cell r="K577" t="str">
            <v>cây</v>
          </cell>
        </row>
        <row r="578">
          <cell r="H578" t="str">
            <v>3.16.04</v>
          </cell>
          <cell r="J578" t="str">
            <v>La inox</v>
          </cell>
          <cell r="K578" t="str">
            <v>thanh</v>
          </cell>
        </row>
        <row r="579">
          <cell r="H579" t="str">
            <v>3.16.05</v>
          </cell>
          <cell r="J579" t="str">
            <v>Stop bead</v>
          </cell>
          <cell r="K579" t="str">
            <v>md</v>
          </cell>
        </row>
        <row r="580">
          <cell r="H580" t="str">
            <v>3.16.06</v>
          </cell>
          <cell r="J580" t="str">
            <v>Corner bead</v>
          </cell>
          <cell r="K580">
            <v>0</v>
          </cell>
        </row>
        <row r="581">
          <cell r="H581" t="str">
            <v>3.16.07</v>
          </cell>
          <cell r="J581" t="str">
            <v>Lưới thủy tinh</v>
          </cell>
          <cell r="K581" t="str">
            <v>m2</v>
          </cell>
        </row>
        <row r="582">
          <cell r="H582" t="str">
            <v>3.16.08</v>
          </cell>
          <cell r="J582" t="str">
            <v>Roong tường cửa KUS</v>
          </cell>
          <cell r="K582" t="str">
            <v>cái</v>
          </cell>
        </row>
        <row r="583">
          <cell r="H583" t="str">
            <v>3.16.09</v>
          </cell>
          <cell r="J583" t="str">
            <v>Đinh chống cắt M19x75mm</v>
          </cell>
          <cell r="K583">
            <v>0</v>
          </cell>
        </row>
        <row r="584">
          <cell r="H584" t="str">
            <v>3.97.</v>
          </cell>
          <cell r="J584" t="str">
            <v>Vật Tư chính khác</v>
          </cell>
          <cell r="K584">
            <v>0</v>
          </cell>
        </row>
        <row r="587">
          <cell r="J587" t="str">
            <v xml:space="preserve">Vật tư phụ </v>
          </cell>
        </row>
        <row r="588">
          <cell r="H588" t="str">
            <v>4.01.</v>
          </cell>
          <cell r="J588" t="str">
            <v>Vật tư phụ phục vụ thi công</v>
          </cell>
          <cell r="K588">
            <v>0</v>
          </cell>
        </row>
        <row r="589">
          <cell r="H589" t="str">
            <v>4.01.01</v>
          </cell>
          <cell r="J589" t="str">
            <v>Vật tư phụ cốt thép (kẽm buộc, …)</v>
          </cell>
          <cell r="K589" t="str">
            <v>kg</v>
          </cell>
        </row>
        <row r="590">
          <cell r="H590" t="str">
            <v>4.01.02</v>
          </cell>
          <cell r="J590" t="str">
            <v>Vật tư phụ ván khuôn (que hàn, đinh, băng keo,…)</v>
          </cell>
          <cell r="K590">
            <v>0</v>
          </cell>
        </row>
        <row r="591">
          <cell r="H591" t="str">
            <v>4.01.03</v>
          </cell>
          <cell r="J591" t="str">
            <v>Vật tư phụ bê tông (hóa chất liên kêt, …)</v>
          </cell>
          <cell r="K591">
            <v>0</v>
          </cell>
        </row>
        <row r="592">
          <cell r="H592" t="str">
            <v>4.01.04</v>
          </cell>
          <cell r="J592" t="str">
            <v>Vật tư phụ xây tô cán nền</v>
          </cell>
          <cell r="K592">
            <v>0</v>
          </cell>
        </row>
        <row r="593">
          <cell r="H593" t="str">
            <v>4.01.05</v>
          </cell>
          <cell r="J593" t="str">
            <v>Vật tư phụ ốp lát</v>
          </cell>
          <cell r="K593">
            <v>0</v>
          </cell>
        </row>
        <row r="594">
          <cell r="H594" t="str">
            <v>4.01.06</v>
          </cell>
          <cell r="J594" t="str">
            <v>Vật tư phụ khác</v>
          </cell>
          <cell r="K594">
            <v>0</v>
          </cell>
        </row>
      </sheetData>
      <sheetData sheetId="6">
        <row r="17">
          <cell r="AL17" t="str">
            <v>KHỐI LƯỢNG BCH TÍNH LẠI</v>
          </cell>
          <cell r="AP17" t="str">
            <v>Remarks/
Ghi chú</v>
          </cell>
        </row>
        <row r="18">
          <cell r="AL18" t="str">
            <v>ID 
code</v>
          </cell>
          <cell r="AM18" t="str">
            <v>Q.ty by BCH</v>
          </cell>
          <cell r="AN18" t="str">
            <v>Unit Rate 
(VND)</v>
          </cell>
          <cell r="AO18" t="str">
            <v>Amount
(VND)</v>
          </cell>
        </row>
        <row r="20">
          <cell r="AO20">
            <v>58856856131.208412</v>
          </cell>
        </row>
        <row r="21">
          <cell r="AL21">
            <v>0</v>
          </cell>
          <cell r="AM21">
            <v>0</v>
          </cell>
          <cell r="AN21">
            <v>0</v>
          </cell>
          <cell r="AO21">
            <v>33382834242.523354</v>
          </cell>
        </row>
        <row r="22">
          <cell r="AL22">
            <v>0</v>
          </cell>
          <cell r="AM22">
            <v>0</v>
          </cell>
          <cell r="AN22">
            <v>0</v>
          </cell>
          <cell r="AO22">
            <v>24884021888.68504</v>
          </cell>
        </row>
        <row r="23">
          <cell r="AL23">
            <v>0</v>
          </cell>
          <cell r="AM23">
            <v>0</v>
          </cell>
          <cell r="AN23">
            <v>0</v>
          </cell>
          <cell r="AO23">
            <v>0</v>
          </cell>
        </row>
        <row r="24">
          <cell r="AL24" t="str">
            <v>2.01.01</v>
          </cell>
          <cell r="AM24">
            <v>4</v>
          </cell>
          <cell r="AN24">
            <v>44600000</v>
          </cell>
          <cell r="AO24">
            <v>178400000</v>
          </cell>
        </row>
        <row r="25">
          <cell r="AL25" t="str">
            <v>2.01.02</v>
          </cell>
          <cell r="AM25">
            <v>13110</v>
          </cell>
          <cell r="AN25">
            <v>439310</v>
          </cell>
          <cell r="AO25">
            <v>5759354100</v>
          </cell>
        </row>
        <row r="26">
          <cell r="AL26" t="str">
            <v>1.24.01</v>
          </cell>
          <cell r="AM26">
            <v>437</v>
          </cell>
          <cell r="AN26">
            <v>78050</v>
          </cell>
          <cell r="AO26">
            <v>34107850</v>
          </cell>
        </row>
        <row r="27">
          <cell r="AL27" t="str">
            <v>1.03.01</v>
          </cell>
          <cell r="AM27">
            <v>12.850119262831404</v>
          </cell>
          <cell r="AN27">
            <v>1717100</v>
          </cell>
          <cell r="AO27">
            <v>22064939.786207803</v>
          </cell>
        </row>
        <row r="28">
          <cell r="AL28" t="str">
            <v>2.01.03</v>
          </cell>
          <cell r="AM28">
            <v>5</v>
          </cell>
          <cell r="AN28">
            <v>33450000</v>
          </cell>
          <cell r="AO28">
            <v>167250000</v>
          </cell>
        </row>
        <row r="29">
          <cell r="AL29">
            <v>0</v>
          </cell>
          <cell r="AM29">
            <v>0</v>
          </cell>
          <cell r="AN29">
            <v>0</v>
          </cell>
          <cell r="AO29">
            <v>0</v>
          </cell>
        </row>
        <row r="30">
          <cell r="AL30">
            <v>0</v>
          </cell>
          <cell r="AM30">
            <v>0</v>
          </cell>
          <cell r="AN30">
            <v>0</v>
          </cell>
          <cell r="AO30">
            <v>0</v>
          </cell>
        </row>
        <row r="31">
          <cell r="AL31" t="str">
            <v>2.60.01</v>
          </cell>
          <cell r="AM31">
            <v>6008.58</v>
          </cell>
          <cell r="AN31">
            <v>11150</v>
          </cell>
          <cell r="AO31">
            <v>66995667</v>
          </cell>
        </row>
        <row r="32">
          <cell r="AL32" t="str">
            <v>2.60.02</v>
          </cell>
          <cell r="AM32">
            <v>6008.58</v>
          </cell>
          <cell r="AN32">
            <v>39025</v>
          </cell>
          <cell r="AO32">
            <v>234484834.5</v>
          </cell>
        </row>
        <row r="33">
          <cell r="AL33" t="str">
            <v>2.05.01</v>
          </cell>
          <cell r="AM33">
            <v>1484.8475200000003</v>
          </cell>
          <cell r="AN33">
            <v>44600</v>
          </cell>
          <cell r="AO33">
            <v>66224199.392000012</v>
          </cell>
        </row>
        <row r="34">
          <cell r="AL34" t="str">
            <v>2.05.02</v>
          </cell>
          <cell r="AM34">
            <v>952.53907000000038</v>
          </cell>
          <cell r="AN34">
            <v>55750</v>
          </cell>
          <cell r="AO34">
            <v>53104053.152500018</v>
          </cell>
        </row>
        <row r="35">
          <cell r="AL35" t="str">
            <v>2.05.03</v>
          </cell>
          <cell r="AM35">
            <v>532.30844999999988</v>
          </cell>
          <cell r="AN35">
            <v>55750</v>
          </cell>
          <cell r="AO35">
            <v>29676196.087499995</v>
          </cell>
        </row>
        <row r="36">
          <cell r="AL36" t="str">
            <v>2.05.04</v>
          </cell>
          <cell r="AM36">
            <v>1468.1185</v>
          </cell>
          <cell r="AN36">
            <v>27875</v>
          </cell>
          <cell r="AO36">
            <v>40923803.1875</v>
          </cell>
        </row>
        <row r="37">
          <cell r="AL37" t="str">
            <v>2.05.05</v>
          </cell>
          <cell r="AM37">
            <v>6008.58</v>
          </cell>
          <cell r="AN37">
            <v>27875</v>
          </cell>
          <cell r="AO37">
            <v>167489167.5</v>
          </cell>
        </row>
        <row r="38">
          <cell r="AL38" t="str">
            <v>2.60.03</v>
          </cell>
          <cell r="AM38">
            <v>0</v>
          </cell>
          <cell r="AN38">
            <v>0</v>
          </cell>
          <cell r="AO38">
            <v>0</v>
          </cell>
        </row>
        <row r="39">
          <cell r="AL39" t="str">
            <v>2.05.06</v>
          </cell>
          <cell r="AM39">
            <v>677.50800000000004</v>
          </cell>
          <cell r="AN39">
            <v>561514</v>
          </cell>
          <cell r="AO39">
            <v>380430227.11200005</v>
          </cell>
        </row>
        <row r="40">
          <cell r="AL40" t="str">
            <v>1.10.01</v>
          </cell>
          <cell r="AM40">
            <v>6775.08</v>
          </cell>
          <cell r="AN40">
            <v>13380</v>
          </cell>
          <cell r="AO40">
            <v>90650570.400000006</v>
          </cell>
        </row>
        <row r="41">
          <cell r="AL41">
            <v>0</v>
          </cell>
          <cell r="AM41">
            <v>0</v>
          </cell>
          <cell r="AN41">
            <v>0</v>
          </cell>
          <cell r="AO41">
            <v>0</v>
          </cell>
        </row>
        <row r="42">
          <cell r="AL42">
            <v>0</v>
          </cell>
          <cell r="AM42">
            <v>0</v>
          </cell>
          <cell r="AN42">
            <v>0</v>
          </cell>
          <cell r="AO42">
            <v>0</v>
          </cell>
        </row>
        <row r="43">
          <cell r="AL43" t="str">
            <v>1.03.02</v>
          </cell>
          <cell r="AM43">
            <v>50.597250000000003</v>
          </cell>
          <cell r="AN43">
            <v>1443925</v>
          </cell>
          <cell r="AO43">
            <v>73058634.206249997</v>
          </cell>
        </row>
        <row r="44">
          <cell r="AL44" t="str">
            <v>1.03.03</v>
          </cell>
          <cell r="AM44">
            <v>419.12299999999993</v>
          </cell>
          <cell r="AN44">
            <v>1381485</v>
          </cell>
          <cell r="AO44">
            <v>579012137.65499985</v>
          </cell>
        </row>
        <row r="45">
          <cell r="AL45" t="str">
            <v>1.03.04</v>
          </cell>
          <cell r="AM45">
            <v>54.456199999999995</v>
          </cell>
          <cell r="AN45">
            <v>1381485</v>
          </cell>
          <cell r="AO45">
            <v>75230423.456999987</v>
          </cell>
        </row>
        <row r="46">
          <cell r="AL46" t="str">
            <v>1.03.05</v>
          </cell>
          <cell r="AM46">
            <v>8.1319999999999997</v>
          </cell>
          <cell r="AN46">
            <v>1410475</v>
          </cell>
          <cell r="AO46">
            <v>11469982.699999999</v>
          </cell>
        </row>
        <row r="47">
          <cell r="AL47" t="str">
            <v>1.03.06</v>
          </cell>
          <cell r="AM47">
            <v>28.98</v>
          </cell>
          <cell r="AN47">
            <v>1410475</v>
          </cell>
          <cell r="AO47">
            <v>40875565.5</v>
          </cell>
        </row>
        <row r="48">
          <cell r="AL48" t="str">
            <v>1.03.07</v>
          </cell>
          <cell r="AM48">
            <v>8.82</v>
          </cell>
          <cell r="AN48">
            <v>1381485</v>
          </cell>
          <cell r="AO48">
            <v>12184697.700000001</v>
          </cell>
        </row>
        <row r="49">
          <cell r="AL49" t="str">
            <v>1.03.08</v>
          </cell>
          <cell r="AM49">
            <v>1321.8876</v>
          </cell>
          <cell r="AN49">
            <v>1381485</v>
          </cell>
          <cell r="AO49">
            <v>1826167891.086</v>
          </cell>
        </row>
        <row r="50">
          <cell r="AL50" t="str">
            <v>1.03.09</v>
          </cell>
          <cell r="AM50">
            <v>1699.4880000000001</v>
          </cell>
          <cell r="AN50">
            <v>1381485</v>
          </cell>
          <cell r="AO50">
            <v>2347817179.6800003</v>
          </cell>
        </row>
        <row r="51">
          <cell r="AL51" t="str">
            <v>1.03.10</v>
          </cell>
          <cell r="AM51">
            <v>60.011999999999993</v>
          </cell>
          <cell r="AN51">
            <v>1381485</v>
          </cell>
          <cell r="AO51">
            <v>82905677.819999993</v>
          </cell>
        </row>
        <row r="52">
          <cell r="AL52" t="str">
            <v>1.03.11</v>
          </cell>
          <cell r="AM52">
            <v>12.9</v>
          </cell>
          <cell r="AN52">
            <v>1381485</v>
          </cell>
          <cell r="AO52">
            <v>17821156.5</v>
          </cell>
        </row>
        <row r="53">
          <cell r="AL53" t="str">
            <v>1.03.12</v>
          </cell>
          <cell r="AM53">
            <v>20.160000000000004</v>
          </cell>
          <cell r="AN53">
            <v>1410475</v>
          </cell>
          <cell r="AO53">
            <v>28435176.000000004</v>
          </cell>
        </row>
        <row r="54">
          <cell r="AL54" t="str">
            <v>1.17.01</v>
          </cell>
          <cell r="AM54">
            <v>16994.88</v>
          </cell>
          <cell r="AN54">
            <v>41440</v>
          </cell>
          <cell r="AO54">
            <v>704267827.20000005</v>
          </cell>
        </row>
        <row r="55">
          <cell r="AL55" t="str">
            <v>1.17.02</v>
          </cell>
          <cell r="AM55">
            <v>229.32</v>
          </cell>
          <cell r="AN55">
            <v>20070</v>
          </cell>
          <cell r="AO55">
            <v>4602452.3999999994</v>
          </cell>
        </row>
        <row r="56">
          <cell r="AL56" t="str">
            <v>1.19.01</v>
          </cell>
          <cell r="AM56">
            <v>1.16655</v>
          </cell>
          <cell r="AN56">
            <v>49283000</v>
          </cell>
          <cell r="AO56">
            <v>57491083.649999999</v>
          </cell>
        </row>
        <row r="57">
          <cell r="AL57" t="str">
            <v>1.12.01</v>
          </cell>
          <cell r="AM57">
            <v>2977.2</v>
          </cell>
          <cell r="AN57">
            <v>33450</v>
          </cell>
          <cell r="AO57">
            <v>99587340</v>
          </cell>
        </row>
        <row r="58">
          <cell r="AL58">
            <v>0</v>
          </cell>
          <cell r="AM58">
            <v>0</v>
          </cell>
          <cell r="AN58">
            <v>0</v>
          </cell>
          <cell r="AO58">
            <v>0</v>
          </cell>
        </row>
        <row r="59">
          <cell r="AL59">
            <v>0</v>
          </cell>
          <cell r="AM59">
            <v>0</v>
          </cell>
          <cell r="AN59">
            <v>0</v>
          </cell>
          <cell r="AO59">
            <v>0</v>
          </cell>
        </row>
        <row r="60">
          <cell r="AL60" t="str">
            <v>1.02.01</v>
          </cell>
          <cell r="AM60">
            <v>163.28500000000005</v>
          </cell>
          <cell r="AN60">
            <v>150000</v>
          </cell>
          <cell r="AO60">
            <v>24492750.000000007</v>
          </cell>
        </row>
        <row r="61">
          <cell r="AL61" t="str">
            <v>1.02.02</v>
          </cell>
          <cell r="AM61">
            <v>538.29999999999995</v>
          </cell>
          <cell r="AN61">
            <v>186280.56973931741</v>
          </cell>
          <cell r="AO61">
            <v>100274830.69067454</v>
          </cell>
        </row>
        <row r="62">
          <cell r="AL62" t="str">
            <v>1.02.03</v>
          </cell>
          <cell r="AM62">
            <v>410.834</v>
          </cell>
          <cell r="AN62">
            <v>186280.56973931741</v>
          </cell>
          <cell r="AO62">
            <v>76530391.588282734</v>
          </cell>
        </row>
        <row r="63">
          <cell r="AL63" t="str">
            <v>1.02.04</v>
          </cell>
          <cell r="AM63">
            <v>58.32</v>
          </cell>
          <cell r="AN63">
            <v>204280.56973931738</v>
          </cell>
          <cell r="AO63">
            <v>11913642.827196989</v>
          </cell>
        </row>
        <row r="64">
          <cell r="AL64" t="str">
            <v>1.02.05</v>
          </cell>
          <cell r="AM64">
            <v>483</v>
          </cell>
          <cell r="AN64">
            <v>204280.56973931738</v>
          </cell>
          <cell r="AO64">
            <v>98667515.184090286</v>
          </cell>
        </row>
        <row r="65">
          <cell r="AL65" t="str">
            <v>1.02.06</v>
          </cell>
          <cell r="AM65">
            <v>147</v>
          </cell>
          <cell r="AN65">
            <v>186280.56973931741</v>
          </cell>
          <cell r="AO65">
            <v>27383243.751679659</v>
          </cell>
        </row>
        <row r="66">
          <cell r="AL66" t="str">
            <v>1.02.07</v>
          </cell>
          <cell r="AM66">
            <v>137.45599999999999</v>
          </cell>
          <cell r="AN66">
            <v>228280.56973931738</v>
          </cell>
          <cell r="AO66">
            <v>31378533.994087607</v>
          </cell>
        </row>
        <row r="67">
          <cell r="AL67" t="str">
            <v>1.02.08</v>
          </cell>
          <cell r="AM67">
            <v>421.91999999999996</v>
          </cell>
          <cell r="AN67">
            <v>228280.56973931738</v>
          </cell>
          <cell r="AO67">
            <v>96316137.984412774</v>
          </cell>
        </row>
        <row r="68">
          <cell r="AL68" t="str">
            <v>1.02.09</v>
          </cell>
          <cell r="AM68">
            <v>129</v>
          </cell>
          <cell r="AN68">
            <v>204280.56973931738</v>
          </cell>
          <cell r="AO68">
            <v>26352193.49637194</v>
          </cell>
        </row>
        <row r="69">
          <cell r="AL69" t="str">
            <v>1.02.10</v>
          </cell>
          <cell r="AM69">
            <v>125.9</v>
          </cell>
          <cell r="AN69">
            <v>228280.56973931738</v>
          </cell>
          <cell r="AO69">
            <v>28740523.730180059</v>
          </cell>
        </row>
        <row r="70">
          <cell r="AL70">
            <v>0</v>
          </cell>
          <cell r="AM70">
            <v>0</v>
          </cell>
          <cell r="AN70">
            <v>0</v>
          </cell>
          <cell r="AO70">
            <v>0</v>
          </cell>
        </row>
        <row r="71">
          <cell r="AL71">
            <v>0</v>
          </cell>
          <cell r="AM71">
            <v>0</v>
          </cell>
          <cell r="AN71">
            <v>0</v>
          </cell>
          <cell r="AO71">
            <v>0</v>
          </cell>
        </row>
        <row r="72">
          <cell r="AL72" t="str">
            <v>1.01.01</v>
          </cell>
          <cell r="AM72">
            <v>11766.300000000001</v>
          </cell>
          <cell r="AN72">
            <v>18000</v>
          </cell>
          <cell r="AO72">
            <v>211793400.00000003</v>
          </cell>
        </row>
        <row r="73">
          <cell r="AL73" t="str">
            <v>1.01.02</v>
          </cell>
          <cell r="AM73">
            <v>24696.576400000002</v>
          </cell>
          <cell r="AN73">
            <v>18000</v>
          </cell>
          <cell r="AO73">
            <v>444538375.20000005</v>
          </cell>
        </row>
        <row r="74">
          <cell r="AL74" t="str">
            <v>1.01.03</v>
          </cell>
          <cell r="AM74">
            <v>12498.153256666668</v>
          </cell>
          <cell r="AN74">
            <v>18000</v>
          </cell>
          <cell r="AO74">
            <v>224966758.62000003</v>
          </cell>
        </row>
        <row r="75">
          <cell r="AL75" t="str">
            <v>1.01.04</v>
          </cell>
          <cell r="AM75">
            <v>6355.1591999999991</v>
          </cell>
          <cell r="AN75">
            <v>18000</v>
          </cell>
          <cell r="AO75">
            <v>114392865.59999998</v>
          </cell>
        </row>
        <row r="76">
          <cell r="AL76" t="str">
            <v>1.01.05</v>
          </cell>
          <cell r="AM76">
            <v>6109.9164000000001</v>
          </cell>
          <cell r="AN76">
            <v>18000</v>
          </cell>
          <cell r="AO76">
            <v>109978495.2</v>
          </cell>
        </row>
        <row r="77">
          <cell r="AL77" t="str">
            <v>1.01.06</v>
          </cell>
          <cell r="AM77">
            <v>9302.088600000001</v>
          </cell>
          <cell r="AN77">
            <v>18000</v>
          </cell>
          <cell r="AO77">
            <v>167437594.80000001</v>
          </cell>
        </row>
        <row r="78">
          <cell r="AL78" t="str">
            <v>1.01.07</v>
          </cell>
          <cell r="AM78">
            <v>107622.53212497426</v>
          </cell>
          <cell r="AN78">
            <v>18000</v>
          </cell>
          <cell r="AO78">
            <v>1937205578.2495365</v>
          </cell>
        </row>
        <row r="79">
          <cell r="AL79" t="str">
            <v>1.01.08</v>
          </cell>
          <cell r="AM79">
            <v>73292.603220000005</v>
          </cell>
          <cell r="AN79">
            <v>18000</v>
          </cell>
          <cell r="AO79">
            <v>1319266857.96</v>
          </cell>
        </row>
        <row r="80">
          <cell r="AL80" t="str">
            <v>1.01.09</v>
          </cell>
          <cell r="AM80">
            <v>5362.9393200000022</v>
          </cell>
          <cell r="AN80">
            <v>18000</v>
          </cell>
          <cell r="AO80">
            <v>96532907.760000035</v>
          </cell>
        </row>
        <row r="81">
          <cell r="AL81" t="str">
            <v>1.01.10</v>
          </cell>
          <cell r="AM81">
            <v>3534.6847360000002</v>
          </cell>
          <cell r="AN81">
            <v>18000</v>
          </cell>
          <cell r="AO81">
            <v>63624325.248000003</v>
          </cell>
        </row>
        <row r="82">
          <cell r="AL82" t="str">
            <v>1.01.11</v>
          </cell>
          <cell r="AM82">
            <v>1650.5984000000001</v>
          </cell>
          <cell r="AN82">
            <v>18000</v>
          </cell>
          <cell r="AO82">
            <v>29710771.200000003</v>
          </cell>
        </row>
        <row r="83">
          <cell r="AL83" t="str">
            <v>1.01.12</v>
          </cell>
          <cell r="AM83">
            <v>5663.8923245600008</v>
          </cell>
          <cell r="AN83">
            <v>23123.999999999996</v>
          </cell>
          <cell r="AO83">
            <v>130971846.11312544</v>
          </cell>
        </row>
        <row r="84">
          <cell r="AL84">
            <v>0</v>
          </cell>
          <cell r="AM84">
            <v>0</v>
          </cell>
          <cell r="AN84">
            <v>0</v>
          </cell>
          <cell r="AO84">
            <v>0</v>
          </cell>
        </row>
        <row r="85">
          <cell r="AL85">
            <v>0</v>
          </cell>
          <cell r="AM85">
            <v>0</v>
          </cell>
          <cell r="AN85">
            <v>0</v>
          </cell>
          <cell r="AO85">
            <v>0</v>
          </cell>
        </row>
        <row r="86">
          <cell r="AL86" t="str">
            <v>2.55.01</v>
          </cell>
          <cell r="AM86">
            <v>138.80000000000001</v>
          </cell>
          <cell r="AN86">
            <v>3924000</v>
          </cell>
          <cell r="AO86">
            <v>544651200</v>
          </cell>
        </row>
        <row r="87">
          <cell r="AL87" t="str">
            <v>2.54.01</v>
          </cell>
          <cell r="AM87">
            <v>74.820000000000007</v>
          </cell>
          <cell r="AN87">
            <v>1742000</v>
          </cell>
          <cell r="AO87">
            <v>130336440.00000001</v>
          </cell>
        </row>
        <row r="88">
          <cell r="AL88" t="str">
            <v>2.54.02</v>
          </cell>
          <cell r="AM88">
            <v>90.09</v>
          </cell>
          <cell r="AN88">
            <v>1924000</v>
          </cell>
          <cell r="AO88">
            <v>173333160</v>
          </cell>
        </row>
        <row r="89">
          <cell r="AL89" t="str">
            <v>2.54.03</v>
          </cell>
          <cell r="AM89">
            <v>216.3</v>
          </cell>
          <cell r="AN89">
            <v>1183000</v>
          </cell>
          <cell r="AO89">
            <v>255882900</v>
          </cell>
        </row>
        <row r="90">
          <cell r="AL90" t="str">
            <v>2.54.04</v>
          </cell>
          <cell r="AM90">
            <v>232.79</v>
          </cell>
          <cell r="AN90">
            <v>1066000</v>
          </cell>
          <cell r="AO90">
            <v>248154140</v>
          </cell>
        </row>
        <row r="91">
          <cell r="AL91" t="str">
            <v>2.54.05</v>
          </cell>
          <cell r="AM91">
            <v>5.76</v>
          </cell>
          <cell r="AN91">
            <v>1989000</v>
          </cell>
          <cell r="AO91">
            <v>11456640</v>
          </cell>
        </row>
        <row r="92">
          <cell r="AL92" t="str">
            <v>2.91.01</v>
          </cell>
          <cell r="AM92">
            <v>1216</v>
          </cell>
          <cell r="AN92">
            <v>102000</v>
          </cell>
          <cell r="AO92">
            <v>124032000</v>
          </cell>
        </row>
        <row r="93">
          <cell r="AL93" t="str">
            <v>2.31.03</v>
          </cell>
          <cell r="AM93">
            <v>166.08</v>
          </cell>
          <cell r="AN93">
            <v>468000</v>
          </cell>
          <cell r="AO93">
            <v>77725440</v>
          </cell>
        </row>
        <row r="94">
          <cell r="AL94">
            <v>0</v>
          </cell>
          <cell r="AM94">
            <v>0</v>
          </cell>
          <cell r="AN94">
            <v>0</v>
          </cell>
          <cell r="AO94">
            <v>0</v>
          </cell>
        </row>
        <row r="95">
          <cell r="AL95">
            <v>0</v>
          </cell>
          <cell r="AM95">
            <v>0</v>
          </cell>
          <cell r="AN95">
            <v>0</v>
          </cell>
          <cell r="AO95">
            <v>0</v>
          </cell>
        </row>
        <row r="96">
          <cell r="AL96" t="str">
            <v>1.04.01</v>
          </cell>
          <cell r="AM96">
            <v>3956.3904699999989</v>
          </cell>
          <cell r="AN96">
            <v>334500</v>
          </cell>
          <cell r="AO96">
            <v>1323412612.2149997</v>
          </cell>
        </row>
        <row r="97">
          <cell r="AL97" t="str">
            <v>1.04.02</v>
          </cell>
          <cell r="AM97">
            <v>281.00100000000003</v>
          </cell>
          <cell r="AN97">
            <v>181745</v>
          </cell>
          <cell r="AO97">
            <v>51070526.745000005</v>
          </cell>
        </row>
        <row r="98">
          <cell r="AL98" t="str">
            <v>1.04.03</v>
          </cell>
          <cell r="AM98">
            <v>126.72799999999999</v>
          </cell>
          <cell r="AN98">
            <v>540775</v>
          </cell>
          <cell r="AO98">
            <v>68531334.200000003</v>
          </cell>
        </row>
        <row r="99">
          <cell r="AL99" t="str">
            <v>1.04.04</v>
          </cell>
          <cell r="AM99">
            <v>46.324499999999993</v>
          </cell>
          <cell r="AN99">
            <v>540775</v>
          </cell>
          <cell r="AO99">
            <v>25051131.487499997</v>
          </cell>
        </row>
        <row r="100">
          <cell r="AL100" t="str">
            <v>1.05.01</v>
          </cell>
          <cell r="AM100">
            <v>10042.261149999997</v>
          </cell>
          <cell r="AN100">
            <v>92545</v>
          </cell>
          <cell r="AO100">
            <v>929361058.12674963</v>
          </cell>
        </row>
        <row r="101">
          <cell r="AL101" t="str">
            <v>1.05.02</v>
          </cell>
          <cell r="AM101">
            <v>833.64799999999991</v>
          </cell>
          <cell r="AN101">
            <v>100350</v>
          </cell>
          <cell r="AO101">
            <v>83656576.799999997</v>
          </cell>
        </row>
        <row r="102">
          <cell r="AL102" t="str">
            <v>1.05.03</v>
          </cell>
          <cell r="AM102">
            <v>1775.6400000000003</v>
          </cell>
          <cell r="AN102">
            <v>100350</v>
          </cell>
          <cell r="AO102">
            <v>178185474.00000003</v>
          </cell>
        </row>
        <row r="103">
          <cell r="AL103" t="str">
            <v>1.05.04</v>
          </cell>
          <cell r="AM103">
            <v>2380.4</v>
          </cell>
          <cell r="AN103">
            <v>16725</v>
          </cell>
          <cell r="AO103">
            <v>39812190</v>
          </cell>
        </row>
        <row r="104">
          <cell r="AL104" t="str">
            <v>1.05.05</v>
          </cell>
          <cell r="AM104">
            <v>648</v>
          </cell>
          <cell r="AN104">
            <v>16725</v>
          </cell>
          <cell r="AO104">
            <v>10837800</v>
          </cell>
        </row>
        <row r="105">
          <cell r="AL105">
            <v>0</v>
          </cell>
          <cell r="AM105">
            <v>0</v>
          </cell>
          <cell r="AN105">
            <v>0</v>
          </cell>
          <cell r="AO105">
            <v>0</v>
          </cell>
        </row>
        <row r="106">
          <cell r="AL106">
            <v>0</v>
          </cell>
          <cell r="AM106">
            <v>0</v>
          </cell>
          <cell r="AN106">
            <v>0</v>
          </cell>
          <cell r="AO106">
            <v>0</v>
          </cell>
        </row>
        <row r="107">
          <cell r="AL107" t="str">
            <v>1.06.01</v>
          </cell>
          <cell r="AM107">
            <v>86</v>
          </cell>
          <cell r="AN107">
            <v>62440</v>
          </cell>
          <cell r="AO107">
            <v>5369840</v>
          </cell>
        </row>
        <row r="108">
          <cell r="AL108" t="str">
            <v>1.06.02</v>
          </cell>
          <cell r="AM108">
            <v>158.80000000000001</v>
          </cell>
          <cell r="AN108">
            <v>62440</v>
          </cell>
          <cell r="AO108">
            <v>9915472</v>
          </cell>
        </row>
        <row r="109">
          <cell r="AL109" t="str">
            <v>1.06.03</v>
          </cell>
          <cell r="AM109">
            <v>720.58400000000017</v>
          </cell>
          <cell r="AN109">
            <v>62440</v>
          </cell>
          <cell r="AO109">
            <v>44993264.960000008</v>
          </cell>
        </row>
        <row r="110">
          <cell r="AL110" t="str">
            <v>1.07.01</v>
          </cell>
          <cell r="AM110">
            <v>470.40000000000003</v>
          </cell>
          <cell r="AN110">
            <v>367950</v>
          </cell>
          <cell r="AO110">
            <v>173083680</v>
          </cell>
        </row>
        <row r="111">
          <cell r="AL111" t="str">
            <v>1.07.02</v>
          </cell>
          <cell r="AM111">
            <v>244.8</v>
          </cell>
          <cell r="AN111">
            <v>318890</v>
          </cell>
          <cell r="AO111">
            <v>78064272</v>
          </cell>
        </row>
        <row r="112">
          <cell r="AL112" t="str">
            <v>1.07.03</v>
          </cell>
          <cell r="AM112">
            <v>997.95449999999983</v>
          </cell>
          <cell r="AN112">
            <v>342305</v>
          </cell>
          <cell r="AO112">
            <v>341604815.12249994</v>
          </cell>
        </row>
        <row r="113">
          <cell r="AL113" t="str">
            <v>2.31.01</v>
          </cell>
          <cell r="AM113">
            <v>12</v>
          </cell>
          <cell r="AN113">
            <v>131880.00000000003</v>
          </cell>
          <cell r="AO113">
            <v>1582560.0000000005</v>
          </cell>
        </row>
        <row r="114">
          <cell r="AL114" t="str">
            <v>2.07.01</v>
          </cell>
          <cell r="AM114">
            <v>181.39195000000001</v>
          </cell>
          <cell r="AN114">
            <v>122650</v>
          </cell>
          <cell r="AO114">
            <v>22247722.6675</v>
          </cell>
        </row>
        <row r="115">
          <cell r="AL115" t="str">
            <v>2.07.02</v>
          </cell>
          <cell r="AM115">
            <v>110.01600000000001</v>
          </cell>
          <cell r="AN115">
            <v>122650</v>
          </cell>
          <cell r="AO115">
            <v>13493462.4</v>
          </cell>
        </row>
        <row r="116">
          <cell r="AL116" t="str">
            <v>2.76.01</v>
          </cell>
          <cell r="AM116">
            <v>300.64899100000002</v>
          </cell>
          <cell r="AN116">
            <v>200700</v>
          </cell>
          <cell r="AO116">
            <v>60340252.493700005</v>
          </cell>
        </row>
        <row r="117">
          <cell r="AL117" t="str">
            <v>2.76.02</v>
          </cell>
          <cell r="AM117">
            <v>298.73864600000002</v>
          </cell>
          <cell r="AN117">
            <v>200700</v>
          </cell>
          <cell r="AO117">
            <v>59956846.2522</v>
          </cell>
        </row>
        <row r="118">
          <cell r="AL118" t="str">
            <v>2.75.01</v>
          </cell>
          <cell r="AM118">
            <v>4.8000000000000007</v>
          </cell>
          <cell r="AN118">
            <v>1226500</v>
          </cell>
          <cell r="AO118">
            <v>5887200.0000000009</v>
          </cell>
        </row>
        <row r="119">
          <cell r="AL119" t="str">
            <v>2.41.01</v>
          </cell>
          <cell r="AM119">
            <v>270.19799999999998</v>
          </cell>
          <cell r="AN119">
            <v>935000.00000000012</v>
          </cell>
          <cell r="AO119">
            <v>252635130</v>
          </cell>
        </row>
        <row r="120">
          <cell r="AL120" t="str">
            <v>2.41.02</v>
          </cell>
          <cell r="AM120">
            <v>14.47</v>
          </cell>
          <cell r="AN120">
            <v>1100000</v>
          </cell>
          <cell r="AO120">
            <v>15917000</v>
          </cell>
        </row>
        <row r="121">
          <cell r="AL121" t="str">
            <v>2.71.01</v>
          </cell>
          <cell r="AM121">
            <v>10876.909149999996</v>
          </cell>
          <cell r="AN121">
            <v>22026.48</v>
          </cell>
          <cell r="AO121">
            <v>239580021.85429192</v>
          </cell>
        </row>
        <row r="122">
          <cell r="AL122" t="str">
            <v>2.71.02</v>
          </cell>
          <cell r="AM122">
            <v>10876.909149999996</v>
          </cell>
          <cell r="AN122">
            <v>57540</v>
          </cell>
          <cell r="AO122">
            <v>625857352.49099982</v>
          </cell>
        </row>
        <row r="123">
          <cell r="AL123" t="str">
            <v>2.91.02</v>
          </cell>
          <cell r="AM123">
            <v>10</v>
          </cell>
          <cell r="AN123">
            <v>3345000</v>
          </cell>
          <cell r="AO123">
            <v>33450000</v>
          </cell>
        </row>
        <row r="124">
          <cell r="AL124" t="str">
            <v>2.91.03</v>
          </cell>
          <cell r="AM124">
            <v>34</v>
          </cell>
          <cell r="AN124">
            <v>0</v>
          </cell>
          <cell r="AO124">
            <v>0</v>
          </cell>
        </row>
        <row r="125">
          <cell r="AL125" t="str">
            <v>2.91.04</v>
          </cell>
          <cell r="AM125">
            <v>12</v>
          </cell>
          <cell r="AN125">
            <v>0</v>
          </cell>
          <cell r="AO125">
            <v>0</v>
          </cell>
        </row>
        <row r="126">
          <cell r="AL126" t="str">
            <v>2.91.05</v>
          </cell>
          <cell r="AM126">
            <v>0</v>
          </cell>
          <cell r="AN126">
            <v>0</v>
          </cell>
          <cell r="AO126">
            <v>0</v>
          </cell>
        </row>
        <row r="127">
          <cell r="AL127" t="str">
            <v>2.91.06</v>
          </cell>
          <cell r="AM127">
            <v>0</v>
          </cell>
          <cell r="AN127">
            <v>0</v>
          </cell>
          <cell r="AO127">
            <v>0</v>
          </cell>
        </row>
        <row r="128">
          <cell r="AL128">
            <v>0</v>
          </cell>
          <cell r="AM128">
            <v>0</v>
          </cell>
          <cell r="AN128">
            <v>0</v>
          </cell>
          <cell r="AO128">
            <v>0</v>
          </cell>
        </row>
        <row r="129">
          <cell r="AL129">
            <v>0</v>
          </cell>
          <cell r="AM129">
            <v>0</v>
          </cell>
          <cell r="AN129">
            <v>0</v>
          </cell>
          <cell r="AO129">
            <v>25472349663.357834</v>
          </cell>
        </row>
        <row r="130">
          <cell r="AL130">
            <v>0</v>
          </cell>
          <cell r="AM130">
            <v>0</v>
          </cell>
          <cell r="AN130">
            <v>0</v>
          </cell>
          <cell r="AO130">
            <v>0</v>
          </cell>
        </row>
        <row r="131">
          <cell r="AL131">
            <v>0</v>
          </cell>
          <cell r="AM131">
            <v>0</v>
          </cell>
          <cell r="AN131">
            <v>0</v>
          </cell>
          <cell r="AO131">
            <v>0</v>
          </cell>
        </row>
        <row r="132">
          <cell r="AL132" t="str">
            <v>2.41.03</v>
          </cell>
          <cell r="AM132">
            <v>477265.33624999999</v>
          </cell>
          <cell r="AN132">
            <v>24581.536358695612</v>
          </cell>
          <cell r="AO132">
            <v>11731915215.774462</v>
          </cell>
        </row>
        <row r="133">
          <cell r="AL133" t="str">
            <v>2.41.04</v>
          </cell>
          <cell r="AM133">
            <v>5694.119999999999</v>
          </cell>
          <cell r="AN133">
            <v>25914.942717391303</v>
          </cell>
          <cell r="AO133">
            <v>147562793.62595212</v>
          </cell>
        </row>
        <row r="134">
          <cell r="AL134" t="str">
            <v>2.41.05</v>
          </cell>
          <cell r="AM134">
            <v>4545.5</v>
          </cell>
          <cell r="AN134">
            <v>27637.208152173909</v>
          </cell>
          <cell r="AO134">
            <v>125624929.65570651</v>
          </cell>
        </row>
        <row r="135">
          <cell r="AL135" t="str">
            <v>2.41.06</v>
          </cell>
          <cell r="AM135">
            <v>3012.32</v>
          </cell>
          <cell r="AN135">
            <v>27637.208152173909</v>
          </cell>
          <cell r="AO135">
            <v>83252114.86095652</v>
          </cell>
        </row>
        <row r="136">
          <cell r="AL136" t="str">
            <v>2.41.07</v>
          </cell>
          <cell r="AM136">
            <v>1609.2</v>
          </cell>
          <cell r="AN136">
            <v>27637.208152173909</v>
          </cell>
          <cell r="AO136">
            <v>44473795.358478256</v>
          </cell>
        </row>
        <row r="137">
          <cell r="AL137" t="str">
            <v>2.41.08</v>
          </cell>
          <cell r="AM137">
            <v>0</v>
          </cell>
          <cell r="AN137">
            <v>0</v>
          </cell>
          <cell r="AO137">
            <v>0</v>
          </cell>
        </row>
        <row r="138">
          <cell r="AL138" t="str">
            <v>2.41.09</v>
          </cell>
          <cell r="AM138">
            <v>108</v>
          </cell>
          <cell r="AN138">
            <v>72460.270108695651</v>
          </cell>
          <cell r="AO138">
            <v>7825709.1717391303</v>
          </cell>
        </row>
        <row r="139">
          <cell r="AL139" t="str">
            <v>2.41.10</v>
          </cell>
          <cell r="AM139">
            <v>254.39999999999998</v>
          </cell>
          <cell r="AN139">
            <v>106819.7108695652</v>
          </cell>
          <cell r="AO139">
            <v>27174934.445217386</v>
          </cell>
        </row>
        <row r="140">
          <cell r="AL140" t="str">
            <v>2.41.11</v>
          </cell>
          <cell r="AM140">
            <v>366</v>
          </cell>
          <cell r="AN140">
            <v>162425.33206521737</v>
          </cell>
          <cell r="AO140">
            <v>59447671.535869561</v>
          </cell>
        </row>
        <row r="141">
          <cell r="AL141" t="str">
            <v>2.41.12</v>
          </cell>
          <cell r="AM141">
            <v>0</v>
          </cell>
          <cell r="AN141">
            <v>0</v>
          </cell>
          <cell r="AO141">
            <v>0</v>
          </cell>
        </row>
        <row r="142">
          <cell r="AL142" t="str">
            <v>2.41.13</v>
          </cell>
          <cell r="AM142">
            <v>6489.34</v>
          </cell>
          <cell r="AN142">
            <v>104268.20652173912</v>
          </cell>
          <cell r="AO142">
            <v>676631843.30978251</v>
          </cell>
        </row>
        <row r="143">
          <cell r="AL143" t="str">
            <v>2.41.14</v>
          </cell>
          <cell r="AM143">
            <v>607.46</v>
          </cell>
          <cell r="AN143">
            <v>104268.20652173912</v>
          </cell>
          <cell r="AO143">
            <v>63338764.733695649</v>
          </cell>
        </row>
        <row r="144">
          <cell r="AL144" t="str">
            <v>2.41.15</v>
          </cell>
          <cell r="AM144">
            <v>1143.1399999999999</v>
          </cell>
          <cell r="AN144">
            <v>88443.972826086945</v>
          </cell>
          <cell r="AO144">
            <v>101103843.09641302</v>
          </cell>
        </row>
        <row r="145">
          <cell r="AL145" t="str">
            <v>2.41.16</v>
          </cell>
          <cell r="AM145">
            <v>1049.04</v>
          </cell>
          <cell r="AN145">
            <v>13493.53260869565</v>
          </cell>
          <cell r="AO145">
            <v>14155255.447826084</v>
          </cell>
        </row>
        <row r="146">
          <cell r="AL146" t="str">
            <v>2.41.17</v>
          </cell>
          <cell r="AM146">
            <v>619.6400000000001</v>
          </cell>
          <cell r="AN146">
            <v>62560.923913043473</v>
          </cell>
          <cell r="AO146">
            <v>38765250.893478267</v>
          </cell>
        </row>
        <row r="147">
          <cell r="AL147" t="str">
            <v>2.41.18</v>
          </cell>
          <cell r="AM147">
            <v>3943.2800000000011</v>
          </cell>
          <cell r="AN147">
            <v>45215.601086956514</v>
          </cell>
          <cell r="AO147">
            <v>178297775.45417392</v>
          </cell>
        </row>
        <row r="148">
          <cell r="AL148" t="str">
            <v>2.41.19</v>
          </cell>
          <cell r="AM148">
            <v>0</v>
          </cell>
          <cell r="AN148">
            <v>0</v>
          </cell>
          <cell r="AO148">
            <v>0</v>
          </cell>
        </row>
        <row r="149">
          <cell r="AL149" t="str">
            <v>2.41.20</v>
          </cell>
          <cell r="AM149">
            <v>360.25</v>
          </cell>
          <cell r="AN149">
            <v>171735.86956521735</v>
          </cell>
          <cell r="AO149">
            <v>61867847.010869548</v>
          </cell>
        </row>
        <row r="150">
          <cell r="AL150" t="str">
            <v>2.41.21</v>
          </cell>
          <cell r="AM150">
            <v>1195.1999999999998</v>
          </cell>
          <cell r="AN150">
            <v>171735.86956521735</v>
          </cell>
          <cell r="AO150">
            <v>205258711.30434775</v>
          </cell>
        </row>
        <row r="151">
          <cell r="AL151" t="str">
            <v>2.41.22</v>
          </cell>
          <cell r="AM151">
            <v>5313.4688000000015</v>
          </cell>
          <cell r="AN151">
            <v>184616.0597826087</v>
          </cell>
          <cell r="AO151">
            <v>980951673.63382638</v>
          </cell>
        </row>
        <row r="152">
          <cell r="AL152" t="str">
            <v>2.41.23</v>
          </cell>
          <cell r="AM152">
            <v>1280.7</v>
          </cell>
          <cell r="AN152">
            <v>159469.0217391304</v>
          </cell>
          <cell r="AO152">
            <v>204231976.14130431</v>
          </cell>
        </row>
        <row r="153">
          <cell r="AL153" t="str">
            <v>2.41.24</v>
          </cell>
          <cell r="AM153">
            <v>6686.5480000000007</v>
          </cell>
          <cell r="AN153">
            <v>35573.858695652169</v>
          </cell>
          <cell r="AO153">
            <v>237866313.71369565</v>
          </cell>
        </row>
        <row r="154">
          <cell r="AL154" t="str">
            <v>2.41.25</v>
          </cell>
          <cell r="AM154">
            <v>4161.3999999999996</v>
          </cell>
          <cell r="AN154">
            <v>5642.75</v>
          </cell>
          <cell r="AO154">
            <v>23481739.849999998</v>
          </cell>
        </row>
        <row r="155">
          <cell r="AL155" t="str">
            <v>2.41.26</v>
          </cell>
          <cell r="AM155">
            <v>1925.0950000000003</v>
          </cell>
          <cell r="AN155">
            <v>98134.782608695648</v>
          </cell>
          <cell r="AO155">
            <v>188918779.32608697</v>
          </cell>
        </row>
        <row r="156">
          <cell r="AL156" t="str">
            <v>2.41.27</v>
          </cell>
          <cell r="AM156">
            <v>195.84</v>
          </cell>
          <cell r="AN156">
            <v>98134.782608695648</v>
          </cell>
          <cell r="AO156">
            <v>19218715.826086957</v>
          </cell>
        </row>
        <row r="157">
          <cell r="AL157" t="str">
            <v>2.41.28</v>
          </cell>
          <cell r="AM157">
            <v>42</v>
          </cell>
          <cell r="AN157">
            <v>593715.43478260865</v>
          </cell>
          <cell r="AO157">
            <v>24936048.260869563</v>
          </cell>
        </row>
        <row r="158">
          <cell r="AL158" t="str">
            <v>2.41.29</v>
          </cell>
          <cell r="AM158">
            <v>229.29600000000002</v>
          </cell>
          <cell r="AN158">
            <v>890573.15217391297</v>
          </cell>
          <cell r="AO158">
            <v>204204861.50086957</v>
          </cell>
        </row>
        <row r="159">
          <cell r="AL159" t="str">
            <v>2.41.30</v>
          </cell>
          <cell r="AM159">
            <v>465</v>
          </cell>
          <cell r="AN159">
            <v>133708.64130434781</v>
          </cell>
          <cell r="AO159">
            <v>62174518.206521735</v>
          </cell>
        </row>
        <row r="160">
          <cell r="AL160" t="str">
            <v>2.41.31</v>
          </cell>
          <cell r="AM160">
            <v>388</v>
          </cell>
          <cell r="AN160">
            <v>55691.489130434777</v>
          </cell>
          <cell r="AO160">
            <v>21608297.782608692</v>
          </cell>
        </row>
        <row r="161">
          <cell r="AL161" t="str">
            <v>2.41.32</v>
          </cell>
          <cell r="AM161">
            <v>0</v>
          </cell>
          <cell r="AN161">
            <v>0</v>
          </cell>
          <cell r="AO161">
            <v>0</v>
          </cell>
        </row>
        <row r="162">
          <cell r="AL162" t="str">
            <v>2.41.33</v>
          </cell>
          <cell r="AM162">
            <v>488</v>
          </cell>
          <cell r="AN162">
            <v>214669.8369565217</v>
          </cell>
          <cell r="AO162">
            <v>104758880.43478259</v>
          </cell>
        </row>
        <row r="163">
          <cell r="AL163" t="str">
            <v>2.41.34</v>
          </cell>
          <cell r="AM163">
            <v>148</v>
          </cell>
          <cell r="AN163">
            <v>110401.63043478259</v>
          </cell>
          <cell r="AO163">
            <v>16339441.304347824</v>
          </cell>
        </row>
        <row r="164">
          <cell r="AL164" t="str">
            <v>2.41.35</v>
          </cell>
          <cell r="AM164">
            <v>250</v>
          </cell>
          <cell r="AN164">
            <v>14106.875</v>
          </cell>
          <cell r="AO164">
            <v>3526718.75</v>
          </cell>
        </row>
        <row r="165">
          <cell r="AL165" t="str">
            <v>2.41.36</v>
          </cell>
          <cell r="AM165">
            <v>356</v>
          </cell>
          <cell r="AN165">
            <v>51520.760869565216</v>
          </cell>
          <cell r="AO165">
            <v>18341390.869565219</v>
          </cell>
        </row>
        <row r="166">
          <cell r="AL166" t="str">
            <v>2.41.37</v>
          </cell>
          <cell r="AM166">
            <v>23870</v>
          </cell>
          <cell r="AN166">
            <v>13493.53260869565</v>
          </cell>
          <cell r="AO166">
            <v>322090623.36956519</v>
          </cell>
        </row>
        <row r="167">
          <cell r="AL167" t="str">
            <v>2.41.38</v>
          </cell>
          <cell r="AM167">
            <v>333.07040000000001</v>
          </cell>
          <cell r="AN167">
            <v>392539.13043478259</v>
          </cell>
          <cell r="AO167">
            <v>130743165.18956521</v>
          </cell>
        </row>
        <row r="168">
          <cell r="AL168" t="str">
            <v>2.41.39</v>
          </cell>
          <cell r="AM168">
            <v>11505.3184</v>
          </cell>
          <cell r="AN168">
            <v>182776.03260869565</v>
          </cell>
          <cell r="AO168">
            <v>2102896451.051826</v>
          </cell>
        </row>
        <row r="169">
          <cell r="AL169" t="str">
            <v>2.41.40</v>
          </cell>
          <cell r="AM169">
            <v>3716</v>
          </cell>
          <cell r="AN169">
            <v>42933.967391304337</v>
          </cell>
          <cell r="AO169">
            <v>159542622.82608691</v>
          </cell>
        </row>
        <row r="170">
          <cell r="AL170" t="str">
            <v>2.41.41</v>
          </cell>
          <cell r="AM170">
            <v>40824</v>
          </cell>
          <cell r="AN170">
            <v>42933.967391304337</v>
          </cell>
          <cell r="AO170">
            <v>1752736284.7826083</v>
          </cell>
        </row>
        <row r="171">
          <cell r="AL171" t="str">
            <v>2.41.42</v>
          </cell>
          <cell r="AM171">
            <v>9197.4608924999993</v>
          </cell>
          <cell r="AN171">
            <v>78507.826086956527</v>
          </cell>
          <cell r="AO171">
            <v>722072660.18997395</v>
          </cell>
        </row>
        <row r="172">
          <cell r="AL172" t="str">
            <v>2.41.43</v>
          </cell>
          <cell r="AM172">
            <v>782.96000000000015</v>
          </cell>
          <cell r="AN172">
            <v>116535.05434782608</v>
          </cell>
          <cell r="AO172">
            <v>91242286.152173921</v>
          </cell>
        </row>
        <row r="173">
          <cell r="AL173" t="str">
            <v>2.41.44</v>
          </cell>
          <cell r="AM173">
            <v>147.79799999999997</v>
          </cell>
          <cell r="AN173">
            <v>79734.510869565202</v>
          </cell>
          <cell r="AO173">
            <v>11784601.237499995</v>
          </cell>
        </row>
        <row r="174">
          <cell r="AL174" t="str">
            <v>2.41.45</v>
          </cell>
          <cell r="AM174">
            <v>105393.05839999999</v>
          </cell>
          <cell r="AN174">
            <v>1656.024456521739</v>
          </cell>
          <cell r="AO174">
            <v>174533482.25802389</v>
          </cell>
        </row>
        <row r="175">
          <cell r="AL175" t="str">
            <v>2.41.46</v>
          </cell>
          <cell r="AM175">
            <v>14526.600000000002</v>
          </cell>
          <cell r="AN175">
            <v>117933.47500000001</v>
          </cell>
          <cell r="AO175">
            <v>1713172417.9350004</v>
          </cell>
        </row>
        <row r="176">
          <cell r="AL176" t="str">
            <v>2.41.47</v>
          </cell>
          <cell r="AM176">
            <v>2810.5</v>
          </cell>
          <cell r="AN176">
            <v>145244.38500000001</v>
          </cell>
          <cell r="AO176">
            <v>408209344.04250002</v>
          </cell>
        </row>
        <row r="177">
          <cell r="AL177" t="str">
            <v>2.41.48</v>
          </cell>
          <cell r="AM177">
            <v>587</v>
          </cell>
          <cell r="AN177">
            <v>736010.86956521741</v>
          </cell>
          <cell r="AO177">
            <v>432038380.43478262</v>
          </cell>
        </row>
        <row r="178">
          <cell r="AL178" t="str">
            <v>2.41.49</v>
          </cell>
          <cell r="AM178">
            <v>493000</v>
          </cell>
          <cell r="AN178">
            <v>2453.3695652173915</v>
          </cell>
          <cell r="AO178">
            <v>1209511195.652174</v>
          </cell>
        </row>
        <row r="179">
          <cell r="AL179" t="str">
            <v>2.41.50</v>
          </cell>
          <cell r="AM179">
            <v>11505</v>
          </cell>
          <cell r="AN179">
            <v>49067.391304347824</v>
          </cell>
          <cell r="AO179">
            <v>564520336.95652175</v>
          </cell>
        </row>
        <row r="180">
          <cell r="AL180">
            <v>0</v>
          </cell>
          <cell r="AM180">
            <v>0</v>
          </cell>
          <cell r="AN180">
            <v>0</v>
          </cell>
          <cell r="AO180">
            <v>0</v>
          </cell>
        </row>
        <row r="181">
          <cell r="AL181">
            <v>0</v>
          </cell>
          <cell r="AM181">
            <v>0</v>
          </cell>
          <cell r="AN181">
            <v>0</v>
          </cell>
          <cell r="AO181">
            <v>933807822.49147129</v>
          </cell>
        </row>
        <row r="182">
          <cell r="AL182">
            <v>0</v>
          </cell>
          <cell r="AM182">
            <v>0</v>
          </cell>
          <cell r="AN182">
            <v>0</v>
          </cell>
          <cell r="AO182">
            <v>0</v>
          </cell>
        </row>
        <row r="183">
          <cell r="AL183">
            <v>0</v>
          </cell>
          <cell r="AM183">
            <v>0</v>
          </cell>
          <cell r="AN183">
            <v>0</v>
          </cell>
          <cell r="AO183">
            <v>0</v>
          </cell>
        </row>
        <row r="184">
          <cell r="AL184" t="str">
            <v>2.60.04</v>
          </cell>
          <cell r="AM184">
            <v>354.20000000000005</v>
          </cell>
          <cell r="AN184">
            <v>11150</v>
          </cell>
          <cell r="AO184">
            <v>3949330.0000000005</v>
          </cell>
        </row>
        <row r="185">
          <cell r="AL185" t="str">
            <v>2.05.07</v>
          </cell>
          <cell r="AM185">
            <v>447.26239999999996</v>
          </cell>
          <cell r="AN185">
            <v>44600</v>
          </cell>
          <cell r="AO185">
            <v>19947903.039999999</v>
          </cell>
        </row>
        <row r="186">
          <cell r="AL186" t="str">
            <v>2.05.08</v>
          </cell>
          <cell r="AM186">
            <v>392.71039999999994</v>
          </cell>
          <cell r="AN186">
            <v>55750</v>
          </cell>
          <cell r="AO186">
            <v>21893604.799999997</v>
          </cell>
        </row>
        <row r="187">
          <cell r="AL187" t="str">
            <v>2.05.09</v>
          </cell>
          <cell r="AM187">
            <v>54.552</v>
          </cell>
          <cell r="AN187">
            <v>55750</v>
          </cell>
          <cell r="AO187">
            <v>3041274</v>
          </cell>
        </row>
        <row r="188">
          <cell r="AL188" t="str">
            <v>2.05.10</v>
          </cell>
          <cell r="AM188">
            <v>198</v>
          </cell>
          <cell r="AN188">
            <v>27875</v>
          </cell>
          <cell r="AO188">
            <v>5519250</v>
          </cell>
        </row>
        <row r="189">
          <cell r="AL189" t="str">
            <v>2.05.11</v>
          </cell>
          <cell r="AM189">
            <v>2420.0000000000005</v>
          </cell>
          <cell r="AN189">
            <v>55750</v>
          </cell>
          <cell r="AO189">
            <v>134915000.00000003</v>
          </cell>
        </row>
        <row r="190">
          <cell r="AL190">
            <v>0</v>
          </cell>
          <cell r="AM190">
            <v>0</v>
          </cell>
          <cell r="AN190">
            <v>0</v>
          </cell>
          <cell r="AO190">
            <v>0</v>
          </cell>
        </row>
        <row r="191">
          <cell r="AL191">
            <v>0</v>
          </cell>
          <cell r="AM191">
            <v>0</v>
          </cell>
          <cell r="AN191">
            <v>0</v>
          </cell>
          <cell r="AO191">
            <v>0</v>
          </cell>
        </row>
        <row r="192">
          <cell r="AL192" t="str">
            <v>1.03.13</v>
          </cell>
          <cell r="AM192">
            <v>18.898000000000003</v>
          </cell>
          <cell r="AN192">
            <v>1443925</v>
          </cell>
          <cell r="AO192">
            <v>27287294.650000006</v>
          </cell>
        </row>
        <row r="193">
          <cell r="AL193" t="str">
            <v>1.03.14</v>
          </cell>
          <cell r="AM193">
            <v>17.82</v>
          </cell>
          <cell r="AN193">
            <v>1317930</v>
          </cell>
          <cell r="AO193">
            <v>23485512.600000001</v>
          </cell>
        </row>
        <row r="194">
          <cell r="AL194" t="str">
            <v>1.03.15</v>
          </cell>
          <cell r="AM194">
            <v>13.3</v>
          </cell>
          <cell r="AN194">
            <v>1346920</v>
          </cell>
          <cell r="AO194">
            <v>17914036</v>
          </cell>
        </row>
        <row r="195">
          <cell r="AL195" t="str">
            <v>1.03.16</v>
          </cell>
          <cell r="AM195">
            <v>13.464000000000002</v>
          </cell>
          <cell r="AN195">
            <v>1317930</v>
          </cell>
          <cell r="AO195">
            <v>17744609.520000003</v>
          </cell>
        </row>
        <row r="196">
          <cell r="AL196" t="str">
            <v>1.03.17</v>
          </cell>
          <cell r="AM196">
            <v>6.7320000000000011</v>
          </cell>
          <cell r="AN196">
            <v>1317930</v>
          </cell>
          <cell r="AO196">
            <v>8872304.7600000016</v>
          </cell>
        </row>
        <row r="197">
          <cell r="AL197">
            <v>0</v>
          </cell>
          <cell r="AM197">
            <v>0</v>
          </cell>
          <cell r="AN197">
            <v>0</v>
          </cell>
          <cell r="AO197">
            <v>0</v>
          </cell>
        </row>
        <row r="198">
          <cell r="AL198">
            <v>0</v>
          </cell>
          <cell r="AM198">
            <v>0</v>
          </cell>
          <cell r="AN198">
            <v>0</v>
          </cell>
          <cell r="AO198">
            <v>0</v>
          </cell>
        </row>
        <row r="199">
          <cell r="AL199" t="str">
            <v>1.01.13</v>
          </cell>
          <cell r="AM199">
            <v>860.49288000000001</v>
          </cell>
          <cell r="AN199">
            <v>18000</v>
          </cell>
          <cell r="AO199">
            <v>15488871.84</v>
          </cell>
        </row>
        <row r="200">
          <cell r="AL200" t="str">
            <v>1.01.14</v>
          </cell>
          <cell r="AM200">
            <v>1891.6886399999999</v>
          </cell>
          <cell r="AN200">
            <v>18000</v>
          </cell>
          <cell r="AO200">
            <v>34050395.519999996</v>
          </cell>
        </row>
        <row r="201">
          <cell r="AL201" t="str">
            <v>1.01.15</v>
          </cell>
          <cell r="AM201">
            <v>1576.1786880000004</v>
          </cell>
          <cell r="AN201">
            <v>18000</v>
          </cell>
          <cell r="AO201">
            <v>28371216.384000007</v>
          </cell>
        </row>
        <row r="202">
          <cell r="AL202" t="str">
            <v>1.01.16</v>
          </cell>
          <cell r="AM202">
            <v>403.49929600000007</v>
          </cell>
          <cell r="AN202">
            <v>18000</v>
          </cell>
          <cell r="AO202">
            <v>7262987.3280000016</v>
          </cell>
        </row>
        <row r="203">
          <cell r="AL203">
            <v>0</v>
          </cell>
          <cell r="AM203">
            <v>0</v>
          </cell>
          <cell r="AN203">
            <v>0</v>
          </cell>
          <cell r="AO203">
            <v>0</v>
          </cell>
        </row>
        <row r="204">
          <cell r="AL204">
            <v>0</v>
          </cell>
          <cell r="AM204">
            <v>0</v>
          </cell>
          <cell r="AN204">
            <v>0</v>
          </cell>
          <cell r="AO204">
            <v>0</v>
          </cell>
        </row>
        <row r="205">
          <cell r="AL205" t="str">
            <v>1.02.11</v>
          </cell>
          <cell r="AM205">
            <v>79.2</v>
          </cell>
          <cell r="AN205">
            <v>186280.56973931741</v>
          </cell>
          <cell r="AO205">
            <v>14753421.12335394</v>
          </cell>
        </row>
        <row r="206">
          <cell r="AL206" t="str">
            <v>1.02.12</v>
          </cell>
          <cell r="AM206">
            <v>288.79999999999995</v>
          </cell>
          <cell r="AN206">
            <v>204280.56973931738</v>
          </cell>
          <cell r="AO206">
            <v>58996228.540714853</v>
          </cell>
        </row>
        <row r="207">
          <cell r="AL207" t="str">
            <v>1.02.13</v>
          </cell>
          <cell r="AM207">
            <v>134.64000000000001</v>
          </cell>
          <cell r="AN207">
            <v>186280.56973931741</v>
          </cell>
          <cell r="AO207">
            <v>25080815.909701698</v>
          </cell>
        </row>
        <row r="208">
          <cell r="AL208" t="str">
            <v>1.02.14</v>
          </cell>
          <cell r="AM208">
            <v>67.320000000000007</v>
          </cell>
          <cell r="AN208">
            <v>186280.56973931741</v>
          </cell>
          <cell r="AO208">
            <v>12540407.954850849</v>
          </cell>
        </row>
        <row r="209">
          <cell r="AL209">
            <v>0</v>
          </cell>
          <cell r="AM209">
            <v>0</v>
          </cell>
          <cell r="AN209">
            <v>0</v>
          </cell>
          <cell r="AO209">
            <v>0</v>
          </cell>
        </row>
        <row r="210">
          <cell r="AL210">
            <v>0</v>
          </cell>
          <cell r="AM210">
            <v>0</v>
          </cell>
          <cell r="AN210">
            <v>0</v>
          </cell>
          <cell r="AO210">
            <v>0</v>
          </cell>
        </row>
        <row r="211">
          <cell r="AL211" t="str">
            <v>1.04.05</v>
          </cell>
          <cell r="AM211">
            <v>247.73699999999997</v>
          </cell>
          <cell r="AN211">
            <v>334500</v>
          </cell>
          <cell r="AO211">
            <v>82868026.499999985</v>
          </cell>
        </row>
        <row r="212">
          <cell r="AL212" t="str">
            <v>1.07.04</v>
          </cell>
          <cell r="AM212">
            <v>98</v>
          </cell>
          <cell r="AN212">
            <v>575340</v>
          </cell>
          <cell r="AO212">
            <v>56383320</v>
          </cell>
        </row>
        <row r="213">
          <cell r="AL213" t="str">
            <v>1.05.06</v>
          </cell>
          <cell r="AM213">
            <v>176.95499999999998</v>
          </cell>
          <cell r="AN213">
            <v>92545</v>
          </cell>
          <cell r="AO213">
            <v>16376300.474999998</v>
          </cell>
        </row>
        <row r="214">
          <cell r="AL214" t="str">
            <v>2.71.03</v>
          </cell>
          <cell r="AM214">
            <v>176.95499999999998</v>
          </cell>
          <cell r="AN214">
            <v>79566.48</v>
          </cell>
          <cell r="AO214">
            <v>14079686.468399998</v>
          </cell>
        </row>
        <row r="215">
          <cell r="AL215" t="str">
            <v>2.31.02</v>
          </cell>
          <cell r="AM215">
            <v>501.46499999999992</v>
          </cell>
          <cell r="AN215">
            <v>564318.59666666668</v>
          </cell>
          <cell r="AO215">
            <v>282986025.07744998</v>
          </cell>
        </row>
        <row r="216">
          <cell r="AL216">
            <v>0</v>
          </cell>
          <cell r="AM216">
            <v>0</v>
          </cell>
          <cell r="AN216">
            <v>0</v>
          </cell>
          <cell r="AO216">
            <v>0</v>
          </cell>
        </row>
        <row r="217">
          <cell r="AL217">
            <v>0</v>
          </cell>
          <cell r="AM217">
            <v>0</v>
          </cell>
          <cell r="AN217">
            <v>0</v>
          </cell>
          <cell r="AO217">
            <v>4578473539.2159996</v>
          </cell>
        </row>
        <row r="218">
          <cell r="AL218">
            <v>0</v>
          </cell>
          <cell r="AM218">
            <v>0</v>
          </cell>
          <cell r="AN218">
            <v>0</v>
          </cell>
          <cell r="AO218">
            <v>0</v>
          </cell>
        </row>
        <row r="219">
          <cell r="AL219" t="str">
            <v>2.60.05</v>
          </cell>
          <cell r="AM219">
            <v>5648.74</v>
          </cell>
          <cell r="AN219">
            <v>39025</v>
          </cell>
          <cell r="AO219">
            <v>220442078.5</v>
          </cell>
        </row>
        <row r="220">
          <cell r="AL220" t="str">
            <v>2.05.12</v>
          </cell>
          <cell r="AM220">
            <v>5648.74</v>
          </cell>
          <cell r="AN220">
            <v>27875</v>
          </cell>
          <cell r="AO220">
            <v>157458627.5</v>
          </cell>
        </row>
        <row r="221">
          <cell r="AL221" t="str">
            <v>2.05.13</v>
          </cell>
          <cell r="AM221">
            <v>564.87400000000002</v>
          </cell>
          <cell r="AN221">
            <v>561514</v>
          </cell>
          <cell r="AO221">
            <v>317184659.236</v>
          </cell>
        </row>
        <row r="222">
          <cell r="AL222" t="str">
            <v>2.05.14</v>
          </cell>
          <cell r="AM222">
            <v>1694.6219999999998</v>
          </cell>
          <cell r="AN222">
            <v>468300</v>
          </cell>
          <cell r="AO222">
            <v>793591482.5999999</v>
          </cell>
        </row>
        <row r="223">
          <cell r="AL223" t="str">
            <v>1.10.02</v>
          </cell>
          <cell r="AM223">
            <v>5648.74</v>
          </cell>
          <cell r="AN223">
            <v>13380</v>
          </cell>
          <cell r="AO223">
            <v>75580141.200000003</v>
          </cell>
        </row>
        <row r="224">
          <cell r="AL224" t="str">
            <v>1.03.18</v>
          </cell>
          <cell r="AM224">
            <v>1129.748</v>
          </cell>
          <cell r="AN224">
            <v>1381485</v>
          </cell>
          <cell r="AO224">
            <v>1560729915.78</v>
          </cell>
        </row>
        <row r="225">
          <cell r="AL225" t="str">
            <v>1.01.17</v>
          </cell>
          <cell r="AM225">
            <v>59010.503866666659</v>
          </cell>
          <cell r="AN225">
            <v>18000</v>
          </cell>
          <cell r="AO225">
            <v>1062189069.5999999</v>
          </cell>
        </row>
        <row r="226">
          <cell r="AL226" t="str">
            <v>1.17.03</v>
          </cell>
          <cell r="AM226">
            <v>5648.74</v>
          </cell>
          <cell r="AN226">
            <v>20070</v>
          </cell>
          <cell r="AO226">
            <v>113370211.8</v>
          </cell>
        </row>
        <row r="227">
          <cell r="AL227" t="str">
            <v>1.12.02</v>
          </cell>
          <cell r="AM227">
            <v>5648.74</v>
          </cell>
          <cell r="AN227">
            <v>33450</v>
          </cell>
          <cell r="AO227">
            <v>188950353</v>
          </cell>
        </row>
        <row r="228">
          <cell r="AL228" t="str">
            <v>1.03.19</v>
          </cell>
          <cell r="AM228">
            <v>532</v>
          </cell>
          <cell r="AN228">
            <v>167250</v>
          </cell>
          <cell r="AO228">
            <v>88977000</v>
          </cell>
        </row>
        <row r="229">
          <cell r="AL229">
            <v>0</v>
          </cell>
          <cell r="AM229">
            <v>0</v>
          </cell>
          <cell r="AN229">
            <v>0</v>
          </cell>
          <cell r="AO229">
            <v>0</v>
          </cell>
        </row>
        <row r="230">
          <cell r="AL230">
            <v>0</v>
          </cell>
          <cell r="AM230">
            <v>0</v>
          </cell>
          <cell r="AN230">
            <v>0</v>
          </cell>
          <cell r="AO230">
            <v>365697575.65806282</v>
          </cell>
        </row>
        <row r="231">
          <cell r="AL231">
            <v>0</v>
          </cell>
          <cell r="AM231">
            <v>0</v>
          </cell>
          <cell r="AN231">
            <v>0</v>
          </cell>
          <cell r="AO231">
            <v>0</v>
          </cell>
        </row>
        <row r="232">
          <cell r="AL232" t="str">
            <v>2.60.06</v>
          </cell>
          <cell r="AM232">
            <v>756.87302199999999</v>
          </cell>
          <cell r="AN232">
            <v>39025</v>
          </cell>
          <cell r="AO232">
            <v>29536969.68355</v>
          </cell>
        </row>
        <row r="233">
          <cell r="AL233" t="str">
            <v>2.05.15</v>
          </cell>
          <cell r="AM233">
            <v>756.87302199999999</v>
          </cell>
          <cell r="AN233">
            <v>27875</v>
          </cell>
          <cell r="AO233">
            <v>21097835.488249999</v>
          </cell>
        </row>
        <row r="234">
          <cell r="AL234" t="str">
            <v>2.05.16</v>
          </cell>
          <cell r="AM234">
            <v>75.687302200000005</v>
          </cell>
          <cell r="AN234">
            <v>561514</v>
          </cell>
          <cell r="AO234">
            <v>42499479.807530805</v>
          </cell>
        </row>
        <row r="235">
          <cell r="AL235" t="str">
            <v>2.05.17</v>
          </cell>
          <cell r="AM235">
            <v>113.53095329999999</v>
          </cell>
          <cell r="AN235">
            <v>524050</v>
          </cell>
          <cell r="AO235">
            <v>59495896.076864995</v>
          </cell>
        </row>
        <row r="236">
          <cell r="AL236" t="str">
            <v>1.10.03</v>
          </cell>
          <cell r="AM236">
            <v>756.87302199999999</v>
          </cell>
          <cell r="AN236">
            <v>13380</v>
          </cell>
          <cell r="AO236">
            <v>10126961.034359999</v>
          </cell>
        </row>
        <row r="237">
          <cell r="AL237" t="str">
            <v>1.03.20</v>
          </cell>
          <cell r="AM237">
            <v>75.687302200000005</v>
          </cell>
          <cell r="AN237">
            <v>1381485</v>
          </cell>
          <cell r="AO237">
            <v>104560872.67976701</v>
          </cell>
        </row>
        <row r="238">
          <cell r="AL238" t="str">
            <v>1.01.18</v>
          </cell>
          <cell r="AM238">
            <v>2989.6484369</v>
          </cell>
          <cell r="AN238">
            <v>18000</v>
          </cell>
          <cell r="AO238">
            <v>53813671.864199996</v>
          </cell>
        </row>
        <row r="239">
          <cell r="AL239" t="str">
            <v>1.17.04</v>
          </cell>
          <cell r="AM239">
            <v>756.87302199999999</v>
          </cell>
          <cell r="AN239">
            <v>20070</v>
          </cell>
          <cell r="AO239">
            <v>15190441.55154</v>
          </cell>
        </row>
        <row r="240">
          <cell r="AL240" t="str">
            <v>1.04.06</v>
          </cell>
          <cell r="AM240">
            <v>192.024</v>
          </cell>
          <cell r="AN240">
            <v>152978</v>
          </cell>
          <cell r="AO240">
            <v>29375447.471999999</v>
          </cell>
        </row>
        <row r="241">
          <cell r="AL241">
            <v>0</v>
          </cell>
          <cell r="AM241">
            <v>0</v>
          </cell>
          <cell r="AN241">
            <v>0</v>
          </cell>
          <cell r="AO241">
            <v>0</v>
          </cell>
        </row>
        <row r="242">
          <cell r="AL242">
            <v>0</v>
          </cell>
          <cell r="AM242">
            <v>0</v>
          </cell>
          <cell r="AN242">
            <v>0</v>
          </cell>
          <cell r="AO242">
            <v>950012602.60000002</v>
          </cell>
        </row>
        <row r="243">
          <cell r="AL243" t="str">
            <v>2.17.01</v>
          </cell>
          <cell r="AM243">
            <v>0</v>
          </cell>
          <cell r="AN243">
            <v>0</v>
          </cell>
          <cell r="AO243">
            <v>0</v>
          </cell>
        </row>
        <row r="244">
          <cell r="AL244" t="str">
            <v>2.17.02</v>
          </cell>
          <cell r="AM244">
            <v>40</v>
          </cell>
          <cell r="AN244">
            <v>8362500</v>
          </cell>
          <cell r="AO244">
            <v>334500000</v>
          </cell>
        </row>
        <row r="245">
          <cell r="AL245" t="str">
            <v>2.17.03</v>
          </cell>
          <cell r="AM245">
            <v>4</v>
          </cell>
          <cell r="AN245">
            <v>11150000</v>
          </cell>
          <cell r="AO245">
            <v>44600000</v>
          </cell>
        </row>
        <row r="246">
          <cell r="AL246">
            <v>0</v>
          </cell>
          <cell r="AM246">
            <v>0</v>
          </cell>
          <cell r="AN246">
            <v>0</v>
          </cell>
          <cell r="AO246">
            <v>0</v>
          </cell>
        </row>
        <row r="247">
          <cell r="AL247">
            <v>0</v>
          </cell>
          <cell r="AM247">
            <v>0</v>
          </cell>
          <cell r="AN247">
            <v>0</v>
          </cell>
          <cell r="AO247">
            <v>0</v>
          </cell>
        </row>
        <row r="248">
          <cell r="AL248" t="str">
            <v>2.05.18</v>
          </cell>
          <cell r="AM248">
            <v>466.12800000000004</v>
          </cell>
          <cell r="AN248">
            <v>44600</v>
          </cell>
          <cell r="AO248">
            <v>20789308.800000001</v>
          </cell>
        </row>
        <row r="249">
          <cell r="AL249" t="str">
            <v>2.05.19</v>
          </cell>
          <cell r="AM249">
            <v>310.75200000000001</v>
          </cell>
          <cell r="AN249">
            <v>55750</v>
          </cell>
          <cell r="AO249">
            <v>17324424</v>
          </cell>
        </row>
        <row r="250">
          <cell r="AL250" t="str">
            <v>2.05.20</v>
          </cell>
          <cell r="AM250">
            <v>279.67680000000001</v>
          </cell>
          <cell r="AN250">
            <v>27875</v>
          </cell>
          <cell r="AO250">
            <v>7795990.8000000007</v>
          </cell>
        </row>
        <row r="251">
          <cell r="AL251" t="str">
            <v>2.05.21</v>
          </cell>
          <cell r="AM251">
            <v>155.37600000000003</v>
          </cell>
          <cell r="AN251">
            <v>55750</v>
          </cell>
          <cell r="AO251">
            <v>8662212.0000000019</v>
          </cell>
        </row>
        <row r="252">
          <cell r="AL252">
            <v>0</v>
          </cell>
          <cell r="AM252">
            <v>0</v>
          </cell>
          <cell r="AN252">
            <v>0</v>
          </cell>
          <cell r="AO252">
            <v>0</v>
          </cell>
        </row>
        <row r="253">
          <cell r="AL253">
            <v>0</v>
          </cell>
          <cell r="AM253">
            <v>0</v>
          </cell>
          <cell r="AN253">
            <v>0</v>
          </cell>
          <cell r="AO253">
            <v>0</v>
          </cell>
        </row>
        <row r="254">
          <cell r="AL254" t="str">
            <v>2.17.04</v>
          </cell>
          <cell r="AM254">
            <v>64</v>
          </cell>
          <cell r="AN254">
            <v>592511</v>
          </cell>
          <cell r="AO254">
            <v>37920704</v>
          </cell>
        </row>
        <row r="255">
          <cell r="AL255" t="str">
            <v>2.17.05</v>
          </cell>
          <cell r="AM255">
            <v>25.6</v>
          </cell>
          <cell r="AN255">
            <v>317775</v>
          </cell>
          <cell r="AO255">
            <v>8135040</v>
          </cell>
        </row>
        <row r="256">
          <cell r="AL256" t="str">
            <v>2.17.06</v>
          </cell>
          <cell r="AM256">
            <v>25.6</v>
          </cell>
          <cell r="AN256">
            <v>44600</v>
          </cell>
          <cell r="AO256">
            <v>1141760</v>
          </cell>
        </row>
        <row r="257">
          <cell r="AL257" t="str">
            <v>2.17.07</v>
          </cell>
          <cell r="AM257">
            <v>233</v>
          </cell>
          <cell r="AN257">
            <v>600706.25</v>
          </cell>
          <cell r="AO257">
            <v>139964556.25</v>
          </cell>
        </row>
        <row r="258">
          <cell r="AL258" t="str">
            <v>2.17.08</v>
          </cell>
          <cell r="AM258">
            <v>93.2</v>
          </cell>
          <cell r="AN258">
            <v>317775</v>
          </cell>
          <cell r="AO258">
            <v>29616630</v>
          </cell>
        </row>
        <row r="259">
          <cell r="AL259" t="str">
            <v>2.17.09</v>
          </cell>
          <cell r="AM259">
            <v>93.2</v>
          </cell>
          <cell r="AN259">
            <v>44600</v>
          </cell>
          <cell r="AO259">
            <v>4156720</v>
          </cell>
        </row>
        <row r="260">
          <cell r="AL260">
            <v>0</v>
          </cell>
          <cell r="AM260">
            <v>0</v>
          </cell>
          <cell r="AN260">
            <v>0</v>
          </cell>
          <cell r="AO260">
            <v>0</v>
          </cell>
        </row>
        <row r="261">
          <cell r="AL261">
            <v>0</v>
          </cell>
          <cell r="AM261">
            <v>0</v>
          </cell>
          <cell r="AN261">
            <v>0</v>
          </cell>
          <cell r="AO261">
            <v>0</v>
          </cell>
        </row>
        <row r="262">
          <cell r="AL262" t="str">
            <v>2.17.10</v>
          </cell>
          <cell r="AM262">
            <v>90</v>
          </cell>
          <cell r="AN262">
            <v>658073</v>
          </cell>
          <cell r="AO262">
            <v>59226570</v>
          </cell>
        </row>
        <row r="263">
          <cell r="AL263" t="str">
            <v>2.17.11</v>
          </cell>
          <cell r="AM263">
            <v>36</v>
          </cell>
          <cell r="AN263">
            <v>166135</v>
          </cell>
          <cell r="AO263">
            <v>5980860</v>
          </cell>
        </row>
        <row r="264">
          <cell r="AL264" t="str">
            <v>2.17.12</v>
          </cell>
          <cell r="AM264">
            <v>36</v>
          </cell>
          <cell r="AN264">
            <v>55750</v>
          </cell>
          <cell r="AO264">
            <v>2007000</v>
          </cell>
        </row>
        <row r="265">
          <cell r="AL265" t="str">
            <v>2.17.13</v>
          </cell>
          <cell r="AM265">
            <v>109</v>
          </cell>
          <cell r="AN265">
            <v>677975.75</v>
          </cell>
          <cell r="AO265">
            <v>73899356.75</v>
          </cell>
        </row>
        <row r="266">
          <cell r="AL266" t="str">
            <v>2.17.14</v>
          </cell>
          <cell r="AM266">
            <v>43.6</v>
          </cell>
          <cell r="AN266">
            <v>166135</v>
          </cell>
          <cell r="AO266">
            <v>7243486</v>
          </cell>
        </row>
        <row r="267">
          <cell r="AL267" t="str">
            <v>2.17.15</v>
          </cell>
          <cell r="AM267">
            <v>43.6</v>
          </cell>
          <cell r="AN267">
            <v>55750</v>
          </cell>
          <cell r="AO267">
            <v>2430700</v>
          </cell>
        </row>
        <row r="268">
          <cell r="AL268">
            <v>0</v>
          </cell>
          <cell r="AM268">
            <v>0</v>
          </cell>
          <cell r="AN268">
            <v>0</v>
          </cell>
          <cell r="AO268">
            <v>0</v>
          </cell>
        </row>
        <row r="269">
          <cell r="AL269">
            <v>0</v>
          </cell>
          <cell r="AM269">
            <v>0</v>
          </cell>
          <cell r="AN269">
            <v>0</v>
          </cell>
          <cell r="AO269">
            <v>0</v>
          </cell>
        </row>
        <row r="270">
          <cell r="AL270" t="str">
            <v>2.17.16</v>
          </cell>
          <cell r="AM270">
            <v>92</v>
          </cell>
          <cell r="AN270">
            <v>1285149</v>
          </cell>
          <cell r="AO270">
            <v>118233708</v>
          </cell>
        </row>
        <row r="271">
          <cell r="AL271" t="str">
            <v>2.17.17</v>
          </cell>
          <cell r="AM271">
            <v>36.799999999999997</v>
          </cell>
          <cell r="AN271">
            <v>613250</v>
          </cell>
          <cell r="AO271">
            <v>22567600</v>
          </cell>
        </row>
        <row r="272">
          <cell r="AL272" t="str">
            <v>2.17.18</v>
          </cell>
          <cell r="AM272">
            <v>36.799999999999997</v>
          </cell>
          <cell r="AN272">
            <v>103695</v>
          </cell>
          <cell r="AO272">
            <v>3815975.9999999995</v>
          </cell>
        </row>
        <row r="273">
          <cell r="AL273">
            <v>0</v>
          </cell>
          <cell r="AM273">
            <v>0</v>
          </cell>
          <cell r="AN273">
            <v>0</v>
          </cell>
          <cell r="AO273">
            <v>0</v>
          </cell>
        </row>
        <row r="274">
          <cell r="AL274">
            <v>0</v>
          </cell>
          <cell r="AM274">
            <v>0</v>
          </cell>
          <cell r="AN274">
            <v>0</v>
          </cell>
          <cell r="AO274">
            <v>287971139.19999999</v>
          </cell>
        </row>
        <row r="275">
          <cell r="AL275">
            <v>0</v>
          </cell>
          <cell r="AM275">
            <v>0</v>
          </cell>
          <cell r="AN275">
            <v>0</v>
          </cell>
          <cell r="AO275">
            <v>0</v>
          </cell>
        </row>
        <row r="276">
          <cell r="AL276" t="str">
            <v>2.17.19</v>
          </cell>
          <cell r="AM276">
            <v>2</v>
          </cell>
          <cell r="AN276">
            <v>5575000</v>
          </cell>
          <cell r="AO276">
            <v>11150000</v>
          </cell>
        </row>
        <row r="277">
          <cell r="AL277" t="str">
            <v>2.17.20</v>
          </cell>
          <cell r="AM277">
            <v>2</v>
          </cell>
          <cell r="AN277">
            <v>55750000</v>
          </cell>
          <cell r="AO277">
            <v>111500000</v>
          </cell>
        </row>
        <row r="278">
          <cell r="AL278">
            <v>0</v>
          </cell>
        </row>
        <row r="279">
          <cell r="AL279">
            <v>0</v>
          </cell>
          <cell r="AM279">
            <v>0</v>
          </cell>
          <cell r="AN279">
            <v>0</v>
          </cell>
          <cell r="AO279">
            <v>0</v>
          </cell>
        </row>
        <row r="280">
          <cell r="AL280" t="str">
            <v>2.05.22</v>
          </cell>
          <cell r="AM280">
            <v>314.49600000000004</v>
          </cell>
          <cell r="AN280">
            <v>44600</v>
          </cell>
          <cell r="AO280">
            <v>14026521.600000001</v>
          </cell>
        </row>
        <row r="281">
          <cell r="AL281" t="str">
            <v>2.05.23</v>
          </cell>
          <cell r="AM281">
            <v>209.66400000000002</v>
          </cell>
          <cell r="AN281">
            <v>55750</v>
          </cell>
          <cell r="AO281">
            <v>11688768</v>
          </cell>
        </row>
        <row r="282">
          <cell r="AL282" t="str">
            <v>2.05.24</v>
          </cell>
          <cell r="AM282">
            <v>188.69760000000002</v>
          </cell>
          <cell r="AN282">
            <v>27875</v>
          </cell>
          <cell r="AO282">
            <v>5259945.6000000006</v>
          </cell>
        </row>
        <row r="283">
          <cell r="AL283" t="str">
            <v>2.05.25</v>
          </cell>
          <cell r="AM283">
            <v>104.83200000000002</v>
          </cell>
          <cell r="AN283">
            <v>55750</v>
          </cell>
          <cell r="AO283">
            <v>5844384.0000000009</v>
          </cell>
        </row>
        <row r="284">
          <cell r="AL284">
            <v>0</v>
          </cell>
          <cell r="AM284">
            <v>0</v>
          </cell>
          <cell r="AN284">
            <v>0</v>
          </cell>
          <cell r="AO284">
            <v>0</v>
          </cell>
        </row>
        <row r="285">
          <cell r="AL285">
            <v>0</v>
          </cell>
          <cell r="AM285">
            <v>0</v>
          </cell>
          <cell r="AN285">
            <v>0</v>
          </cell>
          <cell r="AO285">
            <v>0</v>
          </cell>
        </row>
        <row r="286">
          <cell r="AL286" t="str">
            <v>2.17.21</v>
          </cell>
          <cell r="AM286">
            <v>224</v>
          </cell>
          <cell r="AN286">
            <v>503980</v>
          </cell>
          <cell r="AO286">
            <v>112891520</v>
          </cell>
        </row>
        <row r="287">
          <cell r="AL287" t="str">
            <v>2.17.22</v>
          </cell>
          <cell r="AM287">
            <v>0</v>
          </cell>
          <cell r="AN287">
            <v>0</v>
          </cell>
          <cell r="AO287">
            <v>0</v>
          </cell>
        </row>
        <row r="288">
          <cell r="AL288" t="str">
            <v>2.17.23</v>
          </cell>
          <cell r="AM288">
            <v>56</v>
          </cell>
          <cell r="AN288">
            <v>278750</v>
          </cell>
          <cell r="AO288">
            <v>15610000</v>
          </cell>
        </row>
        <row r="289">
          <cell r="AL289">
            <v>0</v>
          </cell>
          <cell r="AM289">
            <v>0</v>
          </cell>
          <cell r="AN289">
            <v>0</v>
          </cell>
          <cell r="AO289">
            <v>0</v>
          </cell>
        </row>
        <row r="290">
          <cell r="AL290">
            <v>0</v>
          </cell>
          <cell r="AM290">
            <v>0</v>
          </cell>
          <cell r="AN290">
            <v>0</v>
          </cell>
          <cell r="AO290">
            <v>794521900</v>
          </cell>
        </row>
        <row r="291">
          <cell r="AL291" t="str">
            <v>2.26.01</v>
          </cell>
          <cell r="AM291">
            <v>3465</v>
          </cell>
          <cell r="AN291">
            <v>218500</v>
          </cell>
          <cell r="AO291">
            <v>757102500</v>
          </cell>
        </row>
        <row r="292">
          <cell r="AL292" t="str">
            <v>2.63.01</v>
          </cell>
          <cell r="AM292">
            <v>839</v>
          </cell>
          <cell r="AN292">
            <v>44600</v>
          </cell>
          <cell r="AO292">
            <v>37419400</v>
          </cell>
        </row>
        <row r="293">
          <cell r="AL293">
            <v>0</v>
          </cell>
          <cell r="AM293">
            <v>0</v>
          </cell>
          <cell r="AN293">
            <v>0</v>
          </cell>
          <cell r="AO293">
            <v>0</v>
          </cell>
        </row>
        <row r="294">
          <cell r="AL294">
            <v>0</v>
          </cell>
          <cell r="AM294">
            <v>0</v>
          </cell>
          <cell r="AN294">
            <v>0</v>
          </cell>
          <cell r="AO294">
            <v>590000000</v>
          </cell>
        </row>
        <row r="295">
          <cell r="AL295" t="str">
            <v>2.92.01</v>
          </cell>
          <cell r="AM295">
            <v>1</v>
          </cell>
          <cell r="AN295">
            <v>150000000</v>
          </cell>
          <cell r="AO295">
            <v>150000000</v>
          </cell>
        </row>
        <row r="296">
          <cell r="AL296" t="str">
            <v>2.92.02</v>
          </cell>
          <cell r="AM296">
            <v>1</v>
          </cell>
          <cell r="AN296">
            <v>90000000</v>
          </cell>
          <cell r="AO296">
            <v>90000000</v>
          </cell>
        </row>
        <row r="297">
          <cell r="AL297" t="str">
            <v>2.92.03</v>
          </cell>
          <cell r="AM297">
            <v>1</v>
          </cell>
          <cell r="AN297">
            <v>350000000</v>
          </cell>
          <cell r="AO297">
            <v>350000000</v>
          </cell>
        </row>
        <row r="298">
          <cell r="AL298" t="str">
            <v>2.92.04</v>
          </cell>
          <cell r="AM298">
            <v>1</v>
          </cell>
          <cell r="AN298">
            <v>0</v>
          </cell>
          <cell r="AO298">
            <v>0</v>
          </cell>
        </row>
        <row r="299">
          <cell r="AL299" t="str">
            <v>2.92.05</v>
          </cell>
          <cell r="AM299">
            <v>1</v>
          </cell>
          <cell r="AN299">
            <v>0</v>
          </cell>
          <cell r="AO299">
            <v>0</v>
          </cell>
        </row>
        <row r="300">
          <cell r="AL300">
            <v>0</v>
          </cell>
          <cell r="AM300">
            <v>0</v>
          </cell>
          <cell r="AN300">
            <v>0</v>
          </cell>
          <cell r="AO300">
            <v>0</v>
          </cell>
        </row>
        <row r="301">
          <cell r="AL301">
            <v>0</v>
          </cell>
          <cell r="AM301">
            <v>0</v>
          </cell>
        </row>
        <row r="302">
          <cell r="AL302">
            <v>0</v>
          </cell>
        </row>
        <row r="303">
          <cell r="AL303">
            <v>0</v>
          </cell>
          <cell r="AN303">
            <v>0</v>
          </cell>
          <cell r="AO303">
            <v>0</v>
          </cell>
        </row>
        <row r="304">
          <cell r="AL304">
            <v>0</v>
          </cell>
          <cell r="AN304">
            <v>0</v>
          </cell>
          <cell r="AO304">
            <v>0</v>
          </cell>
        </row>
        <row r="305">
          <cell r="AL305">
            <v>0</v>
          </cell>
          <cell r="AN305">
            <v>0</v>
          </cell>
          <cell r="AO305">
            <v>0</v>
          </cell>
        </row>
        <row r="306">
          <cell r="AL306">
            <v>0</v>
          </cell>
        </row>
        <row r="307">
          <cell r="AL307">
            <v>0</v>
          </cell>
          <cell r="AN307">
            <v>0</v>
          </cell>
          <cell r="AO307">
            <v>0</v>
          </cell>
        </row>
        <row r="308">
          <cell r="AL308">
            <v>0</v>
          </cell>
          <cell r="AN308">
            <v>0</v>
          </cell>
          <cell r="AO308">
            <v>0</v>
          </cell>
        </row>
        <row r="309">
          <cell r="AL309">
            <v>0</v>
          </cell>
          <cell r="AN309">
            <v>0</v>
          </cell>
          <cell r="AO309">
            <v>0</v>
          </cell>
        </row>
        <row r="310">
          <cell r="AL310">
            <v>0</v>
          </cell>
          <cell r="AN310">
            <v>0</v>
          </cell>
          <cell r="AO310">
            <v>0</v>
          </cell>
        </row>
        <row r="311">
          <cell r="AL311">
            <v>0</v>
          </cell>
        </row>
        <row r="312">
          <cell r="AL312">
            <v>0</v>
          </cell>
          <cell r="AM312">
            <v>0</v>
          </cell>
          <cell r="AN312">
            <v>0</v>
          </cell>
          <cell r="AO312">
            <v>0</v>
          </cell>
        </row>
        <row r="313">
          <cell r="AL313">
            <v>0</v>
          </cell>
          <cell r="AM313">
            <v>0</v>
          </cell>
          <cell r="AN313">
            <v>0</v>
          </cell>
          <cell r="AO313">
            <v>0</v>
          </cell>
        </row>
        <row r="314">
          <cell r="AL314">
            <v>0</v>
          </cell>
          <cell r="AN314">
            <v>0</v>
          </cell>
          <cell r="AO314">
            <v>0</v>
          </cell>
        </row>
        <row r="315">
          <cell r="AL315">
            <v>0</v>
          </cell>
          <cell r="AN315">
            <v>0</v>
          </cell>
          <cell r="AO315">
            <v>0</v>
          </cell>
        </row>
        <row r="316">
          <cell r="AL316">
            <v>0</v>
          </cell>
          <cell r="AN316">
            <v>0</v>
          </cell>
          <cell r="AO316">
            <v>0</v>
          </cell>
        </row>
        <row r="317">
          <cell r="AL317">
            <v>0</v>
          </cell>
          <cell r="AN317">
            <v>0</v>
          </cell>
          <cell r="AO317">
            <v>0</v>
          </cell>
        </row>
        <row r="318">
          <cell r="AL318">
            <v>0</v>
          </cell>
          <cell r="AN318">
            <v>0</v>
          </cell>
          <cell r="AO318">
            <v>0</v>
          </cell>
        </row>
        <row r="319">
          <cell r="AL319">
            <v>0</v>
          </cell>
          <cell r="AN319">
            <v>0</v>
          </cell>
          <cell r="AO319">
            <v>0</v>
          </cell>
        </row>
        <row r="320">
          <cell r="AL320">
            <v>0</v>
          </cell>
          <cell r="AN320">
            <v>0</v>
          </cell>
          <cell r="AO320">
            <v>0</v>
          </cell>
        </row>
        <row r="321">
          <cell r="AL321">
            <v>0</v>
          </cell>
          <cell r="AN321">
            <v>0</v>
          </cell>
          <cell r="AO321">
            <v>0</v>
          </cell>
        </row>
        <row r="322">
          <cell r="AL322">
            <v>0</v>
          </cell>
          <cell r="AN322">
            <v>0</v>
          </cell>
          <cell r="AO322">
            <v>0</v>
          </cell>
        </row>
        <row r="323">
          <cell r="AL323">
            <v>0</v>
          </cell>
          <cell r="AN323">
            <v>0</v>
          </cell>
          <cell r="AO323">
            <v>0</v>
          </cell>
        </row>
        <row r="324">
          <cell r="AL324">
            <v>0</v>
          </cell>
        </row>
        <row r="325">
          <cell r="AL325">
            <v>0</v>
          </cell>
          <cell r="AN325">
            <v>0</v>
          </cell>
          <cell r="AO325">
            <v>0</v>
          </cell>
        </row>
        <row r="326">
          <cell r="AL326">
            <v>0</v>
          </cell>
          <cell r="AN326">
            <v>0</v>
          </cell>
          <cell r="AO326">
            <v>0</v>
          </cell>
        </row>
        <row r="327">
          <cell r="AL327">
            <v>0</v>
          </cell>
          <cell r="AN327">
            <v>0</v>
          </cell>
          <cell r="AO327">
            <v>0</v>
          </cell>
        </row>
        <row r="328">
          <cell r="AL328">
            <v>0</v>
          </cell>
          <cell r="AN328">
            <v>0</v>
          </cell>
          <cell r="AO328">
            <v>0</v>
          </cell>
        </row>
        <row r="329">
          <cell r="AL329">
            <v>0</v>
          </cell>
          <cell r="AN329">
            <v>0</v>
          </cell>
          <cell r="AO329">
            <v>0</v>
          </cell>
        </row>
        <row r="330">
          <cell r="AL330">
            <v>0</v>
          </cell>
          <cell r="AN330">
            <v>0</v>
          </cell>
          <cell r="AO330">
            <v>0</v>
          </cell>
        </row>
        <row r="331">
          <cell r="AL331">
            <v>0</v>
          </cell>
          <cell r="AN331">
            <v>0</v>
          </cell>
          <cell r="AO331">
            <v>0</v>
          </cell>
        </row>
        <row r="332">
          <cell r="AL332">
            <v>0</v>
          </cell>
          <cell r="AN332">
            <v>0</v>
          </cell>
          <cell r="AO332">
            <v>0</v>
          </cell>
        </row>
        <row r="333">
          <cell r="AL333">
            <v>0</v>
          </cell>
          <cell r="AN333">
            <v>0</v>
          </cell>
          <cell r="AO333">
            <v>0</v>
          </cell>
        </row>
        <row r="334">
          <cell r="AL334">
            <v>0</v>
          </cell>
          <cell r="AN334">
            <v>0</v>
          </cell>
          <cell r="AO334">
            <v>0</v>
          </cell>
        </row>
        <row r="335">
          <cell r="AL335">
            <v>0</v>
          </cell>
          <cell r="AN335">
            <v>0</v>
          </cell>
          <cell r="AO335">
            <v>0</v>
          </cell>
        </row>
        <row r="336">
          <cell r="AL336">
            <v>0</v>
          </cell>
          <cell r="AN336">
            <v>0</v>
          </cell>
          <cell r="AO336">
            <v>0</v>
          </cell>
        </row>
        <row r="337">
          <cell r="AL337">
            <v>0</v>
          </cell>
          <cell r="AN337">
            <v>0</v>
          </cell>
          <cell r="AO337">
            <v>0</v>
          </cell>
        </row>
        <row r="338">
          <cell r="AN338">
            <v>0</v>
          </cell>
          <cell r="AO338">
            <v>0</v>
          </cell>
        </row>
      </sheetData>
      <sheetData sheetId="7" refreshError="1"/>
      <sheetData sheetId="8" refreshError="1"/>
      <sheetData sheetId="9" refreshError="1"/>
      <sheetData sheetId="10" refreshError="1"/>
      <sheetData sheetId="11" refreshError="1"/>
      <sheetData sheetId="12">
        <row r="16">
          <cell r="D16" t="str">
            <v>(1)</v>
          </cell>
          <cell r="E16" t="str">
            <v>(2)</v>
          </cell>
        </row>
        <row r="17">
          <cell r="E17" t="str">
            <v>Thuế VAT 0%</v>
          </cell>
        </row>
        <row r="18">
          <cell r="D18" t="str">
            <v>CODE DA MAU</v>
          </cell>
        </row>
        <row r="22">
          <cell r="E22" t="str">
            <v>IPC 01-</v>
          </cell>
        </row>
        <row r="23">
          <cell r="E23" t="str">
            <v>IPC 02-</v>
          </cell>
        </row>
        <row r="27">
          <cell r="D27" t="str">
            <v>N.C.TÌNH</v>
          </cell>
          <cell r="E27" t="str">
            <v>CPKHĐ</v>
          </cell>
        </row>
        <row r="28">
          <cell r="D28" t="str">
            <v>N.C.TÌNH</v>
          </cell>
          <cell r="E28" t="str">
            <v>IPC 01 UHĐ-N.C.TÌNH</v>
          </cell>
        </row>
        <row r="29">
          <cell r="D29" t="str">
            <v>N.C.TÌNH</v>
          </cell>
          <cell r="E29" t="str">
            <v>IPC 02-N.C.TÌNH</v>
          </cell>
        </row>
        <row r="30">
          <cell r="D30" t="str">
            <v>N.C.TÌNH</v>
          </cell>
          <cell r="E30" t="str">
            <v>IPC QT-N.C.TÌNH</v>
          </cell>
        </row>
        <row r="32">
          <cell r="D32" t="str">
            <v>N.C.TÌNH</v>
          </cell>
          <cell r="E32" t="str">
            <v>CPKHĐ</v>
          </cell>
        </row>
        <row r="33">
          <cell r="D33" t="str">
            <v>N.C.TÌNH</v>
          </cell>
          <cell r="E33" t="str">
            <v>IPC 01-UHĐ-N.C.TÌNH</v>
          </cell>
        </row>
        <row r="34">
          <cell r="D34" t="str">
            <v>N.C.TÌNH</v>
          </cell>
          <cell r="E34" t="str">
            <v>IPC 02-N.C.TÌNH</v>
          </cell>
        </row>
        <row r="35">
          <cell r="D35" t="str">
            <v>N.C.TÌNH</v>
          </cell>
          <cell r="E35" t="str">
            <v>IPC QT-N.C.TÌNH</v>
          </cell>
        </row>
        <row r="38">
          <cell r="D38" t="str">
            <v>PASS</v>
          </cell>
          <cell r="E38" t="str">
            <v>CPHĐ</v>
          </cell>
        </row>
        <row r="39">
          <cell r="D39" t="str">
            <v>PASS</v>
          </cell>
          <cell r="E39" t="str">
            <v>IPC 01 UHĐ-PASS</v>
          </cell>
        </row>
        <row r="40">
          <cell r="D40" t="str">
            <v>PASS</v>
          </cell>
          <cell r="E40" t="str">
            <v>IPC 02-PASS</v>
          </cell>
        </row>
        <row r="41">
          <cell r="D41" t="str">
            <v>PASS</v>
          </cell>
          <cell r="E41" t="str">
            <v>IPC QT-PASS</v>
          </cell>
        </row>
        <row r="43">
          <cell r="D43" t="str">
            <v>PASS</v>
          </cell>
          <cell r="E43" t="str">
            <v>CPHĐ</v>
          </cell>
        </row>
        <row r="44">
          <cell r="D44" t="str">
            <v>PASS</v>
          </cell>
          <cell r="E44" t="str">
            <v>IPC 01 UHĐ-PASS</v>
          </cell>
        </row>
        <row r="45">
          <cell r="D45" t="str">
            <v>PASS</v>
          </cell>
          <cell r="E45" t="str">
            <v>IPC 02-PASS</v>
          </cell>
        </row>
        <row r="46">
          <cell r="D46" t="str">
            <v>PASS</v>
          </cell>
          <cell r="E46" t="str">
            <v>IPC QT-PASS</v>
          </cell>
        </row>
        <row r="49">
          <cell r="D49" t="str">
            <v>BÁCH CHIẾN</v>
          </cell>
          <cell r="E49" t="str">
            <v>CPHĐ</v>
          </cell>
        </row>
        <row r="50">
          <cell r="D50" t="str">
            <v>BÁCH CHIẾN</v>
          </cell>
          <cell r="E50" t="str">
            <v>IPC 01 UHĐ-BÁCH CHIẾN</v>
          </cell>
        </row>
        <row r="51">
          <cell r="D51" t="str">
            <v>BÁCH CHIẾN</v>
          </cell>
          <cell r="E51" t="str">
            <v>IPC 02-BÁCH CHIẾN</v>
          </cell>
        </row>
        <row r="52">
          <cell r="D52" t="str">
            <v>BÁCH CHIẾN</v>
          </cell>
          <cell r="E52" t="str">
            <v>IPC QT-BÁCH CHIẾN</v>
          </cell>
        </row>
        <row r="54">
          <cell r="D54" t="str">
            <v>BÁCH CHIẾN</v>
          </cell>
          <cell r="E54" t="str">
            <v>CPHĐ</v>
          </cell>
        </row>
        <row r="55">
          <cell r="D55" t="str">
            <v>BÁCH CHIẾN</v>
          </cell>
          <cell r="E55" t="str">
            <v>IPC 01 UHĐ-BÁCH CHIẾN</v>
          </cell>
        </row>
        <row r="56">
          <cell r="D56" t="str">
            <v>BÁCH CHIẾN</v>
          </cell>
          <cell r="E56" t="str">
            <v>IPC 02-BÁCH CHIẾN</v>
          </cell>
        </row>
        <row r="57">
          <cell r="D57" t="str">
            <v>BÁCH CHIẾN</v>
          </cell>
          <cell r="E57" t="str">
            <v>IPC QT-BÁCH CHIẾN</v>
          </cell>
        </row>
        <row r="60">
          <cell r="D60" t="str">
            <v>ĐÔNG DƯƠNG</v>
          </cell>
          <cell r="E60" t="str">
            <v>CPHĐ</v>
          </cell>
        </row>
        <row r="61">
          <cell r="D61" t="str">
            <v>ĐÔNG DƯƠNG</v>
          </cell>
          <cell r="E61" t="str">
            <v>IPC 01 UHĐ-ĐÔNG DƯƠNG</v>
          </cell>
        </row>
        <row r="62">
          <cell r="D62" t="str">
            <v>ĐÔNG DƯƠNG</v>
          </cell>
          <cell r="E62" t="str">
            <v>IPC 02 UPL-ĐÔNG DƯƠNG</v>
          </cell>
        </row>
        <row r="63">
          <cell r="D63" t="str">
            <v>ĐÔNG DƯƠNG</v>
          </cell>
          <cell r="E63" t="str">
            <v>IPC QT-ĐÔNG DƯƠNG</v>
          </cell>
        </row>
        <row r="65">
          <cell r="D65" t="str">
            <v>ĐÔNG DƯƠNG</v>
          </cell>
          <cell r="E65" t="str">
            <v>CPHĐ</v>
          </cell>
        </row>
        <row r="66">
          <cell r="D66" t="str">
            <v>ĐÔNG DƯƠNG</v>
          </cell>
          <cell r="E66" t="str">
            <v>IPC 01 UHĐ-ĐÔNG DƯƠNG</v>
          </cell>
        </row>
        <row r="67">
          <cell r="D67" t="str">
            <v>ĐÔNG DƯƠNG</v>
          </cell>
          <cell r="E67" t="str">
            <v>IPC 02 UPL-ĐÔNG DƯƠNG</v>
          </cell>
        </row>
        <row r="68">
          <cell r="D68" t="str">
            <v>ĐÔNG DƯƠNG</v>
          </cell>
          <cell r="E68" t="str">
            <v>IPC 03-ĐÔNG DƯƠNG</v>
          </cell>
        </row>
        <row r="69">
          <cell r="D69" t="str">
            <v>ĐÔNG DƯƠNG</v>
          </cell>
          <cell r="E69" t="str">
            <v>IPC QT-ĐÔNG DƯƠNG</v>
          </cell>
        </row>
        <row r="72">
          <cell r="D72" t="str">
            <v>RDC</v>
          </cell>
          <cell r="E72" t="str">
            <v>CPHĐ</v>
          </cell>
        </row>
        <row r="73">
          <cell r="D73" t="str">
            <v>RDC</v>
          </cell>
          <cell r="E73" t="str">
            <v>IPC 01-RDC</v>
          </cell>
        </row>
        <row r="74">
          <cell r="D74" t="str">
            <v>RDC</v>
          </cell>
          <cell r="E74" t="str">
            <v>IPC 02-RDC</v>
          </cell>
        </row>
        <row r="76">
          <cell r="D76" t="str">
            <v>RDC</v>
          </cell>
          <cell r="E76" t="str">
            <v>CPHĐ</v>
          </cell>
        </row>
        <row r="77">
          <cell r="D77" t="str">
            <v>RDC</v>
          </cell>
          <cell r="E77" t="str">
            <v>IPC 01-RDC</v>
          </cell>
        </row>
        <row r="78">
          <cell r="D78" t="str">
            <v>RDC</v>
          </cell>
          <cell r="E78" t="str">
            <v>IPC 02-RDC</v>
          </cell>
        </row>
        <row r="81">
          <cell r="D81" t="str">
            <v>PHÚC BỀN</v>
          </cell>
          <cell r="E81" t="str">
            <v>CPHĐ</v>
          </cell>
        </row>
        <row r="82">
          <cell r="D82" t="str">
            <v>PHÚC BỀN</v>
          </cell>
          <cell r="E82" t="str">
            <v>IPC 01-PHÚC BỀN</v>
          </cell>
        </row>
        <row r="83">
          <cell r="D83" t="str">
            <v>PHÚC BỀN</v>
          </cell>
          <cell r="E83" t="str">
            <v>IPC 02-PHÚC BỀN</v>
          </cell>
        </row>
        <row r="85">
          <cell r="D85" t="str">
            <v>PHÚC BỀN</v>
          </cell>
          <cell r="E85" t="str">
            <v>CPHĐ</v>
          </cell>
        </row>
        <row r="86">
          <cell r="D86" t="str">
            <v>PHÚC BỀN</v>
          </cell>
          <cell r="E86" t="str">
            <v>IPC 01-PHÚC BỀN</v>
          </cell>
        </row>
        <row r="87">
          <cell r="D87" t="str">
            <v>PHÚC BỀN</v>
          </cell>
          <cell r="E87" t="str">
            <v>IPC 02-PHÚC BỀN</v>
          </cell>
        </row>
        <row r="90">
          <cell r="D90" t="str">
            <v>CHĐ</v>
          </cell>
          <cell r="E90" t="str">
            <v>CPHĐ</v>
          </cell>
        </row>
        <row r="91">
          <cell r="D91" t="str">
            <v>2019 - tuần 32</v>
          </cell>
          <cell r="E91" t="str">
            <v>CHĐ 01 : 2019 - tuần 32</v>
          </cell>
        </row>
        <row r="92">
          <cell r="D92" t="str">
            <v>2019 - tuần 35</v>
          </cell>
          <cell r="E92" t="str">
            <v>CHĐ 02 : 2019 - tuần 35</v>
          </cell>
        </row>
        <row r="94">
          <cell r="D94" t="str">
            <v>KHĐ</v>
          </cell>
          <cell r="E94" t="str">
            <v>CPKHĐ</v>
          </cell>
        </row>
        <row r="95">
          <cell r="D95" t="str">
            <v>2019 - tuần 32</v>
          </cell>
          <cell r="E95" t="str">
            <v>KHĐ 01 : 2019 - tuần 32</v>
          </cell>
        </row>
        <row r="96">
          <cell r="D96" t="str">
            <v>2019 - tuần 33</v>
          </cell>
          <cell r="E96" t="str">
            <v>KHĐ 02 : 2019 - tuần 33</v>
          </cell>
        </row>
        <row r="98">
          <cell r="D98" t="str">
            <v>CCDC</v>
          </cell>
          <cell r="E98" t="str">
            <v>CPHĐ</v>
          </cell>
        </row>
        <row r="99">
          <cell r="D99" t="str">
            <v>2019 - tuần 33</v>
          </cell>
          <cell r="E99" t="str">
            <v>CCDC 01 : 2019 - tuần 33</v>
          </cell>
        </row>
        <row r="100">
          <cell r="D100" t="str">
            <v>2019 - tuần 35</v>
          </cell>
          <cell r="E100" t="str">
            <v>CCDC 02 : 2019 - tuần 35</v>
          </cell>
        </row>
        <row r="102">
          <cell r="D102" t="str">
            <v>LCN</v>
          </cell>
          <cell r="E102" t="str">
            <v>CPKHĐ</v>
          </cell>
        </row>
        <row r="103">
          <cell r="D103" t="str">
            <v>2019 - tuần 31</v>
          </cell>
          <cell r="E103" t="str">
            <v>LCN 01 : 2019 - tuần 31</v>
          </cell>
        </row>
        <row r="104">
          <cell r="D104" t="str">
            <v>2019 - tuần 34</v>
          </cell>
          <cell r="E104" t="str">
            <v>LCN 02 : 2019 - tuần 34</v>
          </cell>
        </row>
        <row r="105">
          <cell r="D105" t="str">
            <v>2019 - tuần 36</v>
          </cell>
          <cell r="E105" t="str">
            <v>LCN 03 : 2019 - tuần 36</v>
          </cell>
        </row>
        <row r="107">
          <cell r="D107" t="str">
            <v>LCN-CKL</v>
          </cell>
          <cell r="E107" t="str">
            <v>CPKHĐ</v>
          </cell>
        </row>
        <row r="108">
          <cell r="D108" t="str">
            <v>2019 - tuần 32</v>
          </cell>
          <cell r="E108" t="str">
            <v>LCN (CKL) 01 : 2019 - tuần 32</v>
          </cell>
        </row>
        <row r="109">
          <cell r="D109" t="str">
            <v>2019 - tuần 34</v>
          </cell>
          <cell r="E109" t="str">
            <v>LCN (CKL) 02 : 2019 - tuần 34</v>
          </cell>
        </row>
        <row r="111">
          <cell r="D111" t="str">
            <v>LBCH</v>
          </cell>
          <cell r="E111" t="str">
            <v>CPKHĐ</v>
          </cell>
        </row>
        <row r="112">
          <cell r="D112" t="str">
            <v>2019 - tuần 32</v>
          </cell>
          <cell r="E112" t="str">
            <v>LBCH 01 : 2019 - tuần 32</v>
          </cell>
        </row>
        <row r="113">
          <cell r="D113" t="str">
            <v>2019 - tuần 34</v>
          </cell>
          <cell r="E113" t="str">
            <v>LBCH 02 : 2019 - tuần 34</v>
          </cell>
        </row>
        <row r="114">
          <cell r="D114" t="str">
            <v>2019 - tuần 36</v>
          </cell>
          <cell r="E114" t="str">
            <v>LBCH 03 : 2019 - tuần 36</v>
          </cell>
        </row>
        <row r="115">
          <cell r="D115" t="str">
            <v>2019 - tuần 36</v>
          </cell>
          <cell r="E115" t="str">
            <v>LBCH 04 : 2019 - tuần 36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SuatDautu"/>
      <sheetName val="Bia"/>
      <sheetName val="Bia1"/>
      <sheetName val="TM"/>
      <sheetName val="Bao cao tham tra"/>
      <sheetName val="Tong hop kinh phi"/>
      <sheetName val="THCP tu van"/>
      <sheetName val="DT man-month"/>
      <sheetName val="Cp chuyen gia"/>
      <sheetName val="Tienluong"/>
      <sheetName val="CPK TV"/>
      <sheetName val="Tien do TV"/>
      <sheetName val="THCP khac"/>
      <sheetName val="CP HMC"/>
      <sheetName val="CP Du phong"/>
      <sheetName val="QD79"/>
      <sheetName val="THDT goi thau XD"/>
      <sheetName val="THCP xay dung"/>
      <sheetName val="Don gia tong hop"/>
      <sheetName val="Du toan XD"/>
      <sheetName val="TH vat tu XD"/>
      <sheetName val="Thong ke thep"/>
      <sheetName val="Gia vua XD"/>
      <sheetName val="Gia vat lieu HTXD"/>
      <sheetName val="Nhan cong XD"/>
      <sheetName val="Gia ca may XD"/>
      <sheetName val="Du thau XD"/>
      <sheetName val="Bia2"/>
      <sheetName val="THDT goi thau TB"/>
      <sheetName val="CP dao tao"/>
      <sheetName val="Analysic"/>
      <sheetName val="Calculation"/>
      <sheetName val="SUMMARY"/>
      <sheetName val="SUM"/>
      <sheetName val="TBA-TTT"/>
      <sheetName val="POWER _ CSNĐ MBA"/>
      <sheetName val="TN MBA"/>
      <sheetName val="MFĐ"/>
      <sheetName val="LAB MFD"/>
      <sheetName val="POWER MFD"/>
      <sheetName val="CONNECT HV"/>
      <sheetName val="TRẠM XL"/>
      <sheetName val="TĐ ĐHKK+TXL"/>
      <sheetName val="CĐ ĐHKK"/>
      <sheetName val="CĐ NN"/>
      <sheetName val="CSNĐ"/>
      <sheetName val="CĐ CĂN HỘ NHÀ HH1"/>
      <sheetName val="CẤP ĐIỆN LV HH1"/>
      <sheetName val="CABLE CS HH1+CHÁY LAN "/>
      <sheetName val="CSMĐ"/>
      <sheetName val="CP MUA SẮM TĐLV HH1"/>
      <sheetName val="Du thau LD"/>
      <sheetName val="TĐ KHỐI NHÀ+TĐCSMĐ HH1"/>
      <sheetName val="CĐ CĂN HỘ HH2"/>
      <sheetName val="CĐ LV HH2"/>
      <sheetName val="CABLE CS HH2"/>
      <sheetName val="CSMĐ HH2"/>
      <sheetName val="CP mua sam TĐVV HH2"/>
      <sheetName val="Du thau LD "/>
      <sheetName val="TĐ KHỐI NHÀ + TĐCSMĐ HH2"/>
      <sheetName val="ĐIỆN NHẸ HH1"/>
      <sheetName val="CP mua sam TB HH1"/>
      <sheetName val="Du toan LD"/>
      <sheetName val="Du toan XD ĐIỆN NHẸ HH2"/>
      <sheetName val="CP mua sam TB"/>
      <sheetName val="Du toan XD KÍCH SÓNG XD"/>
      <sheetName val="Du toan LD "/>
      <sheetName val="Du thau XD CHỮA CHÁY NƯỚC"/>
      <sheetName val="CP mua sam TB CC NƯỚC+CC KHÍ"/>
      <sheetName val="Du thau XD CC KHÍ"/>
      <sheetName val="Du toan XD BÁO CHÁY"/>
      <sheetName val="CP mua sam TB BÁO CHÁY"/>
      <sheetName val="Du toan XD DHKK H1+2"/>
      <sheetName val="Du thau XD MUA TB ĐHKK"/>
      <sheetName val="Du thau XD NƯỚC HH2"/>
      <sheetName val="Du thau XD NƯỚC HH1"/>
      <sheetName val="TB NƯỚC HH1 HH2"/>
      <sheetName val="Sheet1"/>
      <sheetName val="THANG MÁY"/>
      <sheetName val="CHỐNG THẤM"/>
      <sheetName val="HẠ TẦNG"/>
      <sheetName val="XỬ LÝ NƯỚC THẢI"/>
      <sheetName val="Don gia LD"/>
      <sheetName val="Don gia XD"/>
      <sheetName val="Gia vua LD"/>
      <sheetName val="Gia vat lieu HTLD"/>
      <sheetName val="Nhan cong LD"/>
      <sheetName val="Gia ca may LD"/>
      <sheetName val="Tho lai may"/>
      <sheetName val="CSA Wo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ow r="18">
          <cell r="I18">
            <v>0</v>
          </cell>
        </row>
        <row r="19">
          <cell r="I19">
            <v>0</v>
          </cell>
        </row>
        <row r="20">
          <cell r="I20">
            <v>0</v>
          </cell>
        </row>
        <row r="21">
          <cell r="I21">
            <v>0.01</v>
          </cell>
        </row>
        <row r="22">
          <cell r="I22">
            <v>0</v>
          </cell>
        </row>
        <row r="23">
          <cell r="I23">
            <v>-0.1</v>
          </cell>
        </row>
        <row r="24">
          <cell r="I24">
            <v>-0.55000000000000004</v>
          </cell>
        </row>
        <row r="25">
          <cell r="I25">
            <v>-0.1</v>
          </cell>
        </row>
        <row r="26">
          <cell r="I26">
            <v>-0.2</v>
          </cell>
        </row>
        <row r="27">
          <cell r="I27">
            <v>-0.15000000000000002</v>
          </cell>
        </row>
        <row r="28">
          <cell r="I28">
            <v>-0.1</v>
          </cell>
        </row>
        <row r="30">
          <cell r="I30">
            <v>0</v>
          </cell>
        </row>
        <row r="39">
          <cell r="I39">
            <v>0</v>
          </cell>
        </row>
        <row r="41">
          <cell r="I41">
            <v>-0.1</v>
          </cell>
        </row>
        <row r="42">
          <cell r="I42">
            <v>-0.1</v>
          </cell>
        </row>
        <row r="43">
          <cell r="I43">
            <v>-0.13</v>
          </cell>
        </row>
        <row r="45">
          <cell r="I45">
            <v>-0.15000000000000002</v>
          </cell>
        </row>
        <row r="46">
          <cell r="I46">
            <v>-0.2</v>
          </cell>
        </row>
        <row r="48">
          <cell r="I48">
            <v>0</v>
          </cell>
        </row>
        <row r="49">
          <cell r="I49">
            <v>-0.1</v>
          </cell>
        </row>
        <row r="50">
          <cell r="I50">
            <v>-0.15000000000000002</v>
          </cell>
        </row>
        <row r="52">
          <cell r="I52">
            <v>0</v>
          </cell>
        </row>
        <row r="53">
          <cell r="I53">
            <v>-0.5</v>
          </cell>
        </row>
        <row r="54">
          <cell r="I54">
            <v>-0.1</v>
          </cell>
        </row>
        <row r="56">
          <cell r="I56">
            <v>-0.02</v>
          </cell>
        </row>
        <row r="58">
          <cell r="I58">
            <v>0</v>
          </cell>
        </row>
        <row r="59">
          <cell r="I59">
            <v>-0.1</v>
          </cell>
        </row>
        <row r="60">
          <cell r="I60">
            <v>-0.1</v>
          </cell>
        </row>
        <row r="61">
          <cell r="I61">
            <v>0</v>
          </cell>
        </row>
        <row r="62">
          <cell r="I62">
            <v>0</v>
          </cell>
        </row>
        <row r="63">
          <cell r="I63">
            <v>0</v>
          </cell>
        </row>
        <row r="65">
          <cell r="I65">
            <v>-0.15000000000000002</v>
          </cell>
        </row>
        <row r="66">
          <cell r="I66">
            <v>-0.15000000000000002</v>
          </cell>
        </row>
        <row r="67">
          <cell r="I67">
            <v>-0.15000000000000002</v>
          </cell>
        </row>
        <row r="70">
          <cell r="I70">
            <v>0</v>
          </cell>
        </row>
        <row r="75">
          <cell r="I75">
            <v>-0.1</v>
          </cell>
        </row>
        <row r="77">
          <cell r="I77">
            <v>-0.1</v>
          </cell>
        </row>
        <row r="78">
          <cell r="I78">
            <v>-0.15000000000000002</v>
          </cell>
        </row>
        <row r="80">
          <cell r="I80">
            <v>0</v>
          </cell>
        </row>
        <row r="81">
          <cell r="I81">
            <v>-0.1</v>
          </cell>
        </row>
        <row r="83">
          <cell r="I83">
            <v>0</v>
          </cell>
        </row>
        <row r="86">
          <cell r="I86">
            <v>-0.114</v>
          </cell>
        </row>
        <row r="87">
          <cell r="I87">
            <v>-0.1</v>
          </cell>
        </row>
      </sheetData>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Parem"/>
      <sheetName val="1_MV"/>
      <sheetName val="Sheet2"/>
      <sheetName val="D_MUC"/>
      <sheetName val="KL thanh toan-Xuan Dao"/>
      <sheetName val="chiet tinh"/>
      <sheetName val="Sheet1"/>
      <sheetName val="Scheme B Estimate "/>
      <sheetName val="ESTI."/>
      <sheetName val="DI-ESTI"/>
      <sheetName val="Gia VLNCMTC"/>
      <sheetName val="KL IPC 09"/>
      <sheetName val="갑지"/>
      <sheetName val="THEP MONG CAU THAU"/>
      <sheetName val="THEP TUONG VAY"/>
      <sheetName val="THEP TUONG DAN"/>
      <sheetName val="Rein Gross"/>
      <sheetName val="Sheet3"/>
      <sheetName val="Data"/>
      <sheetName val="CSA Works"/>
      <sheetName val="TLuong"/>
      <sheetName val="SEGEND"/>
      <sheetName val="Gia"/>
      <sheetName val="AREA CODES"/>
      <sheetName val="Tiepdia"/>
      <sheetName val="Khoi luong"/>
      <sheetName val="KH-Q1,Q2,01"/>
      <sheetName val="Rebar"/>
      <sheetName val="BT3"/>
      <sheetName val="수_01"/>
      <sheetName val="00-Pipe Schedule for QS rev01"/>
      <sheetName val="giathanh1"/>
      <sheetName val="TC Ống gió lạnh, hút khói bếp"/>
      <sheetName val="FIRE"/>
      <sheetName val="Quantity-Bảng tính KL"/>
      <sheetName val="CT"/>
      <sheetName val="TOSHIBA-Structure"/>
      <sheetName val="KTCK"/>
      <sheetName val="Main_Mech"/>
      <sheetName val="Sub_Mech"/>
      <sheetName val="TH-Dien"/>
      <sheetName val="LayerM"/>
      <sheetName val="125x125"/>
      <sheetName val="SEX"/>
      <sheetName val="Quantity"/>
      <sheetName val="FitOutConfCentre"/>
      <sheetName val="Bangia"/>
      <sheetName val="Calculation"/>
      <sheetName val="Bang TH"/>
      <sheetName val="Shelves"/>
      <sheetName val="TNHC"/>
      <sheetName val="2. Planning Assignment"/>
      <sheetName val="NKC6"/>
      <sheetName val="Area Cal"/>
      <sheetName val="BOQ- DRAGON CITY"/>
      <sheetName val="Bieu chao Bill H1"/>
      <sheetName val="CTG"/>
      <sheetName val="CTG (2)"/>
      <sheetName val="INDEX"/>
      <sheetName val="DGG"/>
      <sheetName val="Draft"/>
      <sheetName val="TONGHOPWALL"/>
      <sheetName val="Underground Structure"/>
      <sheetName val="Beam"/>
      <sheetName val="Column"/>
      <sheetName val="Foundation"/>
      <sheetName val="Steel Structure"/>
      <sheetName val="Slab"/>
      <sheetName val="MÓNG"/>
      <sheetName val="CẦU THANG"/>
      <sheetName val="KLBlock"/>
      <sheetName val="CF-BT"/>
      <sheetName val="TINH COC"/>
      <sheetName val="LIEN KET DAU COC"/>
      <sheetName val="Móng + đào đất bể"/>
      <sheetName val="OBJECT_CODE"/>
      <sheetName val="Building T1,2,3,4,5 (2)"/>
      <sheetName val="SiteWorks"/>
      <sheetName val="Bang gia NC "/>
      <sheetName val="HS_957"/>
      <sheetName val="gtrinh"/>
      <sheetName val="breakdown"/>
      <sheetName val="PTda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row r="1">
          <cell r="B1">
            <v>0</v>
          </cell>
        </row>
      </sheetData>
      <sheetData sheetId="65"/>
      <sheetData sheetId="66"/>
      <sheetData sheetId="67">
        <row r="8">
          <cell r="J8" t="str">
            <v>MÃ VẬT LIỆU</v>
          </cell>
        </row>
      </sheetData>
      <sheetData sheetId="68"/>
      <sheetData sheetId="69">
        <row r="1">
          <cell r="B1">
            <v>0</v>
          </cell>
        </row>
      </sheetData>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AGE"/>
      <sheetName val="01-MV sys."/>
      <sheetName val="02-Genset"/>
      <sheetName val="03-LV Elect.Panel"/>
      <sheetName val="04-UPS"/>
      <sheetName val="breakdown 05-LV Cabling"/>
      <sheetName val="05-LV Cabling"/>
      <sheetName val="06-LPs+Earthing sys"/>
      <sheetName val="07-Lighting sys."/>
      <sheetName val="08-SW, Socket, Isolator"/>
      <sheetName val="breakdown 09-Data,TEL"/>
      <sheetName val="09-Data,TEL"/>
      <sheetName val="10-CCTV system"/>
      <sheetName val="11-Access control"/>
      <sheetName val="12-PA system"/>
      <sheetName val="13-FA System"/>
    </sheetNames>
    <sheetDataSet>
      <sheetData sheetId="0">
        <row r="1">
          <cell r="H1">
            <v>1.1000000000000001</v>
          </cell>
        </row>
        <row r="2">
          <cell r="H2">
            <v>1.1000000000000001</v>
          </cell>
        </row>
        <row r="3">
          <cell r="H3">
            <v>1.1000000000000001</v>
          </cell>
          <cell r="I3">
            <v>1.3</v>
          </cell>
        </row>
        <row r="4">
          <cell r="I4">
            <v>1.3</v>
          </cell>
        </row>
        <row r="5">
          <cell r="H5">
            <v>1.1000000000000001</v>
          </cell>
          <cell r="I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1_MV"/>
      <sheetName val="2_Elec Panel"/>
      <sheetName val="3_Cabling"/>
      <sheetName val="4_Earthing"/>
      <sheetName val="5_Generaor"/>
      <sheetName val="6_Lighting"/>
      <sheetName val="7_Socket Outlet"/>
      <sheetName val="8_Lightning"/>
      <sheetName val="9_Data&amp;Tel"/>
      <sheetName val="10_CCTV"/>
      <sheetName val="11_PA"/>
      <sheetName val="12_Fire Alarm"/>
      <sheetName val="13_Access"/>
      <sheetName val="Change BOQ"/>
      <sheetName val="Sum"/>
      <sheetName val="ELECT."/>
      <sheetName val="00000000"/>
      <sheetName val="10000000"/>
      <sheetName val="00000001"/>
      <sheetName val="00000002"/>
      <sheetName val="00000003"/>
      <sheetName val="00000004"/>
      <sheetName val="00000005"/>
      <sheetName val="00000006"/>
      <sheetName val="00000007"/>
      <sheetName val="00000008"/>
      <sheetName val="00000009"/>
      <sheetName val="0000000a"/>
      <sheetName val="0000000b"/>
      <sheetName val="0000000c"/>
      <sheetName val="0000000d"/>
      <sheetName val="Sheet2"/>
      <sheetName val="SUMMARY PAGE"/>
      <sheetName val="Instruction"/>
      <sheetName val="Preliminaries"/>
      <sheetName val="01-BOQ GC-RC Handling"/>
      <sheetName val="02-BOQ Ext-Evap"/>
      <sheetName val="03-BOQ Egron"/>
      <sheetName val="04-BOQ IS Cooling, Chiller"/>
      <sheetName val="05-BOQ IS CG Handling"/>
      <sheetName val="06-BOQ CWW Evap"/>
      <sheetName val="07-BOQ Boiler-Air Comp"/>
      <sheetName val="01a-MV sys - Gen set."/>
      <sheetName val="11-PA System"/>
      <sheetName val="13-Access System"/>
      <sheetName val="2_Elec_Panel"/>
      <sheetName val="7_Socket_Outlet"/>
      <sheetName val="12_Fire_Alarm"/>
      <sheetName val="Change_BOQ"/>
      <sheetName val="ELECT_"/>
      <sheetName val="SUMMARY_PAGE"/>
      <sheetName val="01-BOQ_GC-RC_Handling"/>
      <sheetName val="02-BOQ_Ext-Evap"/>
      <sheetName val="03-BOQ_Egron"/>
      <sheetName val="04-BOQ_IS_Cooling,_Chiller"/>
      <sheetName val="05-BOQ_IS_CG_Handling"/>
      <sheetName val="06-BOQ_CWW_Evap"/>
      <sheetName val="07-BOQ_Boiler-Air_Comp"/>
      <sheetName val="01a-MV_sys_-_Gen_set_"/>
      <sheetName val="11-PA_System"/>
      <sheetName val="13-Access_System"/>
      <sheetName val="2_Elec_Panel1"/>
      <sheetName val="7_Socket_Outlet1"/>
      <sheetName val="12_Fire_Alarm1"/>
      <sheetName val="Change_BOQ1"/>
      <sheetName val="ELECT_1"/>
      <sheetName val="SUMMARY_PAGE1"/>
      <sheetName val="01-BOQ_GC-RC_Handling1"/>
      <sheetName val="02-BOQ_Ext-Evap1"/>
      <sheetName val="03-BOQ_Egron1"/>
      <sheetName val="04-BOQ_IS_Cooling,_Chiller1"/>
      <sheetName val="05-BOQ_IS_CG_Handling1"/>
      <sheetName val="06-BOQ_CWW_Evap1"/>
      <sheetName val="07-BOQ_Boiler-Air_Comp1"/>
      <sheetName val="01a-MV_sys_-_Gen_set_1"/>
      <sheetName val="11-PA_System1"/>
      <sheetName val="13-Access_System1"/>
      <sheetName val="SITE-E"/>
      <sheetName val="XT-01,02,19,20(L1)"/>
      <sheetName val="TH vat tu"/>
      <sheetName val="Sheet1"/>
      <sheetName val="P6"/>
      <sheetName val="LEGEND"/>
      <sheetName val="coctuatrenda"/>
      <sheetName val="MTO REV.0"/>
      <sheetName val="CCT+VT"/>
      <sheetName val="s_MV"/>
      <sheetName val="대비"/>
      <sheetName val="실행철강하도"/>
      <sheetName val="NC"/>
      <sheetName val="CPTNo"/>
      <sheetName val="Gia"/>
    </sheetNames>
    <sheetDataSet>
      <sheetData sheetId="0" refreshError="1"/>
      <sheetData sheetId="1" refreshError="1">
        <row r="2">
          <cell r="J2">
            <v>1.4</v>
          </cell>
        </row>
        <row r="6">
          <cell r="J6">
            <v>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T"/>
      <sheetName val="BQ-MEC"/>
      <sheetName val="pr"/>
      <sheetName val="profit.Const"/>
      <sheetName val="SITE-E"/>
      <sheetName val="Sheet1"/>
      <sheetName val="MAKER"/>
      <sheetName val="SITE_E"/>
      <sheetName val="FORM X COST"/>
      <sheetName val="DAF-2"/>
      <sheetName val="H.Satuan"/>
      <sheetName val="EST. SERVICEHEATEXCHANGER-ATD"/>
      <sheetName val="Cover Daf-2"/>
      <sheetName val="Analisa"/>
      <sheetName val="Civil Costs"/>
      <sheetName val="Piperate"/>
      <sheetName val="LOADDAT"/>
      <sheetName val="Fill this out first..."/>
      <sheetName val="Clm"/>
      <sheetName val="Balok Slab"/>
      <sheetName val="ESCON"/>
      <sheetName val="Pas. Bata"/>
      <sheetName val="flafond"/>
      <sheetName val="kusen lt2-3"/>
      <sheetName val="kusen"/>
      <sheetName val="ukuran kusen"/>
      <sheetName val="lantai"/>
      <sheetName val="FABCOST"/>
      <sheetName val="OVERHEAD"/>
      <sheetName val="ERCN"/>
      <sheetName val="DATA HARGA"/>
      <sheetName val="AHSAT"/>
      <sheetName val="AHSATBAJA"/>
      <sheetName val="AHSATATAP"/>
      <sheetName val="ERCN ATAP COST"/>
      <sheetName val="PAINT"/>
      <sheetName val="Policy"/>
      <sheetName val="TENDERBOND"/>
      <sheetName val="SUB-KONT"/>
      <sheetName val="SPH"/>
      <sheetName val="Rekap boq"/>
      <sheetName val="I.Persiapan"/>
      <sheetName val="3.1 STR BETON GD UTAMA"/>
      <sheetName val="3.2 STR BETON PH"/>
      <sheetName val="3.3 STR BAJA"/>
      <sheetName val="TAM-KUR STR"/>
      <sheetName val="4.1. DINDING"/>
      <sheetName val="4.2.PINTU &amp; Jendela"/>
      <sheetName val="4.3. Lantai"/>
      <sheetName val="4.4. Plapond"/>
      <sheetName val="4.5. SANITAIR"/>
      <sheetName val="4.6. lain-lain"/>
      <sheetName val="4.7 ARSITEKTUR (POWER HOUSE)"/>
      <sheetName val="7.3. tam-Kur ARS"/>
      <sheetName val="catatan"/>
      <sheetName val="Cover ME"/>
      <sheetName val="5.1.ELEKTRIKAL-ELEKTRONIK"/>
      <sheetName val="COV-Plumbing"/>
      <sheetName val="Plumbing"/>
      <sheetName val="Cover"/>
      <sheetName val="PEMADAM KEBAKARAN"/>
      <sheetName val="UNIT AC"/>
      <sheetName val="UNIT FAN"/>
      <sheetName val="INSTALASI (2)"/>
      <sheetName val="PENJUMLAHAN TATA UDARA"/>
      <sheetName val="5.5 - ELEKTRONIK"/>
      <sheetName val="6-Pek. Luar"/>
      <sheetName val="HIT AREA LUAR"/>
      <sheetName val="Luas Bangunan"/>
      <sheetName val="Fill this out first___"/>
      <sheetName val="profit_Const"/>
      <sheetName val="FORM_X_COST"/>
      <sheetName val="H_Satuan"/>
      <sheetName val="EST__SERVICEHEATEXCHANGER-ATD"/>
      <sheetName val="Cover_Daf-2"/>
      <sheetName val="Fill_this_out_first___"/>
      <sheetName val="Civil_Costs"/>
      <sheetName val="ﾃｨｰﾁﾝｸﾞ"/>
      <sheetName val="profit_Const1"/>
      <sheetName val="FORM_X_COST1"/>
      <sheetName val="H_Satuan1"/>
      <sheetName val="Fill_this_out_first___1"/>
      <sheetName val="EST__SERVICEHEATEXCHANGER-ATD1"/>
      <sheetName val="Cover_Daf-21"/>
      <sheetName val="Civil_Costs1"/>
      <sheetName val="equipment"/>
      <sheetName val="BAHAN"/>
      <sheetName val="Foundation"/>
      <sheetName val="Pile"/>
      <sheetName val="TB"/>
      <sheetName val="Breakdown Architecture"/>
      <sheetName val="Breakdown Structure"/>
      <sheetName val="GB"/>
      <sheetName val="Ring Balok"/>
      <sheetName val="Slab"/>
      <sheetName val="BAG_III"/>
      <sheetName val="Harga ME "/>
      <sheetName val="FINISHING"/>
      <sheetName val="STRUKTUR"/>
      <sheetName val="co2_data"/>
      <sheetName val="ac_data"/>
      <sheetName val="I-KAMAR"/>
      <sheetName val="villa"/>
      <sheetName val="harsat"/>
      <sheetName val="Hardas"/>
      <sheetName val="MAPDC"/>
      <sheetName val="Teq.an"/>
      <sheetName val="Teq.an.ccrt"/>
      <sheetName val="Teq.an.Stone"/>
      <sheetName val="BOQ"/>
      <sheetName val="An.Earth"/>
      <sheetName val="An.Ls "/>
      <sheetName val="Data"/>
      <sheetName val="New MADC"/>
      <sheetName val="struktur tdk dipakai"/>
      <sheetName val="Pipe"/>
      <sheetName val="Rekap"/>
      <sheetName val="Sag1"/>
      <sheetName val="Analisa &amp; Upah"/>
      <sheetName val="Elektrikal"/>
      <sheetName val="SEX"/>
      <sheetName val="CONSUMABLE"/>
      <sheetName val="Daftar berat"/>
      <sheetName val="Analisa _ Upah"/>
      <sheetName val="RAP"/>
      <sheetName val="Bhn"/>
      <sheetName val="HRG BHN"/>
      <sheetName val="ch"/>
      <sheetName val="BQ"/>
      <sheetName val="Arc Analysis"/>
      <sheetName val="An Str"/>
      <sheetName val="DAFTAR HARGA"/>
      <sheetName val="harsat_str"/>
      <sheetName val="Koef"/>
      <sheetName val="ALEK"/>
      <sheetName val="daf_3_OK_"/>
      <sheetName val="daf_7_OK_"/>
      <sheetName val="BQ-IABK"/>
      <sheetName val="Fins-Beng&amp;Fas"/>
      <sheetName val="JAN2002"/>
      <sheetName val="Bill sipil"/>
      <sheetName val="A"/>
      <sheetName val="Analisa _Baku"/>
      <sheetName val="BQNSC"/>
      <sheetName val="Rekap Direct Cost"/>
      <sheetName val="price"/>
      <sheetName val="ARSITEKTUR"/>
      <sheetName val="Material&amp;Alat"/>
      <sheetName val="DB"/>
      <sheetName val="REF.ONLY"/>
      <sheetName val="Penunjang"/>
      <sheetName val="BAG-III"/>
      <sheetName val="AN-ME"/>
      <sheetName val="BQ ME"/>
      <sheetName val="data RSUD KIS"/>
      <sheetName val="Bahan-Upah"/>
      <sheetName val="BAU"/>
      <sheetName val="HSD"/>
      <sheetName val="SCHEDULE"/>
      <sheetName val="Database"/>
      <sheetName val="BQ Stdr"/>
      <sheetName val="inp.data"/>
      <sheetName val="AP-2_Ars"/>
      <sheetName val="MPH_Ars"/>
      <sheetName val="PKP_Ars"/>
      <sheetName val="PLN_Ars"/>
      <sheetName val="Tower_Ars"/>
      <sheetName val="Str-AP2"/>
      <sheetName val="Str-MPH"/>
      <sheetName val="Str-PKP"/>
      <sheetName val="Str-PLN"/>
      <sheetName val="Str-TWR"/>
      <sheetName val="ANALIS"/>
      <sheetName val="Pendahuluan"/>
      <sheetName val="BILL"/>
      <sheetName val="Unit Rate"/>
      <sheetName val="부하계산서"/>
      <sheetName val="Sheet"/>
      <sheetName val="Piping"/>
      <sheetName val="div7"/>
      <sheetName val="rab"/>
      <sheetName val="div2"/>
      <sheetName val="analisa Str"/>
      <sheetName val="Material"/>
      <sheetName val="Daftar Upah"/>
      <sheetName val="Steel Pipe"/>
      <sheetName val="External PVC, PPR, HDPE"/>
      <sheetName val="Internal PVC, PPR, HDPE"/>
      <sheetName val="GI Sheet"/>
      <sheetName val="satuan_pek_ars"/>
      <sheetName val="Harga Satuan"/>
      <sheetName val="Daf 1"/>
      <sheetName val="Total Load List"/>
      <sheetName val="Currency Rate"/>
      <sheetName val="4"/>
      <sheetName val="An-Alat"/>
      <sheetName val="BAG-2"/>
      <sheetName val="Summary Sheets"/>
      <sheetName val="RFP007"/>
      <sheetName val="RFP006"/>
      <sheetName val="RFP002"/>
      <sheetName val="RFP009"/>
      <sheetName val="BQ-E20-02(Rp)"/>
      <sheetName val="Index"/>
      <sheetName val="E_TRIKAL"/>
      <sheetName val="E_TRONIK"/>
      <sheetName val="MEK"/>
      <sheetName val="ANAL_HPS"/>
      <sheetName val="Rekap1"/>
      <sheetName val="ARSITEK"/>
      <sheetName val="ARS ADM"/>
      <sheetName val="csdim"/>
      <sheetName val="cdsload"/>
      <sheetName val="chsload"/>
      <sheetName val="Code 02"/>
      <sheetName val="Code 03"/>
      <sheetName val="Code 04"/>
      <sheetName val="Code 05"/>
      <sheetName val="Code 06"/>
      <sheetName val="Code 07"/>
      <sheetName val="Code 09"/>
      <sheetName val="CLAMP"/>
      <sheetName val="cvsload"/>
      <sheetName val="RAB-ARS"/>
      <sheetName val="PileCap "/>
      <sheetName val="Tie Beam"/>
      <sheetName val="RAB Str "/>
      <sheetName val="Daf-III.1 Dinding-TA"/>
      <sheetName val="Daf-III.2 Pintu Jendela TA"/>
      <sheetName val="REKAPITULASI AKHIR"/>
      <sheetName val="Daf-III.6 Lain-lain TA"/>
      <sheetName val="Daf-VA ( TAMBAH KURANG TA)"/>
      <sheetName val="Daf-II.2 (Beton) TA"/>
      <sheetName val="ES_aLL"/>
      <sheetName val="tifico"/>
      <sheetName val="Bill 5 Summary"/>
      <sheetName val="PNT-QUOT-#3"/>
      <sheetName val="COAT&amp;WRAP-QIOT-#3"/>
      <sheetName val="Upah"/>
      <sheetName val="Bill 3"/>
      <sheetName val="ANALISA SNI'13 "/>
      <sheetName val="Harga"/>
      <sheetName val="RkpTotal"/>
      <sheetName val="dATA pc"/>
      <sheetName val="Kolom TG 2"/>
      <sheetName val="DETAIL BALOK"/>
      <sheetName val="DETAIL KOLOM"/>
      <sheetName val="2. MVAC R1"/>
      <sheetName val="BQ F"/>
      <sheetName val="Harga Bahan &amp; Upah "/>
      <sheetName val="AC"/>
      <sheetName val="Rekapitulasi"/>
      <sheetName val="hbaup"/>
      <sheetName val="Budget Code"/>
      <sheetName val="Quantity"/>
      <sheetName val="Tong hop"/>
      <sheetName val="Input"/>
      <sheetName val="CTG"/>
      <sheetName val="analisa SNI"/>
      <sheetName val="kin_OLP_xxx"/>
      <sheetName val="BQ-ME"/>
      <sheetName val="MUA"/>
      <sheetName val="analisa prelim"/>
      <sheetName val="AHS"/>
      <sheetName val="D&amp;W"/>
      <sheetName val="Lantai Semibasement"/>
      <sheetName val="Lantai 1"/>
      <sheetName val="Lantai 1A"/>
      <sheetName val="Lantai 2"/>
      <sheetName val="Lantai 3"/>
      <sheetName val="Lantai 4"/>
      <sheetName val="Lantai 5"/>
      <sheetName val="Lantai 6"/>
      <sheetName val="Lantai 7"/>
      <sheetName val="Lantai 8"/>
      <sheetName val="Lantai 9"/>
      <sheetName val="Lantai 10"/>
      <sheetName val="Lantai 11"/>
      <sheetName val="Lantai 12"/>
      <sheetName val="Lantai 13"/>
      <sheetName val="Lantai 14"/>
      <sheetName val="Lantai 15"/>
      <sheetName val="Lantai Mesin"/>
      <sheetName val="Facade"/>
      <sheetName val="External"/>
      <sheetName val="Prov. Sum"/>
      <sheetName val="material "/>
      <sheetName val="Cover CKE"/>
      <sheetName val="Summary Mech."/>
      <sheetName val="Mech. BQ"/>
      <sheetName val="A_2"/>
      <sheetName val="P_APRIL 2016"/>
      <sheetName val="A_3"/>
      <sheetName val="Qttn.Report"/>
      <sheetName val="CODE"/>
      <sheetName val="B_2"/>
      <sheetName val="FACTOR"/>
      <sheetName val="CONDITION"/>
      <sheetName val="MENU_LIST"/>
      <sheetName val="COMPANY"/>
      <sheetName val="MTO REV.0"/>
      <sheetName val="351BQMCN"/>
      <sheetName val="profit_Const2"/>
      <sheetName val="H_Satuan2"/>
      <sheetName val="Fill_this_out_first___2"/>
      <sheetName val="Civil_Costs2"/>
      <sheetName val="Fill_this_out_first___3"/>
      <sheetName val="Pas__Bata"/>
      <sheetName val="kusen_lt2-3"/>
      <sheetName val="ukuran_kusen"/>
      <sheetName val="DATA_HARGA"/>
      <sheetName val="ERCN_ATAP_COST"/>
      <sheetName val="Rekap_boq"/>
      <sheetName val="I_Persiapan"/>
      <sheetName val="3_1_STR_BETON_GD_UTAMA"/>
      <sheetName val="3_2_STR_BETON_PH"/>
      <sheetName val="3_3_STR_BAJA"/>
      <sheetName val="TAM-KUR_STR"/>
      <sheetName val="4_1__DINDING"/>
      <sheetName val="4_2_PINTU_&amp;_Jendela"/>
      <sheetName val="4_3__Lantai"/>
      <sheetName val="4_4__Plapond"/>
      <sheetName val="4_5__SANITAIR"/>
      <sheetName val="4_6__lain-lain"/>
      <sheetName val="4_7_ARSITEKTUR_(POWER_HOUSE)"/>
      <sheetName val="7_3__tam-Kur_ARS"/>
      <sheetName val="Cover_ME"/>
      <sheetName val="5_1_ELEKTRIKAL-ELEKTRONIK"/>
      <sheetName val="PEMADAM_KEBAKARAN"/>
      <sheetName val="UNIT_AC"/>
      <sheetName val="UNIT_FAN"/>
      <sheetName val="INSTALASI_(2)"/>
      <sheetName val="PENJUMLAHAN_TATA_UDARA"/>
      <sheetName val="5_5_-_ELEKTRONIK"/>
      <sheetName val="6-Pek__Luar"/>
      <sheetName val="HIT_AREA_LUAR"/>
      <sheetName val="Luas_Bangunan"/>
      <sheetName val="FORM_X_COST2"/>
      <sheetName val="EST__SERVICEHEATEXCHANGER-ATD2"/>
      <sheetName val="Cover_Daf-22"/>
      <sheetName val="Daftar_berat"/>
      <sheetName val="Analisa___Upah"/>
      <sheetName val="Balok_Slab"/>
      <sheetName val="Breakdown_Architecture"/>
      <sheetName val="Breakdown_Structure"/>
      <sheetName val="Harga_ME_"/>
      <sheetName val="Arc_Analysis"/>
      <sheetName val="An_Str"/>
      <sheetName val="Ring_Balok"/>
      <sheetName val="DAFTAR_HARGA"/>
      <sheetName val="REF_ONLY"/>
      <sheetName val="Teq_an"/>
      <sheetName val="Teq_an_ccrt"/>
      <sheetName val="Teq_an_Stone"/>
      <sheetName val="An_Earth"/>
      <sheetName val="An_Ls_"/>
      <sheetName val="Bill_sipil"/>
      <sheetName val="Analisa__Baku"/>
      <sheetName val="Rekap_Direct_Cost"/>
      <sheetName val="Harga_Bahan_&amp;_Upah_"/>
      <sheetName val="ANALISA PEK.UMUM"/>
      <sheetName val="I_KAMAR"/>
      <sheetName val="daftar material"/>
      <sheetName val="SD"/>
      <sheetName val="ANEX1"/>
      <sheetName val="Klm Base"/>
      <sheetName val="B Lt.1a"/>
      <sheetName val="dftr upah"/>
      <sheetName val="Deep Well"/>
      <sheetName val="Pek Luar"/>
      <sheetName val="Mall"/>
      <sheetName val="Parkir"/>
      <sheetName val="an.el"/>
      <sheetName val="An.AC &amp; Plb"/>
      <sheetName val="an. struktur"/>
      <sheetName val="Dashboard"/>
      <sheetName val="BasicPrice"/>
      <sheetName val="concept cost code"/>
      <sheetName val="summary cost code"/>
      <sheetName val="SPK"/>
      <sheetName val="kas proyek"/>
      <sheetName val="lain lain"/>
      <sheetName val="D2.4"/>
      <sheetName val="D3-3"/>
      <sheetName val="D4.3 (TE)"/>
      <sheetName val="D5.3 (TF) "/>
      <sheetName val="D8.3 (TJ)"/>
      <sheetName val="작성기준"/>
      <sheetName val="JADWAL"/>
      <sheetName val="SUMMARY"/>
      <sheetName val="Analisa RAP"/>
      <sheetName val="CekList"/>
      <sheetName val="Sch Tender"/>
      <sheetName val="Analisa RAB"/>
      <sheetName val="Alat"/>
      <sheetName val="Telusur"/>
      <sheetName val="Rekap RAP"/>
      <sheetName val="TOWN"/>
      <sheetName val="DAF_2"/>
      <sheetName val="hg sat 2"/>
      <sheetName val="hg sat BM"/>
      <sheetName val="DATA WP"/>
      <sheetName val="Lt. 1 (A)"/>
      <sheetName val="analisa_gedung"/>
      <sheetName val="Lab A (FKU)"/>
      <sheetName val="TE TS FA LAN MATV"/>
      <sheetName val="TH kinh phi"/>
      <sheetName val="KLDT DIEN"/>
      <sheetName val="Dinh muc CP KTCB khac"/>
      <sheetName val="VT190111"/>
      <sheetName val="1_MV"/>
      <sheetName val="負荷集計（断熱不燃）"/>
      <sheetName val="CSA Works"/>
      <sheetName val="TKCK"/>
      <sheetName val="갑지"/>
      <sheetName val="Pre."/>
      <sheetName val="RAB AR&amp;STR"/>
      <sheetName val="Cover (x)"/>
      <sheetName val="Cor Apt"/>
      <sheetName val="ThongSo"/>
      <sheetName val="Don gia chi tiet"/>
      <sheetName val="침하계"/>
      <sheetName val="外気負荷"/>
      <sheetName val="Unt rate"/>
      <sheetName val="LEGEND"/>
      <sheetName val="Draft"/>
      <sheetName val="Elemental Breakdown+20%"/>
      <sheetName val="B7.ALU.GLASS D&amp;W"/>
      <sheetName val="B3.CONCRETE WORKS"/>
      <sheetName val="B8.FINISHING WORKS"/>
      <sheetName val="B4.MASONRY WORKS"/>
      <sheetName val="B5.METAL WORKS"/>
      <sheetName val="List of Houses"/>
      <sheetName val="B2.SITE WORKS"/>
      <sheetName val="B6.THERMAL&amp;MOITURE"/>
      <sheetName val="Du thau"/>
      <sheetName val="入力作成表"/>
      <sheetName val="KL chốt LV"/>
      <sheetName val="Du toan"/>
      <sheetName val="Keothep"/>
      <sheetName val="Re-bar"/>
      <sheetName val="gvl"/>
      <sheetName val="1.0"/>
      <sheetName val="Phan tho"/>
      <sheetName val="SUM"/>
      <sheetName val="입찰안"/>
      <sheetName val="Ts"/>
      <sheetName val="갑지1"/>
      <sheetName val="HS"/>
      <sheetName val="NC NEW"/>
      <sheetName val="GAEYO"/>
      <sheetName val="Hoja 3"/>
      <sheetName val="TB NẶNG"/>
      <sheetName val="BAO CHE"/>
      <sheetName val="TỔNG HỢP"/>
      <sheetName val="AN TOAN"/>
      <sheetName val="Cong tac tam"/>
      <sheetName val="TB CHONG DO (GG chen)"/>
      <sheetName val="TONGKE3p "/>
      <sheetName val="Codebase"/>
      <sheetName val="Customer list"/>
      <sheetName val="KJ 2002"/>
      <sheetName val="Bahan "/>
      <sheetName val="Penwrn"/>
      <sheetName val="PO-2"/>
      <sheetName val="EE-PROP"/>
      <sheetName val="COA-17"/>
      <sheetName val="C-18"/>
      <sheetName val="AHSbj"/>
      <sheetName val="A+Supl."/>
      <sheetName val="7"/>
      <sheetName val="Pressure Gage Form"/>
      <sheetName val="MEP"/>
      <sheetName val="1.1.Barrette pile"/>
      <sheetName val="Name"/>
      <sheetName val="Bang gia 2011.10.12"/>
      <sheetName val="VT20062016"/>
      <sheetName val="VTLD"/>
      <sheetName val="4 canh"/>
      <sheetName val="Land Dev't. Ph-1"/>
      <sheetName val="조명시설"/>
      <sheetName val="general requirements"/>
      <sheetName val="VLXD"/>
      <sheetName val="Main Package"/>
      <sheetName val="BPTC"/>
      <sheetName val="RATE"/>
      <sheetName val="D4 - PLB"/>
      <sheetName val="P6"/>
      <sheetName val="Char"/>
      <sheetName val="Earthwork"/>
      <sheetName val="Chiết tính BS"/>
      <sheetName val="INFO"/>
      <sheetName val="Summary tb"/>
      <sheetName val="INFOR-ST"/>
      <sheetName val="Đơn giá khoán"/>
      <sheetName val="MBW"/>
      <sheetName val="Notes"/>
      <sheetName val="Rebar FL 28 add7"/>
      <sheetName val="Data-Planned"/>
      <sheetName val="D) Cabling Installation"/>
      <sheetName val="노임단가"/>
      <sheetName val="BFT"/>
      <sheetName val="Le MERIDIEN"/>
      <sheetName val="MARRIOT"/>
      <sheetName val="NOVOTEL"/>
      <sheetName val="ROYAL"/>
      <sheetName val="SPRING"/>
      <sheetName val="SUNRISE"/>
      <sheetName val="TERUMO"/>
      <sheetName val="UNITED PHARMA"/>
      <sheetName val="SORT"/>
      <sheetName val="Ｎｏ.13"/>
      <sheetName val="CERT"/>
      <sheetName val="Smry Wk (P I)"/>
      <sheetName val="harga bahan M&amp;E"/>
      <sheetName val="SAT EL"/>
      <sheetName val="BREAKER"/>
      <sheetName val="TOEVOER"/>
      <sheetName val="DETAIL"/>
      <sheetName val="BOW"/>
      <sheetName val="DAF-1"/>
      <sheetName val="KET"/>
      <sheetName val="Mat"/>
      <sheetName val="MATE"/>
      <sheetName val="#REF"/>
      <sheetName val="BASEMENT"/>
      <sheetName val="bahan SNI"/>
      <sheetName val="Harsat Upah"/>
      <sheetName val="DAFTAR BESI KANAL C SIKU"/>
      <sheetName val="FORM"/>
      <sheetName val="fabrication"/>
      <sheetName val="VLOOKUP"/>
      <sheetName val="ANALISA HARGA ALAT"/>
      <sheetName val="ANAL.MATERIAL+ANGKUT"/>
      <sheetName val="ARL"/>
      <sheetName val="PV"/>
      <sheetName val="CB"/>
      <sheetName val="KBL"/>
      <sheetName val="Urai _Resap pengikat"/>
      <sheetName val="Mtd_Pelak"/>
      <sheetName val="Bill Of Quantity"/>
      <sheetName val="CashFlow"/>
      <sheetName val="ダクト拾･集計"/>
      <sheetName val="Duc_bk"/>
      <sheetName val="1.Requisition(E)"/>
      <sheetName val="Accessories"/>
      <sheetName val="KET CAU CT5"/>
      <sheetName val="Finishes applied"/>
      <sheetName val="Room matrix"/>
      <sheetName val="Reference"/>
      <sheetName val="Inputs_Sens"/>
      <sheetName val="New_MADC"/>
      <sheetName val="struktur_tdk_dipakai"/>
      <sheetName val="Analisa_&amp;_Upah"/>
      <sheetName val="HRG_BHN"/>
      <sheetName val="BQ_ME"/>
      <sheetName val="data_RSUD_KIS"/>
      <sheetName val="BQ_Stdr"/>
      <sheetName val="inp_data"/>
      <sheetName val="Unit_Rate"/>
      <sheetName val="analisa_Str"/>
      <sheetName val="Daftar_Upah"/>
      <sheetName val="Steel_Pipe"/>
      <sheetName val="External_PVC,_PPR,_HDPE"/>
      <sheetName val="Internal_PVC,_PPR,_HDPE"/>
      <sheetName val="GI_Sheet"/>
      <sheetName val="Harga_Satuan"/>
      <sheetName val="Daf_1"/>
      <sheetName val="Total_Load_List"/>
      <sheetName val="Currency_Rate"/>
      <sheetName val="Summary_Sheets"/>
      <sheetName val="ARS_ADM"/>
      <sheetName val="Code_02"/>
      <sheetName val="Code_03"/>
      <sheetName val="Code_04"/>
      <sheetName val="Code_05"/>
      <sheetName val="Code_06"/>
      <sheetName val="Code_07"/>
      <sheetName val="Code_09"/>
      <sheetName val="PileCap_"/>
      <sheetName val="Tie_Beam"/>
      <sheetName val="RAB_Str_"/>
      <sheetName val="Daf-III_1_Dinding-TA"/>
      <sheetName val="Daf-III_2_Pintu_Jendela_TA"/>
      <sheetName val="REKAPITULASI_AKHIR"/>
      <sheetName val="Daf-III_6_Lain-lain_TA"/>
      <sheetName val="Daf-VA_(_TAMBAH_KURANG_TA)"/>
      <sheetName val="Daf-II_2_(Beton)_TA"/>
      <sheetName val="Bill_5_Summary"/>
      <sheetName val="Bill_3"/>
      <sheetName val="ANALISA_SNI'13_"/>
      <sheetName val="dATA_pc"/>
      <sheetName val="Kolom_TG_2"/>
      <sheetName val="DETAIL_BALOK"/>
      <sheetName val="DETAIL_KOLOM"/>
      <sheetName val="2__MVAC_R1"/>
      <sheetName val="BQ_F"/>
      <sheetName val="Budget_Code"/>
      <sheetName val="Tong_hop"/>
      <sheetName val="125x125"/>
      <sheetName val="Define finishing"/>
      <sheetName val="data-Hilton"/>
      <sheetName val="consilidate"/>
      <sheetName val="THKP"/>
      <sheetName val="Civil Works"/>
      <sheetName val="MAIN SUM"/>
      <sheetName val="Package1"/>
      <sheetName val="Area Cal"/>
      <sheetName val="실행"/>
      <sheetName val="Config"/>
      <sheetName val="BANGTINH"/>
      <sheetName val="TDTKP"/>
      <sheetName val="ADMIN"/>
      <sheetName val="係数"/>
      <sheetName val="6MONTHS"/>
      <sheetName val="Calculation UNC"/>
      <sheetName val="DAF-BAHAN"/>
      <sheetName val="DAF-UPAH"/>
      <sheetName val="Analisa Gundih"/>
      <sheetName val="TO OFF"/>
      <sheetName val="RAB-SPL2"/>
      <sheetName val="3"/>
      <sheetName val="ub"/>
      <sheetName val="ut1"/>
      <sheetName val="Anal"/>
      <sheetName val="Fak"/>
      <sheetName val="Rek-Tot"/>
      <sheetName val="an mek"/>
      <sheetName val="upah bahan"/>
      <sheetName val="REKAP C&amp;D"/>
      <sheetName val="Blok C Elektrikal"/>
      <sheetName val="pricing"/>
      <sheetName val="MAPP"/>
      <sheetName val="AnMobilisasi"/>
      <sheetName val="Elec-ins"/>
      <sheetName val="D &amp; W sizes"/>
      <sheetName val="rekap str_ars"/>
      <sheetName val="Cat "/>
      <sheetName val="Sub"/>
      <sheetName val="Eq"/>
      <sheetName val="Analisa  _2_"/>
      <sheetName val="basic"/>
      <sheetName val="MAP"/>
      <sheetName val="Coord"/>
      <sheetName val="BAG_2"/>
      <sheetName val="BQBAS"/>
      <sheetName val="Summary.1"/>
      <sheetName val="Bill 4 Summary"/>
      <sheetName val="sort2"/>
      <sheetName val="DAFTAR HARGA SATUAN MATERIAL"/>
      <sheetName val="dm-e"/>
      <sheetName val="komponen"/>
      <sheetName val="Summary per costtype1"/>
      <sheetName val="custom check"/>
      <sheetName val="Settings"/>
      <sheetName val="COA"/>
      <sheetName val="APRON TAHAP I"/>
      <sheetName val="ANALISA BARU 40 M"/>
      <sheetName val="THPDMoi  (2)"/>
      <sheetName val="dongia (2)"/>
      <sheetName val="ANL"/>
      <sheetName val="abcdef"/>
      <sheetName val="RAPI"/>
      <sheetName val="Scd_RAB"/>
      <sheetName val="Breakdown"/>
      <sheetName val="Progress"/>
      <sheetName val="FEN"/>
      <sheetName val="OUT"/>
      <sheetName val="RDPNL"/>
      <sheetName val="RRINN"/>
      <sheetName val="HEM"/>
      <sheetName val="金型重量算出"/>
      <sheetName val="FDPNL"/>
      <sheetName val="FDSKN"/>
      <sheetName val="FFLOOR"/>
      <sheetName val="HFRM"/>
      <sheetName val="HSKN"/>
      <sheetName val="RDSKN"/>
      <sheetName val="RFLOOR"/>
      <sheetName val="ROOF"/>
      <sheetName val="TLSKIN LWR"/>
      <sheetName val="TLFRM"/>
      <sheetName val="TLSKN"/>
      <sheetName val="SAP"/>
      <sheetName val="DHS Alat"/>
      <sheetName val="Margin"/>
      <sheetName val="DHS Bahan Material"/>
      <sheetName val="DHS Upah"/>
      <sheetName val="Analisa Harga Satuan"/>
      <sheetName val="Rekap Addendum"/>
      <sheetName val="Ahs_1"/>
      <sheetName val="Ahs_2"/>
      <sheetName val="profit_Const3"/>
      <sheetName val="FORM_X_COST3"/>
      <sheetName val="H_Satuan3"/>
      <sheetName val="EST__SERVICEHEATEXCHANGER-ATD3"/>
      <sheetName val="Cover_Daf-23"/>
      <sheetName val="Civil_Costs3"/>
      <sheetName val="Fill_this_out_first___4"/>
      <sheetName val="Balok_Slab1"/>
      <sheetName val="Pas__Bata1"/>
      <sheetName val="kusen_lt2-31"/>
      <sheetName val="ukuran_kusen1"/>
      <sheetName val="DATA_HARGA1"/>
      <sheetName val="ERCN_ATAP_COST1"/>
      <sheetName val="Rekap_boq1"/>
      <sheetName val="I_Persiapan1"/>
      <sheetName val="3_1_STR_BETON_GD_UTAMA1"/>
      <sheetName val="3_2_STR_BETON_PH1"/>
      <sheetName val="3_3_STR_BAJA1"/>
      <sheetName val="TAM-KUR_STR1"/>
      <sheetName val="4_1__DINDING1"/>
      <sheetName val="4_2_PINTU_&amp;_Jendela1"/>
      <sheetName val="4_3__Lantai1"/>
      <sheetName val="4_4__Plapond1"/>
      <sheetName val="4_5__SANITAIR1"/>
      <sheetName val="4_6__lain-lain1"/>
      <sheetName val="4_7_ARSITEKTUR_(POWER_HOUSE)1"/>
      <sheetName val="7_3__tam-Kur_ARS1"/>
      <sheetName val="Cover_ME1"/>
      <sheetName val="5_1_ELEKTRIKAL-ELEKTRONIK1"/>
      <sheetName val="PEMADAM_KEBAKARAN1"/>
      <sheetName val="UNIT_AC1"/>
      <sheetName val="UNIT_FAN1"/>
      <sheetName val="INSTALASI_(2)1"/>
      <sheetName val="PENJUMLAHAN_TATA_UDARA1"/>
      <sheetName val="5_5_-_ELEKTRONIK1"/>
      <sheetName val="6-Pek__Luar1"/>
      <sheetName val="HIT_AREA_LUAR1"/>
      <sheetName val="Luas_Bangunan1"/>
      <sheetName val="Fill_this_out_first___5"/>
      <sheetName val="Breakdown_Architecture1"/>
      <sheetName val="Breakdown_Structure1"/>
      <sheetName val="Ring_Balok1"/>
      <sheetName val="Harga_ME_1"/>
      <sheetName val="Teq_an1"/>
      <sheetName val="Teq_an_ccrt1"/>
      <sheetName val="Teq_an_Stone1"/>
      <sheetName val="An_Earth1"/>
      <sheetName val="An_Ls_1"/>
      <sheetName val="New_MADC1"/>
      <sheetName val="struktur_tdk_dipakai1"/>
      <sheetName val="Analisa_&amp;_Upah1"/>
      <sheetName val="Daftar_berat1"/>
      <sheetName val="Analisa___Upah1"/>
      <sheetName val="HRG_BHN1"/>
      <sheetName val="Arc_Analysis1"/>
      <sheetName val="An_Str1"/>
      <sheetName val="DAFTAR_HARGA1"/>
      <sheetName val="Bill_sipil1"/>
      <sheetName val="Analisa__Baku1"/>
      <sheetName val="Rekap_Direct_Cost1"/>
      <sheetName val="REF_ONLY1"/>
      <sheetName val="BQ_ME1"/>
      <sheetName val="data_RSUD_KIS1"/>
      <sheetName val="BQ_Stdr1"/>
      <sheetName val="inp_data1"/>
      <sheetName val="Unit_Rate1"/>
      <sheetName val="Steel_Pipe1"/>
      <sheetName val="External_PVC,_PPR,_HDPE1"/>
      <sheetName val="Internal_PVC,_PPR,_HDPE1"/>
      <sheetName val="GI_Sheet1"/>
      <sheetName val="analisa_Str1"/>
      <sheetName val="Daftar_Upah1"/>
      <sheetName val="Harga_Satuan1"/>
      <sheetName val="Daf_11"/>
      <sheetName val="Total_Load_List1"/>
      <sheetName val="Currency_Rate1"/>
      <sheetName val="Summary_Sheets1"/>
      <sheetName val="ARS_ADM1"/>
      <sheetName val="Code_021"/>
      <sheetName val="Code_031"/>
      <sheetName val="Code_041"/>
      <sheetName val="Code_051"/>
      <sheetName val="Code_061"/>
      <sheetName val="Code_071"/>
      <sheetName val="Code_091"/>
      <sheetName val="PileCap_1"/>
      <sheetName val="Tie_Beam1"/>
      <sheetName val="RAB_Str_1"/>
      <sheetName val="Daf-III_1_Dinding-TA1"/>
      <sheetName val="Daf-III_2_Pintu_Jendela_TA1"/>
      <sheetName val="REKAPITULASI_AKHIR1"/>
      <sheetName val="Daf-III_6_Lain-lain_TA1"/>
      <sheetName val="Daf-VA_(_TAMBAH_KURANG_TA)1"/>
      <sheetName val="Daf-II_2_(Beton)_TA1"/>
      <sheetName val="Bill_5_Summary1"/>
      <sheetName val="Bill_31"/>
      <sheetName val="ANALISA_SNI'13_1"/>
      <sheetName val="dATA_pc1"/>
      <sheetName val="Kolom_TG_21"/>
      <sheetName val="DETAIL_BALOK1"/>
      <sheetName val="DETAIL_KOLOM1"/>
      <sheetName val="2__MVAC_R11"/>
      <sheetName val="BQ_F1"/>
      <sheetName val="Harga_Bahan_&amp;_Upah_1"/>
      <sheetName val="Budget_Code1"/>
      <sheetName val="Tong_hop1"/>
      <sheetName val="1_0"/>
      <sheetName val="Elemental_Breakdown+20%"/>
      <sheetName val="Phan_tho"/>
      <sheetName val="analisa_SNI"/>
      <sheetName val="analisa_prelim"/>
      <sheetName val="Lantai_Semibasement"/>
      <sheetName val="Lantai_1"/>
      <sheetName val="Lantai_1A"/>
      <sheetName val="Lantai_2"/>
      <sheetName val="Lantai_3"/>
      <sheetName val="Lantai_4"/>
      <sheetName val="Lantai_5"/>
      <sheetName val="Lantai_6"/>
      <sheetName val="Lantai_7"/>
      <sheetName val="Lantai_8"/>
      <sheetName val="Lantai_9"/>
      <sheetName val="Lantai_10"/>
      <sheetName val="Lantai_11"/>
      <sheetName val="Lantai_12"/>
      <sheetName val="Lantai_13"/>
      <sheetName val="Lantai_14"/>
      <sheetName val="Lantai_15"/>
      <sheetName val="Lantai_Mesin"/>
      <sheetName val="Prov__Sum"/>
      <sheetName val="material_"/>
      <sheetName val="Cover_CKE"/>
      <sheetName val="Summary_Mech_"/>
      <sheetName val="Mech__BQ"/>
      <sheetName val="P_APRIL_2016"/>
      <sheetName val="Qttn_Report"/>
      <sheetName val="MTO_REV_0"/>
      <sheetName val="ANALISA_PEK_UMUM"/>
      <sheetName val="daftar_material"/>
      <sheetName val="Klm_Base"/>
      <sheetName val="B_Lt_1a"/>
      <sheetName val="dftr_upah"/>
      <sheetName val="Deep_Well"/>
      <sheetName val="Pek_Luar"/>
      <sheetName val="an_el"/>
      <sheetName val="An_AC_&amp;_Plb"/>
      <sheetName val="an__struktur"/>
      <sheetName val="concept_cost_code"/>
      <sheetName val="summary_cost_code"/>
      <sheetName val="kas_proyek"/>
      <sheetName val="lain_lain"/>
      <sheetName val="D2_4"/>
      <sheetName val="D4_3_(TE)"/>
      <sheetName val="D5_3_(TF)_"/>
      <sheetName val="D8_3_(TJ)"/>
      <sheetName val="Analisa_RAP"/>
      <sheetName val="Sch_Tender"/>
      <sheetName val="Analisa_RAB"/>
      <sheetName val="Rekap_RAP"/>
      <sheetName val="hg_sat_2"/>
      <sheetName val="hg_sat_BM"/>
      <sheetName val="DATA_WP"/>
      <sheetName val="Lt__1_(A)"/>
      <sheetName val="Lab_A_(FKU)"/>
      <sheetName val="TE_TS_FA_LAN_MATV"/>
      <sheetName val="Unt_rate"/>
      <sheetName val="NC_NEW"/>
      <sheetName val="TH_kinh_phi"/>
      <sheetName val="KLDT_DIEN"/>
      <sheetName val="Dinh_muc_CP_KTCB_khac"/>
      <sheetName val="CSA_Works"/>
      <sheetName val="Pre_"/>
      <sheetName val="RAB_AR&amp;STR"/>
      <sheetName val="1_1_Barrette_pile"/>
      <sheetName val="Land_Dev't__Ph-1"/>
      <sheetName val="Bang_gia_2011_10_12"/>
      <sheetName val="4_canh"/>
      <sheetName val="Don_gia_chi_tiet"/>
      <sheetName val="Cover_(x)"/>
      <sheetName val="Cor_Apt"/>
      <sheetName val="KL_chốt_LV"/>
      <sheetName val="Du_toan"/>
      <sheetName val="B7_ALU_GLASS_D&amp;W"/>
      <sheetName val="B3_CONCRETE_WORKS"/>
      <sheetName val="B8_FINISHING_WORKS"/>
      <sheetName val="B4_MASONRY_WORKS"/>
      <sheetName val="B5_METAL_WORKS"/>
      <sheetName val="List_of_Houses"/>
      <sheetName val="B2_SITE_WORKS"/>
      <sheetName val="B6_THERMAL&amp;MOITURE"/>
      <sheetName val="Du_thau"/>
      <sheetName val="D)_Cabling_Installation"/>
      <sheetName val="Hoja_3"/>
      <sheetName val="Chiết_tính_BS"/>
      <sheetName val="TB_NẶNG"/>
      <sheetName val="BAO_CHE"/>
      <sheetName val="TỔNG_HỢP"/>
      <sheetName val="AN_TOAN"/>
      <sheetName val="Cong_tac_tam"/>
      <sheetName val="TB_CHONG_DO_(GG_chen)"/>
      <sheetName val="TONGKE3p_"/>
      <sheetName val="Customer_list"/>
      <sheetName val="Le_MERIDIEN"/>
      <sheetName val="UNITED_PHARMA"/>
      <sheetName val="Smry_Wk_(P_I)"/>
      <sheetName val="harga_bahan_M&amp;E"/>
      <sheetName val="SAT_EL"/>
      <sheetName val="bahan_SNI"/>
      <sheetName val="Bahan_"/>
      <sheetName val="Harsat_Upah"/>
      <sheetName val="DAFTAR_BESI_KANAL_C_SIKU"/>
      <sheetName val="ANALISA_HARGA_ALAT"/>
      <sheetName val="ANAL_MATERIAL+ANGKUT"/>
      <sheetName val="Urai__Resap_pengikat"/>
      <sheetName val="Bill_Of_Quantity"/>
      <sheetName val="1_Requisition(E)"/>
      <sheetName val="Summary_tb"/>
      <sheetName val="Rebar_FL_28_add7"/>
      <sheetName val="Ｎｏ_13"/>
      <sheetName val="KET_CAU_CT5"/>
      <sheetName val="Finishes_applied"/>
      <sheetName val="Room_matrix"/>
      <sheetName val="KJ_2002"/>
      <sheetName val="A+Supl_"/>
      <sheetName val="Pressure_Gage_Form"/>
      <sheetName val="Main_Package"/>
      <sheetName val="D4_-_PLB"/>
      <sheetName val="general_requirements"/>
      <sheetName val="Đơn_giá_khoán"/>
      <sheetName val="Define_finishing"/>
      <sheetName val="MAIN_SUM"/>
      <sheetName val="Civil_Works"/>
      <sheetName val="Area_Cal"/>
      <sheetName val="Calculation_UNC"/>
      <sheetName val="Analisa_Gundih"/>
      <sheetName val="TO_OFF"/>
      <sheetName val="an_mek"/>
      <sheetName val="upah_bahan"/>
      <sheetName val="REKAP_C&amp;D"/>
      <sheetName val="Blok_C_Elektrikal"/>
      <sheetName val="D_&amp;_W_sizes"/>
      <sheetName val="rekap_str_ars"/>
      <sheetName val="Cat_"/>
      <sheetName val="Analisa___2_"/>
      <sheetName val="Summary_1"/>
      <sheetName val="Bill_4_Summary"/>
      <sheetName val="DAFTAR_HARGA_SATUAN_MATERIAL"/>
      <sheetName val="Summary_per_costtype1"/>
      <sheetName val="custom_check"/>
      <sheetName val="APRON_TAHAP_I"/>
      <sheetName val="ANALISA_BARU_40_M"/>
      <sheetName val="THPDMoi__(2)"/>
      <sheetName val="dongia_(2)"/>
      <sheetName val="TLSKIN_LWR"/>
      <sheetName val="DHS_Alat"/>
      <sheetName val="DHS_Bahan_Material"/>
      <sheetName val="DHS_Upah"/>
      <sheetName val="Analisa_Harga_Satuan"/>
      <sheetName val="Rekap_Addendum"/>
      <sheetName val="profit_Const4"/>
      <sheetName val="FORM_X_COST4"/>
      <sheetName val="H_Satuan4"/>
      <sheetName val="EST__SERVICEHEATEXCHANGER-ATD4"/>
      <sheetName val="Cover_Daf-24"/>
      <sheetName val="Civil_Costs4"/>
      <sheetName val="Fill_this_out_first___6"/>
      <sheetName val="Balok_Slab2"/>
      <sheetName val="Pas__Bata2"/>
      <sheetName val="kusen_lt2-32"/>
      <sheetName val="ukuran_kusen2"/>
      <sheetName val="DATA_HARGA2"/>
      <sheetName val="ERCN_ATAP_COST2"/>
      <sheetName val="Rekap_boq2"/>
      <sheetName val="I_Persiapan2"/>
      <sheetName val="3_1_STR_BETON_GD_UTAMA2"/>
      <sheetName val="3_2_STR_BETON_PH2"/>
      <sheetName val="3_3_STR_BAJA2"/>
      <sheetName val="TAM-KUR_STR2"/>
      <sheetName val="4_1__DINDING2"/>
      <sheetName val="4_2_PINTU_&amp;_Jendela2"/>
      <sheetName val="4_3__Lantai2"/>
      <sheetName val="4_4__Plapond2"/>
      <sheetName val="4_5__SANITAIR2"/>
      <sheetName val="4_6__lain-lain2"/>
      <sheetName val="4_7_ARSITEKTUR_(POWER_HOUSE)2"/>
      <sheetName val="7_3__tam-Kur_ARS2"/>
      <sheetName val="Cover_ME2"/>
      <sheetName val="5_1_ELEKTRIKAL-ELEKTRONIK2"/>
      <sheetName val="PEMADAM_KEBAKARAN2"/>
      <sheetName val="UNIT_AC2"/>
      <sheetName val="UNIT_FAN2"/>
      <sheetName val="INSTALASI_(2)2"/>
      <sheetName val="PENJUMLAHAN_TATA_UDARA2"/>
      <sheetName val="5_5_-_ELEKTRONIK2"/>
      <sheetName val="6-Pek__Luar2"/>
      <sheetName val="HIT_AREA_LUAR2"/>
      <sheetName val="Luas_Bangunan2"/>
      <sheetName val="Fill_this_out_first___7"/>
      <sheetName val="Breakdown_Architecture2"/>
      <sheetName val="Breakdown_Structure2"/>
      <sheetName val="Ring_Balok2"/>
      <sheetName val="Harga_ME_2"/>
      <sheetName val="Teq_an2"/>
      <sheetName val="Teq_an_ccrt2"/>
      <sheetName val="Teq_an_Stone2"/>
      <sheetName val="An_Earth2"/>
      <sheetName val="An_Ls_2"/>
      <sheetName val="New_MADC2"/>
      <sheetName val="struktur_tdk_dipakai2"/>
      <sheetName val="Analisa_&amp;_Upah2"/>
      <sheetName val="Daftar_berat2"/>
      <sheetName val="Analisa___Upah2"/>
      <sheetName val="HRG_BHN2"/>
      <sheetName val="Arc_Analysis2"/>
      <sheetName val="An_Str2"/>
      <sheetName val="DAFTAR_HARGA2"/>
      <sheetName val="Bill_sipil2"/>
      <sheetName val="Analisa__Baku2"/>
      <sheetName val="Rekap_Direct_Cost2"/>
      <sheetName val="REF_ONLY2"/>
      <sheetName val="BQ_ME2"/>
      <sheetName val="data_RSUD_KIS2"/>
      <sheetName val="BQ_Stdr2"/>
      <sheetName val="inp_data2"/>
      <sheetName val="Unit_Rate2"/>
      <sheetName val="Steel_Pipe2"/>
      <sheetName val="External_PVC,_PPR,_HDPE2"/>
      <sheetName val="Internal_PVC,_PPR,_HDPE2"/>
      <sheetName val="GI_Sheet2"/>
      <sheetName val="analisa_Str2"/>
      <sheetName val="Daftar_Upah2"/>
      <sheetName val="Harga_Satuan2"/>
      <sheetName val="Daf_12"/>
      <sheetName val="Total_Load_List2"/>
      <sheetName val="Currency_Rate2"/>
      <sheetName val="Summary_Sheets2"/>
      <sheetName val="ARS_ADM2"/>
      <sheetName val="Code_022"/>
      <sheetName val="Code_032"/>
      <sheetName val="Code_042"/>
      <sheetName val="Code_052"/>
      <sheetName val="Code_062"/>
      <sheetName val="Code_072"/>
      <sheetName val="Code_092"/>
      <sheetName val="PileCap_2"/>
      <sheetName val="Tie_Beam2"/>
      <sheetName val="RAB_Str_2"/>
      <sheetName val="Daf-III_1_Dinding-TA2"/>
      <sheetName val="Daf-III_2_Pintu_Jendela_TA2"/>
      <sheetName val="REKAPITULASI_AKHIR2"/>
      <sheetName val="Daf-III_6_Lain-lain_TA2"/>
      <sheetName val="Daf-VA_(_TAMBAH_KURANG_TA)2"/>
      <sheetName val="Daf-II_2_(Beton)_TA2"/>
      <sheetName val="Bill_5_Summary2"/>
      <sheetName val="Bill_32"/>
      <sheetName val="ANALISA_SNI'13_2"/>
      <sheetName val="dATA_pc2"/>
      <sheetName val="Kolom_TG_22"/>
      <sheetName val="DETAIL_BALOK2"/>
      <sheetName val="DETAIL_KOLOM2"/>
      <sheetName val="2__MVAC_R12"/>
      <sheetName val="BQ_F2"/>
      <sheetName val="Harga_Bahan_&amp;_Upah_2"/>
      <sheetName val="Budget_Code2"/>
      <sheetName val="Tong_hop2"/>
      <sheetName val="Elemental_Breakdown+20%1"/>
      <sheetName val="Le_MERIDIEN1"/>
      <sheetName val="UNITED_PHARMA1"/>
      <sheetName val="1_01"/>
      <sheetName val="Phan_tho1"/>
      <sheetName val="analisa_SNI1"/>
      <sheetName val="analisa_prelim1"/>
      <sheetName val="Lantai_Semibasement1"/>
      <sheetName val="Lantai_16"/>
      <sheetName val="Lantai_1A1"/>
      <sheetName val="Lantai_21"/>
      <sheetName val="Lantai_31"/>
      <sheetName val="Lantai_41"/>
      <sheetName val="Lantai_51"/>
      <sheetName val="Lantai_61"/>
      <sheetName val="Lantai_71"/>
      <sheetName val="Lantai_81"/>
      <sheetName val="Lantai_91"/>
      <sheetName val="Lantai_101"/>
      <sheetName val="Lantai_111"/>
      <sheetName val="Lantai_121"/>
      <sheetName val="Lantai_131"/>
      <sheetName val="Lantai_141"/>
      <sheetName val="Lantai_151"/>
      <sheetName val="Lantai_Mesin1"/>
      <sheetName val="Prov__Sum1"/>
      <sheetName val="material_1"/>
      <sheetName val="Cover_CKE1"/>
      <sheetName val="Summary_Mech_1"/>
      <sheetName val="Mech__BQ1"/>
      <sheetName val="P_APRIL_20161"/>
      <sheetName val="Qttn_Report1"/>
      <sheetName val="MTO_REV_01"/>
      <sheetName val="ANALISA_PEK_UMUM1"/>
      <sheetName val="daftar_material1"/>
      <sheetName val="Klm_Base1"/>
      <sheetName val="B_Lt_1a1"/>
      <sheetName val="dftr_upah1"/>
      <sheetName val="Deep_Well1"/>
      <sheetName val="Pek_Luar1"/>
      <sheetName val="an_el1"/>
      <sheetName val="An_AC_&amp;_Plb1"/>
      <sheetName val="an__struktur1"/>
      <sheetName val="concept_cost_code1"/>
      <sheetName val="summary_cost_code1"/>
      <sheetName val="kas_proyek1"/>
      <sheetName val="lain_lain1"/>
      <sheetName val="D2_41"/>
      <sheetName val="D4_3_(TE)1"/>
      <sheetName val="D5_3_(TF)_1"/>
      <sheetName val="D8_3_(TJ)1"/>
      <sheetName val="Analisa_RAP1"/>
      <sheetName val="Sch_Tender1"/>
      <sheetName val="Analisa_RAB1"/>
      <sheetName val="Rekap_RAP1"/>
      <sheetName val="hg_sat_21"/>
      <sheetName val="hg_sat_BM1"/>
      <sheetName val="DATA_WP1"/>
      <sheetName val="Lt__1_(A)1"/>
      <sheetName val="Lab_A_(FKU)1"/>
      <sheetName val="TE_TS_FA_LAN_MATV1"/>
      <sheetName val="Unt_rate1"/>
      <sheetName val="NC_NEW1"/>
      <sheetName val="TH_kinh_phi1"/>
      <sheetName val="KLDT_DIEN1"/>
      <sheetName val="Dinh_muc_CP_KTCB_khac1"/>
      <sheetName val="CSA_Works1"/>
      <sheetName val="Pre_1"/>
      <sheetName val="RAB_AR&amp;STR1"/>
      <sheetName val="1_1_Barrette_pile1"/>
      <sheetName val="Don_gia_chi_tiet1"/>
      <sheetName val="Bang_gia_2011_10_121"/>
      <sheetName val="4_canh1"/>
      <sheetName val="Land_Dev't__Ph-11"/>
      <sheetName val="Cover_(x)1"/>
      <sheetName val="Cor_Apt1"/>
      <sheetName val="KL_chốt_LV1"/>
      <sheetName val="Du_toan1"/>
      <sheetName val="B7_ALU_GLASS_D&amp;W1"/>
      <sheetName val="B3_CONCRETE_WORKS1"/>
      <sheetName val="B8_FINISHING_WORKS1"/>
      <sheetName val="B4_MASONRY_WORKS1"/>
      <sheetName val="B5_METAL_WORKS1"/>
      <sheetName val="List_of_Houses1"/>
      <sheetName val="B2_SITE_WORKS1"/>
      <sheetName val="B6_THERMAL&amp;MOITURE1"/>
      <sheetName val="Du_thau1"/>
      <sheetName val="Hoja_31"/>
      <sheetName val="D)_Cabling_Installation1"/>
      <sheetName val="TONGKE3p_1"/>
      <sheetName val="Rebar_FL_28_add71"/>
      <sheetName val="Summary_tb1"/>
      <sheetName val="TB_NẶNG1"/>
      <sheetName val="BAO_CHE1"/>
      <sheetName val="TỔNG_HỢP1"/>
      <sheetName val="AN_TOAN1"/>
      <sheetName val="Cong_tac_tam1"/>
      <sheetName val="TB_CHONG_DO_(GG_chen)1"/>
      <sheetName val="Customer_list1"/>
      <sheetName val="Chiết_tính_BS1"/>
      <sheetName val="Ｎｏ_131"/>
      <sheetName val="KET_CAU_CT51"/>
      <sheetName val="Smry_Wk_(P_I)1"/>
      <sheetName val="harga_bahan_M&amp;E1"/>
      <sheetName val="SAT_EL1"/>
      <sheetName val="bahan_SNI1"/>
      <sheetName val="Bahan_1"/>
      <sheetName val="Harsat_Upah1"/>
      <sheetName val="DAFTAR_BESI_KANAL_C_SIKU1"/>
      <sheetName val="ANALISA_HARGA_ALAT1"/>
      <sheetName val="ANAL_MATERIAL+ANGKUT1"/>
      <sheetName val="Urai__Resap_pengikat1"/>
      <sheetName val="Bill_Of_Quantity1"/>
      <sheetName val="Finishes_applied1"/>
      <sheetName val="Room_matrix1"/>
      <sheetName val="Main_Package1"/>
      <sheetName val="D4_-_PLB1"/>
      <sheetName val="general_requirements1"/>
      <sheetName val="KJ_20021"/>
      <sheetName val="A+Supl_1"/>
      <sheetName val="Pressure_Gage_Form1"/>
      <sheetName val="1_Requisition(E)1"/>
      <sheetName val="Đơn_giá_khoán1"/>
      <sheetName val="Define_finishing1"/>
      <sheetName val="MAIN_SUM1"/>
      <sheetName val="Civil_Works1"/>
      <sheetName val="Area_Cal1"/>
      <sheetName val="Calculation_UNC1"/>
      <sheetName val="Analisa_Gundih1"/>
      <sheetName val="TO_OFF1"/>
      <sheetName val="an_mek1"/>
      <sheetName val="upah_bahan1"/>
      <sheetName val="REKAP_C&amp;D1"/>
      <sheetName val="Blok_C_Elektrikal1"/>
      <sheetName val="D_&amp;_W_sizes1"/>
      <sheetName val="rekap_str_ars1"/>
      <sheetName val="Cat_1"/>
      <sheetName val="Analisa___2_1"/>
      <sheetName val="Summary_11"/>
      <sheetName val="Bill_4_Summary1"/>
      <sheetName val="DAFTAR_HARGA_SATUAN_MATERIAL1"/>
      <sheetName val="Summary_per_costtype11"/>
      <sheetName val="custom_check1"/>
      <sheetName val="APRON_TAHAP_I1"/>
      <sheetName val="ANALISA_BARU_40_M1"/>
      <sheetName val="THPDMoi__(2)1"/>
      <sheetName val="dongia_(2)1"/>
      <sheetName val="TLSKIN_LWR1"/>
      <sheetName val="DHS_Alat1"/>
      <sheetName val="DHS_Bahan_Material1"/>
      <sheetName val="DHS_Upah1"/>
      <sheetName val="Analisa_Harga_Satuan1"/>
      <sheetName val="Rekap_Addendum1"/>
      <sheetName val="SPECS"/>
      <sheetName val="Data.Arc"/>
      <sheetName val="Data.Str_H"/>
      <sheetName val="Data.Str_V"/>
      <sheetName val="Input.Arc"/>
      <sheetName val="Input.Str"/>
      <sheetName val="QS.Str"/>
      <sheetName val="QS.Breakdown"/>
      <sheetName val="QS.Arc"/>
      <sheetName val="내역"/>
      <sheetName val="TOSHIBA-Structure"/>
      <sheetName val="DETAIL "/>
      <sheetName val="Water"/>
      <sheetName val="XL4Poppy"/>
      <sheetName val="MTO REV_0"/>
      <sheetName val="TinhGiaNC"/>
      <sheetName val="Thiet Bi"/>
      <sheetName val="Quo. 1"/>
      <sheetName val="QMCT"/>
      <sheetName val="代価一覧"/>
      <sheetName val="EU一覧"/>
      <sheetName val="LIST"/>
      <sheetName val="IPC 08"/>
      <sheetName val="IPC 14"/>
      <sheetName val="IPC 10"/>
      <sheetName val="GOC-KO IN"/>
      <sheetName val="MTP"/>
      <sheetName val="MTP1"/>
      <sheetName val="fitoutconfcentre"/>
      <sheetName val="ANALYSER"/>
      <sheetName val="General"/>
      <sheetName val="Buy vs. Lease Car"/>
      <sheetName val="電気設備表"/>
      <sheetName val="見積書"/>
      <sheetName val="1. HT Điện - R1"/>
      <sheetName val="2. HT Máy Phát Điện - R1"/>
      <sheetName val="3.HT ĐHKK - R2"/>
      <sheetName val="4.HT Cấp Thoát Nước"/>
      <sheetName val="5.HT PCCC"/>
      <sheetName val="6. Thiết bị chính"/>
      <sheetName val="Các Hạng mục Thay đổi"/>
      <sheetName val=""/>
      <sheetName val="Sheet2"/>
      <sheetName val="AHS ME "/>
      <sheetName val="ARS"/>
      <sheetName val="REKAP TOT"/>
      <sheetName val="Harga Dasar"/>
      <sheetName val="FORM 1 (PROD 15-5)"/>
      <sheetName val="MAPDC "/>
      <sheetName val="FORM 4 (PROD 15-8)"/>
      <sheetName val="Alat DC"/>
      <sheetName val="Pemakaian Alat+Tenaga"/>
      <sheetName val="FORM 5 (PROD 15-9)"/>
      <sheetName val="FORM 7 (PROD 15-11)"/>
      <sheetName val="D.BOARD"/>
      <sheetName val="Alat B"/>
      <sheetName val="Bahan B"/>
      <sheetName val="Upah B"/>
      <sheetName val="HARSAT (DC)"/>
      <sheetName val="ESC"/>
      <sheetName val="BAHAN (2)"/>
      <sheetName val="AN-PRE (2)"/>
      <sheetName val="STR. HOTEL"/>
      <sheetName val="ARS apartment"/>
      <sheetName val="PENJUMLAHAN AKHIR"/>
      <sheetName val="Analisa ME"/>
      <sheetName val="Analisa -Baku"/>
      <sheetName val="Rekap dpb 11"/>
      <sheetName val="TJ1Q47"/>
      <sheetName val="Agregat Halus &amp; Kasar"/>
      <sheetName val="MC-1"/>
      <sheetName val="chitiet"/>
      <sheetName val="AC_C"/>
      <sheetName val="harga bahan"/>
      <sheetName val="Isolasi Luar Dalam"/>
      <sheetName val="Isolasi Luar"/>
      <sheetName val="Markup"/>
      <sheetName val="HARGA MATERIAL"/>
      <sheetName val="Cover (sh 1)"/>
      <sheetName val="Units"/>
      <sheetName val="Instructions"/>
      <sheetName val="Option"/>
      <sheetName val="2-6"/>
      <sheetName val="1"/>
      <sheetName val="Phase I -Over flow"/>
      <sheetName val="Phase I"/>
      <sheetName val="Phase I I"/>
      <sheetName val="Clean room - Return"/>
      <sheetName val="Clean room - Supply"/>
      <sheetName val="2-1-2"/>
      <sheetName val="집계표"/>
      <sheetName val="Close June 10"/>
      <sheetName val="rab me (fisik)"/>
      <sheetName val="rab me (by owner) "/>
      <sheetName val="Phan tich"/>
      <sheetName val="Master"/>
      <sheetName val="electrical"/>
      <sheetName val="AUTOMATIC SELECT"/>
      <sheetName val="DTCT"/>
      <sheetName val="He so"/>
      <sheetName val="Tong DT"/>
      <sheetName val="phan tic chi tiet"/>
      <sheetName val="phan tich don gia"/>
      <sheetName val="경비2내역"/>
      <sheetName val="profit_Const5"/>
      <sheetName val="FORM_X_COST5"/>
      <sheetName val="H_Satuan5"/>
      <sheetName val="EST__SERVICEHEATEXCHANGER-ATD5"/>
      <sheetName val="Cover_Daf-25"/>
      <sheetName val="Civil_Costs5"/>
      <sheetName val="Fill_this_out_first___8"/>
      <sheetName val="Balok_Slab3"/>
      <sheetName val="Pas__Bata3"/>
      <sheetName val="kusen_lt2-33"/>
      <sheetName val="ukuran_kusen3"/>
      <sheetName val="DATA_HARGA3"/>
      <sheetName val="ERCN_ATAP_COST3"/>
      <sheetName val="Rekap_boq3"/>
      <sheetName val="I_Persiapan3"/>
      <sheetName val="3_1_STR_BETON_GD_UTAMA3"/>
      <sheetName val="3_2_STR_BETON_PH3"/>
      <sheetName val="3_3_STR_BAJA3"/>
      <sheetName val="TAM-KUR_STR3"/>
      <sheetName val="4_1__DINDING3"/>
      <sheetName val="4_2_PINTU_&amp;_Jendela3"/>
      <sheetName val="4_3__Lantai3"/>
      <sheetName val="4_4__Plapond3"/>
      <sheetName val="4_5__SANITAIR3"/>
      <sheetName val="4_6__lain-lain3"/>
      <sheetName val="4_7_ARSITEKTUR_(POWER_HOUSE)3"/>
      <sheetName val="7_3__tam-Kur_ARS3"/>
      <sheetName val="Cover_ME3"/>
      <sheetName val="5_1_ELEKTRIKAL-ELEKTRONIK3"/>
      <sheetName val="PEMADAM_KEBAKARAN3"/>
      <sheetName val="UNIT_AC3"/>
      <sheetName val="UNIT_FAN3"/>
      <sheetName val="INSTALASI_(2)3"/>
      <sheetName val="PENJUMLAHAN_TATA_UDARA3"/>
      <sheetName val="5_5_-_ELEKTRONIK3"/>
      <sheetName val="6-Pek__Luar3"/>
      <sheetName val="HIT_AREA_LUAR3"/>
      <sheetName val="Luas_Bangunan3"/>
      <sheetName val="Fill_this_out_first___9"/>
      <sheetName val="Breakdown_Architecture3"/>
      <sheetName val="Breakdown_Structure3"/>
      <sheetName val="Ring_Balok3"/>
      <sheetName val="Harga_ME_3"/>
      <sheetName val="Teq_an3"/>
      <sheetName val="Teq_an_ccrt3"/>
      <sheetName val="Teq_an_Stone3"/>
      <sheetName val="An_Earth3"/>
      <sheetName val="An_Ls_3"/>
      <sheetName val="New_MADC3"/>
      <sheetName val="struktur_tdk_dipakai3"/>
      <sheetName val="Analisa_&amp;_Upah3"/>
      <sheetName val="Daftar_berat3"/>
      <sheetName val="Analisa___Upah3"/>
      <sheetName val="HRG_BHN3"/>
      <sheetName val="Arc_Analysis3"/>
      <sheetName val="An_Str3"/>
      <sheetName val="DAFTAR_HARGA3"/>
      <sheetName val="Bill_sipil3"/>
      <sheetName val="Analisa__Baku3"/>
      <sheetName val="Rekap_Direct_Cost3"/>
      <sheetName val="REF_ONLY3"/>
      <sheetName val="BQ_ME3"/>
      <sheetName val="data_RSUD_KIS3"/>
      <sheetName val="BQ_Stdr3"/>
      <sheetName val="inp_data3"/>
      <sheetName val="Unit_Rate3"/>
      <sheetName val="Steel_Pipe3"/>
      <sheetName val="External_PVC,_PPR,_HDPE3"/>
      <sheetName val="Internal_PVC,_PPR,_HDPE3"/>
      <sheetName val="GI_Sheet3"/>
      <sheetName val="analisa_Str3"/>
      <sheetName val="Daftar_Upah3"/>
      <sheetName val="Harga_Satuan3"/>
      <sheetName val="Daf_13"/>
      <sheetName val="Total_Load_List3"/>
      <sheetName val="Currency_Rate3"/>
      <sheetName val="Summary_Sheets3"/>
      <sheetName val="ARS_ADM3"/>
      <sheetName val="Code_023"/>
      <sheetName val="Code_033"/>
      <sheetName val="Code_043"/>
      <sheetName val="Code_053"/>
      <sheetName val="Code_063"/>
      <sheetName val="Code_073"/>
      <sheetName val="Code_093"/>
      <sheetName val="PileCap_3"/>
      <sheetName val="Tie_Beam3"/>
      <sheetName val="RAB_Str_3"/>
      <sheetName val="Daf-III_1_Dinding-TA3"/>
      <sheetName val="Daf-III_2_Pintu_Jendela_TA3"/>
      <sheetName val="REKAPITULASI_AKHIR3"/>
      <sheetName val="Daf-III_6_Lain-lain_TA3"/>
      <sheetName val="Daf-VA_(_TAMBAH_KURANG_TA)3"/>
      <sheetName val="Daf-II_2_(Beton)_TA3"/>
      <sheetName val="Bill_5_Summary3"/>
      <sheetName val="Bill_33"/>
      <sheetName val="ANALISA_SNI'13_3"/>
      <sheetName val="dATA_pc3"/>
      <sheetName val="Kolom_TG_23"/>
      <sheetName val="DETAIL_BALOK3"/>
      <sheetName val="DETAIL_KOLOM3"/>
      <sheetName val="2__MVAC_R13"/>
      <sheetName val="BQ_F3"/>
      <sheetName val="Harga_Bahan_&amp;_Upah_3"/>
      <sheetName val="Budget_Code3"/>
      <sheetName val="Tong_hop3"/>
      <sheetName val="1_02"/>
      <sheetName val="Elemental_Breakdown+20%2"/>
      <sheetName val="Phan_tho2"/>
      <sheetName val="analisa_SNI2"/>
      <sheetName val="analisa_prelim2"/>
      <sheetName val="Lantai_Semibasement2"/>
      <sheetName val="Lantai_17"/>
      <sheetName val="Lantai_1A2"/>
      <sheetName val="Lantai_22"/>
      <sheetName val="Lantai_32"/>
      <sheetName val="Lantai_42"/>
      <sheetName val="Lantai_52"/>
      <sheetName val="Lantai_62"/>
      <sheetName val="Lantai_72"/>
      <sheetName val="Lantai_82"/>
      <sheetName val="Lantai_92"/>
      <sheetName val="Lantai_102"/>
      <sheetName val="Lantai_112"/>
      <sheetName val="Lantai_122"/>
      <sheetName val="Lantai_132"/>
      <sheetName val="Lantai_142"/>
      <sheetName val="Lantai_152"/>
      <sheetName val="Lantai_Mesin2"/>
      <sheetName val="Prov__Sum2"/>
      <sheetName val="material_2"/>
      <sheetName val="Cover_CKE2"/>
      <sheetName val="Summary_Mech_2"/>
      <sheetName val="Mech__BQ2"/>
      <sheetName val="P_APRIL_20162"/>
      <sheetName val="Qttn_Report2"/>
      <sheetName val="MTO_REV_02"/>
      <sheetName val="ANALISA_PEK_UMUM2"/>
      <sheetName val="daftar_material2"/>
      <sheetName val="Klm_Base2"/>
      <sheetName val="B_Lt_1a2"/>
      <sheetName val="dftr_upah2"/>
      <sheetName val="Deep_Well2"/>
      <sheetName val="Pek_Luar2"/>
      <sheetName val="an_el2"/>
      <sheetName val="An_AC_&amp;_Plb2"/>
      <sheetName val="an__struktur2"/>
      <sheetName val="concept_cost_code2"/>
      <sheetName val="summary_cost_code2"/>
      <sheetName val="kas_proyek2"/>
      <sheetName val="lain_lain2"/>
      <sheetName val="D2_42"/>
      <sheetName val="D4_3_(TE)2"/>
      <sheetName val="D5_3_(TF)_2"/>
      <sheetName val="D8_3_(TJ)2"/>
      <sheetName val="Analisa_RAP2"/>
      <sheetName val="Sch_Tender2"/>
      <sheetName val="Analisa_RAB2"/>
      <sheetName val="Rekap_RAP2"/>
      <sheetName val="hg_sat_22"/>
      <sheetName val="hg_sat_BM2"/>
      <sheetName val="DATA_WP2"/>
      <sheetName val="Lt__1_(A)2"/>
      <sheetName val="Lab_A_(FKU)2"/>
      <sheetName val="TE_TS_FA_LAN_MATV2"/>
      <sheetName val="Unt_rate2"/>
      <sheetName val="NC_NEW2"/>
      <sheetName val="TH_kinh_phi2"/>
      <sheetName val="KLDT_DIEN2"/>
      <sheetName val="Dinh_muc_CP_KTCB_khac2"/>
      <sheetName val="CSA_Works2"/>
      <sheetName val="Pre_2"/>
      <sheetName val="RAB_AR&amp;STR2"/>
      <sheetName val="1_1_Barrette_pile2"/>
      <sheetName val="Le_MERIDIEN2"/>
      <sheetName val="UNITED_PHARMA2"/>
      <sheetName val="B7_ALU_GLASS_D&amp;W2"/>
      <sheetName val="B3_CONCRETE_WORKS2"/>
      <sheetName val="B8_FINISHING_WORKS2"/>
      <sheetName val="B4_MASONRY_WORKS2"/>
      <sheetName val="B5_METAL_WORKS2"/>
      <sheetName val="List_of_Houses2"/>
      <sheetName val="B2_SITE_WORKS2"/>
      <sheetName val="B6_THERMAL&amp;MOITURE2"/>
      <sheetName val="Du_thau2"/>
      <sheetName val="Cover_(x)2"/>
      <sheetName val="Cor_Apt2"/>
      <sheetName val="Don_gia_chi_tiet2"/>
      <sheetName val="Hoja_32"/>
      <sheetName val="KL_chốt_LV2"/>
      <sheetName val="Du_toan2"/>
      <sheetName val="D)_Cabling_Installation2"/>
      <sheetName val="Bang_gia_2011_10_122"/>
      <sheetName val="4_canh2"/>
      <sheetName val="Land_Dev't__Ph-12"/>
      <sheetName val="Summary_tb2"/>
      <sheetName val="TB_NẶNG2"/>
      <sheetName val="BAO_CHE2"/>
      <sheetName val="TỔNG_HỢP2"/>
      <sheetName val="AN_TOAN2"/>
      <sheetName val="Cong_tac_tam2"/>
      <sheetName val="TB_CHONG_DO_(GG_chen)2"/>
      <sheetName val="TONGKE3p_2"/>
      <sheetName val="Customer_list2"/>
      <sheetName val="Chiết_tính_BS2"/>
      <sheetName val="Smry_Wk_(P_I)2"/>
      <sheetName val="harga_bahan_M&amp;E2"/>
      <sheetName val="SAT_EL2"/>
      <sheetName val="bahan_SNI2"/>
      <sheetName val="Bahan_2"/>
      <sheetName val="Harsat_Upah2"/>
      <sheetName val="DAFTAR_BESI_KANAL_C_SIKU2"/>
      <sheetName val="ANALISA_HARGA_ALAT2"/>
      <sheetName val="ANAL_MATERIAL+ANGKUT2"/>
      <sheetName val="Urai__Resap_pengikat2"/>
      <sheetName val="Bill_Of_Quantity2"/>
      <sheetName val="Rebar_FL_28_add72"/>
      <sheetName val="KJ_20022"/>
      <sheetName val="A+Supl_2"/>
      <sheetName val="Pressure_Gage_Form2"/>
      <sheetName val="Main_Package2"/>
      <sheetName val="D4_-_PLB2"/>
      <sheetName val="general_requirements2"/>
      <sheetName val="Ｎｏ_132"/>
      <sheetName val="Finishes_applied2"/>
      <sheetName val="Room_matrix2"/>
      <sheetName val="KET_CAU_CT52"/>
      <sheetName val="1_Requisition(E)2"/>
      <sheetName val="Đơn_giá_khoán2"/>
      <sheetName val="Define_finishing2"/>
      <sheetName val="MAIN_SUM2"/>
      <sheetName val="Civil_Works2"/>
      <sheetName val="Area_Cal2"/>
      <sheetName val="Calculation_UNC2"/>
      <sheetName val="Analisa_Gundih2"/>
      <sheetName val="TO_OFF2"/>
      <sheetName val="an_mek2"/>
      <sheetName val="upah_bahan2"/>
      <sheetName val="REKAP_C&amp;D2"/>
      <sheetName val="Blok_C_Elektrikal2"/>
      <sheetName val="D_&amp;_W_sizes2"/>
      <sheetName val="rekap_str_ars2"/>
      <sheetName val="Cat_2"/>
      <sheetName val="Analisa___2_2"/>
      <sheetName val="Summary_12"/>
      <sheetName val="Bill_4_Summary2"/>
      <sheetName val="DAFTAR_HARGA_SATUAN_MATERIAL2"/>
      <sheetName val="Summary_per_costtype12"/>
      <sheetName val="custom_check2"/>
      <sheetName val="APRON_TAHAP_I2"/>
      <sheetName val="ANALISA_BARU_40_M2"/>
      <sheetName val="THPDMoi__(2)2"/>
      <sheetName val="dongia_(2)2"/>
      <sheetName val="TLSKIN_LWR2"/>
      <sheetName val="DHS_Alat2"/>
      <sheetName val="DHS_Bahan_Material2"/>
      <sheetName val="DHS_Upah2"/>
      <sheetName val="Analisa_Harga_Satuan2"/>
      <sheetName val="Rekap_Addendum2"/>
      <sheetName val="Data_Arc"/>
      <sheetName val="Data_Str_H"/>
      <sheetName val="Data_Str_V"/>
      <sheetName val="Input_Arc"/>
      <sheetName val="Input_Str"/>
      <sheetName val="QS_Str"/>
      <sheetName val="QS_Breakdown"/>
      <sheetName val="QS_Arc"/>
      <sheetName val="DETAIL_"/>
      <sheetName val="MTO_REV_03"/>
      <sheetName val="IPC_08"/>
      <sheetName val="IPC_14"/>
      <sheetName val="IPC_10"/>
      <sheetName val="GOC-KO_IN"/>
      <sheetName val="Quo__1"/>
      <sheetName val="Thiet_Bi"/>
      <sheetName val="1__HT_Điện_-_R1"/>
      <sheetName val="2__HT_Máy_Phát_Điện_-_R1"/>
      <sheetName val="3_HT_ĐHKK_-_R2"/>
      <sheetName val="4_HT_Cấp_Thoát_Nước"/>
      <sheetName val="5_HT_PCCC"/>
      <sheetName val="6__Thiết_bị_chính"/>
      <sheetName val="Các_Hạng_mục_Thay_đổi"/>
      <sheetName val="Hệ số và tỷ giá"/>
      <sheetName val="BAO GIA"/>
      <sheetName val="CPC (phuc vu tinh cost)"/>
      <sheetName val="Chi phi gian tiep"/>
      <sheetName val="Priced BOQ"/>
      <sheetName val="1. KC XUONG SAN XUAT"/>
      <sheetName val="Pt"/>
      <sheetName val="Bu"/>
      <sheetName val="Ptvt"/>
      <sheetName val="CFA"/>
      <sheetName val="TTVanChuyen"/>
      <sheetName val="개산공사비"/>
      <sheetName val="실행철강하도"/>
      <sheetName val="An-Sipil(ADA KODE)"/>
      <sheetName val="URA E450"/>
      <sheetName val="Planner"/>
      <sheetName val="Bank"/>
      <sheetName val="Bunga"/>
      <sheetName val="Mark-up"/>
      <sheetName val="ANALISA SM"/>
      <sheetName val="eq_data"/>
      <sheetName val="대비표"/>
      <sheetName val="Steel-Twr"/>
      <sheetName val="CaMay"/>
      <sheetName val="DGiaT"/>
      <sheetName val="DGiaTN"/>
      <sheetName val="TT"/>
      <sheetName val="BQ(M)"/>
      <sheetName val="变量单"/>
      <sheetName val="KC-moi"/>
      <sheetName val="Cessie"/>
      <sheetName val="Du_lieu"/>
      <sheetName val="Grand Rekap"/>
      <sheetName val="IT"/>
      <sheetName val="Listrik"/>
      <sheetName val="Noodles (assumptions)"/>
      <sheetName val="PEB"/>
      <sheetName val="国債 "/>
      <sheetName val="beamschedule"/>
      <sheetName val="RC-BEAM"/>
      <sheetName val="Chenh lech vat tu"/>
      <sheetName val="May TC"/>
      <sheetName val="Nhan cong"/>
      <sheetName val="DM.ChiPhi"/>
      <sheetName val="4, Prelim"/>
      <sheetName val="Tong hop vat tu"/>
      <sheetName val="Phan tich ca may"/>
      <sheetName val="Chenh lech ca may"/>
      <sheetName val="TLg CN&amp;Laixe"/>
      <sheetName val="TLg CN&amp;Laixe (2)"/>
      <sheetName val="TLg Laitau"/>
      <sheetName val="TLg Laitau (2)"/>
      <sheetName val="GTTBA"/>
      <sheetName val="Kiem-Toan"/>
      <sheetName val="TSCK"/>
      <sheetName val="Total"/>
      <sheetName val="Buy_vs__Lease_Car"/>
      <sheetName val="AHS_ME_"/>
      <sheetName val="REKAP_TOT"/>
      <sheetName val="Harga_Dasar"/>
      <sheetName val="FORM_1_(PROD_15-5)"/>
      <sheetName val="MAPDC_"/>
      <sheetName val="FORM_4_(PROD_15-8)"/>
      <sheetName val="Alat_DC"/>
      <sheetName val="Pemakaian_Alat+Tenaga"/>
      <sheetName val="FORM_5_(PROD_15-9)"/>
      <sheetName val="FORM_7_(PROD_15-11)"/>
      <sheetName val="D_BOARD"/>
      <sheetName val="Alat_B"/>
      <sheetName val="Bahan_B"/>
      <sheetName val="Upah_B"/>
      <sheetName val="HARSAT_(DC)"/>
      <sheetName val="BAHAN_(2)"/>
      <sheetName val="AN-PRE_(2)"/>
      <sheetName val="STR__HOTEL"/>
      <sheetName val="ARS_apartment"/>
      <sheetName val="PENJUMLAHAN_AKHIR"/>
      <sheetName val="Analisa_ME"/>
      <sheetName val="Analisa_-Baku"/>
      <sheetName val="Rekap_dpb_11"/>
      <sheetName val="Agregat_Halus_&amp;_Kasar"/>
      <sheetName val="harga_bahan"/>
      <sheetName val="Isolasi_Luar_Dalam"/>
      <sheetName val="Isolasi_Luar"/>
      <sheetName val="HARGA_MATERIAL"/>
      <sheetName val="Cover_(sh_1)"/>
      <sheetName val="Phase_I_-Over_flow"/>
      <sheetName val="Phase_I"/>
      <sheetName val="Phase_I_I"/>
      <sheetName val="Clean_room_-_Return"/>
      <sheetName val="Clean_room_-_Supply"/>
      <sheetName val="Close_June_10"/>
      <sheetName val="rab_me_(fisik)"/>
      <sheetName val="rab_me_(by_owner)_"/>
      <sheetName val="Phan_tich"/>
      <sheetName val="AUTOMATIC_SELECT"/>
      <sheetName val="He_so"/>
      <sheetName val="1__KC_XUONG_SAN_XUAT"/>
      <sheetName val="Tong_DT"/>
      <sheetName val="phan_tic_chi_tiet"/>
      <sheetName val="phan_tich_don_gia"/>
      <sheetName val="Priced_BOQ"/>
    </sheetNames>
    <sheetDataSet>
      <sheetData sheetId="0" refreshError="1"/>
      <sheetData sheetId="1">
        <row r="40">
          <cell r="AI40">
            <v>0</v>
          </cell>
        </row>
      </sheetData>
      <sheetData sheetId="2" refreshError="1"/>
      <sheetData sheetId="3" refreshError="1"/>
      <sheetData sheetId="4" refreshError="1">
        <row r="40">
          <cell r="AI40">
            <v>0</v>
          </cell>
        </row>
        <row r="47">
          <cell r="AI47">
            <v>0</v>
          </cell>
        </row>
        <row r="52">
          <cell r="AI52">
            <v>0</v>
          </cell>
        </row>
        <row r="60">
          <cell r="AI60">
            <v>0</v>
          </cell>
        </row>
        <row r="88">
          <cell r="AI88">
            <v>0</v>
          </cell>
        </row>
        <row r="95">
          <cell r="AI95">
            <v>0</v>
          </cell>
        </row>
        <row r="104">
          <cell r="AI104">
            <v>0</v>
          </cell>
        </row>
        <row r="113">
          <cell r="AI113">
            <v>0</v>
          </cell>
        </row>
        <row r="122">
          <cell r="AI122">
            <v>0</v>
          </cell>
        </row>
        <row r="129">
          <cell r="AI129">
            <v>0</v>
          </cell>
        </row>
        <row r="138">
          <cell r="AI138">
            <v>0</v>
          </cell>
        </row>
        <row r="140">
          <cell r="AI140">
            <v>0</v>
          </cell>
        </row>
      </sheetData>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
          <cell r="R1">
            <v>1.1032381499999999</v>
          </cell>
        </row>
      </sheetData>
      <sheetData sheetId="22">
        <row r="1">
          <cell r="R1">
            <v>1.1032381499999999</v>
          </cell>
        </row>
      </sheetData>
      <sheetData sheetId="23">
        <row r="1">
          <cell r="R1">
            <v>1.1032381499999999</v>
          </cell>
        </row>
      </sheetData>
      <sheetData sheetId="24">
        <row r="1">
          <cell r="R1">
            <v>1.1032381499999999</v>
          </cell>
        </row>
      </sheetData>
      <sheetData sheetId="25">
        <row r="1">
          <cell r="R1">
            <v>1.1032381499999999</v>
          </cell>
        </row>
      </sheetData>
      <sheetData sheetId="26">
        <row r="1">
          <cell r="R1">
            <v>1.1032381499999999</v>
          </cell>
        </row>
      </sheetData>
      <sheetData sheetId="27">
        <row r="1">
          <cell r="R1">
            <v>1.1032381499999999</v>
          </cell>
        </row>
      </sheetData>
      <sheetData sheetId="28">
        <row r="1">
          <cell r="R1">
            <v>1.1032381499999999</v>
          </cell>
        </row>
      </sheetData>
      <sheetData sheetId="29">
        <row r="1">
          <cell r="R1">
            <v>1.1032381499999999</v>
          </cell>
        </row>
      </sheetData>
      <sheetData sheetId="30">
        <row r="1">
          <cell r="R1">
            <v>1.1032381499999999</v>
          </cell>
        </row>
      </sheetData>
      <sheetData sheetId="31">
        <row r="1">
          <cell r="R1">
            <v>1.1032381499999999</v>
          </cell>
        </row>
      </sheetData>
      <sheetData sheetId="32">
        <row r="1">
          <cell r="R1">
            <v>1.1032381499999999</v>
          </cell>
        </row>
      </sheetData>
      <sheetData sheetId="33">
        <row r="1">
          <cell r="R1">
            <v>1.1032381499999999</v>
          </cell>
        </row>
      </sheetData>
      <sheetData sheetId="34">
        <row r="1">
          <cell r="R1">
            <v>1.1032381499999999</v>
          </cell>
        </row>
      </sheetData>
      <sheetData sheetId="35">
        <row r="1">
          <cell r="R1">
            <v>1.1032381499999999</v>
          </cell>
        </row>
      </sheetData>
      <sheetData sheetId="36">
        <row r="1">
          <cell r="R1">
            <v>1.1032381499999999</v>
          </cell>
        </row>
      </sheetData>
      <sheetData sheetId="37">
        <row r="1">
          <cell r="R1">
            <v>1.1032381499999999</v>
          </cell>
        </row>
      </sheetData>
      <sheetData sheetId="38">
        <row r="1">
          <cell r="R1">
            <v>1.1032381499999999</v>
          </cell>
        </row>
      </sheetData>
      <sheetData sheetId="39">
        <row r="1">
          <cell r="R1">
            <v>1.1032381499999999</v>
          </cell>
        </row>
      </sheetData>
      <sheetData sheetId="40">
        <row r="1">
          <cell r="R1">
            <v>1.1032381499999999</v>
          </cell>
        </row>
      </sheetData>
      <sheetData sheetId="41">
        <row r="1">
          <cell r="R1">
            <v>1.1032381499999999</v>
          </cell>
        </row>
      </sheetData>
      <sheetData sheetId="42">
        <row r="1">
          <cell r="R1">
            <v>1.1032381499999999</v>
          </cell>
        </row>
      </sheetData>
      <sheetData sheetId="43">
        <row r="1">
          <cell r="R1">
            <v>1.1032381499999999</v>
          </cell>
        </row>
      </sheetData>
      <sheetData sheetId="44">
        <row r="1">
          <cell r="R1">
            <v>1.1032381499999999</v>
          </cell>
        </row>
      </sheetData>
      <sheetData sheetId="45">
        <row r="1">
          <cell r="R1">
            <v>1.1032381499999999</v>
          </cell>
        </row>
      </sheetData>
      <sheetData sheetId="46">
        <row r="1">
          <cell r="R1">
            <v>1.1032381499999999</v>
          </cell>
        </row>
      </sheetData>
      <sheetData sheetId="47">
        <row r="1">
          <cell r="R1">
            <v>1.1032381499999999</v>
          </cell>
        </row>
      </sheetData>
      <sheetData sheetId="48">
        <row r="1">
          <cell r="R1">
            <v>1.1032381499999999</v>
          </cell>
        </row>
      </sheetData>
      <sheetData sheetId="49">
        <row r="1">
          <cell r="R1">
            <v>1.1032381499999999</v>
          </cell>
        </row>
      </sheetData>
      <sheetData sheetId="50">
        <row r="1">
          <cell r="R1">
            <v>1.1032381499999999</v>
          </cell>
        </row>
      </sheetData>
      <sheetData sheetId="51">
        <row r="1">
          <cell r="R1">
            <v>1.1032381499999999</v>
          </cell>
        </row>
      </sheetData>
      <sheetData sheetId="52">
        <row r="1">
          <cell r="R1">
            <v>1.1032381499999999</v>
          </cell>
        </row>
      </sheetData>
      <sheetData sheetId="53">
        <row r="1">
          <cell r="R1">
            <v>1.1032381499999999</v>
          </cell>
        </row>
      </sheetData>
      <sheetData sheetId="54">
        <row r="1">
          <cell r="R1">
            <v>1.1032381499999999</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1">
          <cell r="R1">
            <v>1.1032381499999999</v>
          </cell>
        </row>
      </sheetData>
      <sheetData sheetId="71">
        <row r="1">
          <cell r="R1">
            <v>1.1032381499999999</v>
          </cell>
        </row>
      </sheetData>
      <sheetData sheetId="72">
        <row r="1">
          <cell r="R1">
            <v>1.1032381499999999</v>
          </cell>
        </row>
      </sheetData>
      <sheetData sheetId="73">
        <row r="1">
          <cell r="R1">
            <v>1.1032381499999999</v>
          </cell>
        </row>
      </sheetData>
      <sheetData sheetId="74">
        <row r="1">
          <cell r="R1">
            <v>1.1032381499999999</v>
          </cell>
        </row>
      </sheetData>
      <sheetData sheetId="75">
        <row r="1">
          <cell r="R1">
            <v>1.1032381499999999</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1">
          <cell r="R1">
            <v>1.1032381499999999</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1">
          <cell r="R1">
            <v>1.1032381499999999</v>
          </cell>
        </row>
      </sheetData>
      <sheetData sheetId="288">
        <row r="1">
          <cell r="R1">
            <v>1.1032381499999999</v>
          </cell>
        </row>
      </sheetData>
      <sheetData sheetId="289">
        <row r="1">
          <cell r="R1">
            <v>1.1032381499999999</v>
          </cell>
        </row>
      </sheetData>
      <sheetData sheetId="290">
        <row r="1">
          <cell r="R1">
            <v>1.1032381499999999</v>
          </cell>
        </row>
      </sheetData>
      <sheetData sheetId="291">
        <row r="1">
          <cell r="R1">
            <v>1.1032381499999999</v>
          </cell>
        </row>
      </sheetData>
      <sheetData sheetId="292">
        <row r="1">
          <cell r="R1">
            <v>1.1032381499999999</v>
          </cell>
        </row>
      </sheetData>
      <sheetData sheetId="293">
        <row r="1">
          <cell r="R1">
            <v>1.1032381499999999</v>
          </cell>
        </row>
      </sheetData>
      <sheetData sheetId="294">
        <row r="1">
          <cell r="R1">
            <v>1.1032381499999999</v>
          </cell>
        </row>
      </sheetData>
      <sheetData sheetId="295">
        <row r="1">
          <cell r="R1">
            <v>1.1032381499999999</v>
          </cell>
        </row>
      </sheetData>
      <sheetData sheetId="296">
        <row r="1">
          <cell r="R1">
            <v>1.1032381499999999</v>
          </cell>
        </row>
      </sheetData>
      <sheetData sheetId="297">
        <row r="1">
          <cell r="R1">
            <v>1.1032381499999999</v>
          </cell>
        </row>
      </sheetData>
      <sheetData sheetId="298">
        <row r="1">
          <cell r="R1">
            <v>1.1032381499999999</v>
          </cell>
        </row>
      </sheetData>
      <sheetData sheetId="299">
        <row r="1">
          <cell r="R1">
            <v>1.1032381499999999</v>
          </cell>
        </row>
      </sheetData>
      <sheetData sheetId="300" refreshError="1"/>
      <sheetData sheetId="301">
        <row r="1">
          <cell r="R1">
            <v>1.1032381499999999</v>
          </cell>
        </row>
      </sheetData>
      <sheetData sheetId="302">
        <row r="1">
          <cell r="R1">
            <v>1.1032381499999999</v>
          </cell>
        </row>
      </sheetData>
      <sheetData sheetId="303">
        <row r="1">
          <cell r="R1">
            <v>1.1032381499999999</v>
          </cell>
        </row>
      </sheetData>
      <sheetData sheetId="304">
        <row r="1">
          <cell r="R1">
            <v>1.1032381499999999</v>
          </cell>
        </row>
      </sheetData>
      <sheetData sheetId="305">
        <row r="1">
          <cell r="R1">
            <v>1.1032381499999999</v>
          </cell>
        </row>
      </sheetData>
      <sheetData sheetId="306">
        <row r="1">
          <cell r="R1">
            <v>1.1032381499999999</v>
          </cell>
        </row>
      </sheetData>
      <sheetData sheetId="307">
        <row r="1">
          <cell r="R1">
            <v>1.1032381499999999</v>
          </cell>
        </row>
      </sheetData>
      <sheetData sheetId="308">
        <row r="1">
          <cell r="R1">
            <v>1.1032381499999999</v>
          </cell>
        </row>
      </sheetData>
      <sheetData sheetId="309">
        <row r="1">
          <cell r="R1">
            <v>1.1032381499999999</v>
          </cell>
        </row>
      </sheetData>
      <sheetData sheetId="310">
        <row r="1">
          <cell r="R1">
            <v>1.1032381499999999</v>
          </cell>
        </row>
      </sheetData>
      <sheetData sheetId="311">
        <row r="1">
          <cell r="R1">
            <v>1.1032381499999999</v>
          </cell>
        </row>
      </sheetData>
      <sheetData sheetId="312">
        <row r="1">
          <cell r="R1">
            <v>1.1032381499999999</v>
          </cell>
        </row>
      </sheetData>
      <sheetData sheetId="313">
        <row r="1">
          <cell r="R1">
            <v>1.1032381499999999</v>
          </cell>
        </row>
      </sheetData>
      <sheetData sheetId="314">
        <row r="1">
          <cell r="R1">
            <v>1.1032381499999999</v>
          </cell>
        </row>
      </sheetData>
      <sheetData sheetId="315">
        <row r="1">
          <cell r="R1">
            <v>1.1032381499999999</v>
          </cell>
        </row>
      </sheetData>
      <sheetData sheetId="316">
        <row r="1">
          <cell r="R1">
            <v>1.1032381499999999</v>
          </cell>
        </row>
      </sheetData>
      <sheetData sheetId="317">
        <row r="1">
          <cell r="R1">
            <v>1.1032381499999999</v>
          </cell>
        </row>
      </sheetData>
      <sheetData sheetId="318">
        <row r="1">
          <cell r="R1">
            <v>1.1032381499999999</v>
          </cell>
        </row>
      </sheetData>
      <sheetData sheetId="319">
        <row r="1">
          <cell r="R1">
            <v>1.1032381499999999</v>
          </cell>
        </row>
      </sheetData>
      <sheetData sheetId="320">
        <row r="1">
          <cell r="R1">
            <v>1.1032381499999999</v>
          </cell>
        </row>
      </sheetData>
      <sheetData sheetId="321">
        <row r="1">
          <cell r="R1">
            <v>1.1032381499999999</v>
          </cell>
        </row>
      </sheetData>
      <sheetData sheetId="322">
        <row r="1">
          <cell r="R1">
            <v>1.1032381499999999</v>
          </cell>
        </row>
      </sheetData>
      <sheetData sheetId="323">
        <row r="1">
          <cell r="R1">
            <v>1.1032381499999999</v>
          </cell>
        </row>
      </sheetData>
      <sheetData sheetId="324">
        <row r="1">
          <cell r="R1">
            <v>1.1032381499999999</v>
          </cell>
        </row>
      </sheetData>
      <sheetData sheetId="325">
        <row r="1">
          <cell r="R1">
            <v>1.1032381499999999</v>
          </cell>
        </row>
      </sheetData>
      <sheetData sheetId="326">
        <row r="1">
          <cell r="R1">
            <v>1.1032381499999999</v>
          </cell>
        </row>
      </sheetData>
      <sheetData sheetId="327">
        <row r="1">
          <cell r="R1">
            <v>1.1032381499999999</v>
          </cell>
        </row>
      </sheetData>
      <sheetData sheetId="328">
        <row r="1">
          <cell r="R1">
            <v>1.1032381499999999</v>
          </cell>
        </row>
      </sheetData>
      <sheetData sheetId="329">
        <row r="1">
          <cell r="R1">
            <v>1.1032381499999999</v>
          </cell>
        </row>
      </sheetData>
      <sheetData sheetId="330">
        <row r="1">
          <cell r="R1">
            <v>1.1032381499999999</v>
          </cell>
        </row>
      </sheetData>
      <sheetData sheetId="331">
        <row r="1">
          <cell r="R1">
            <v>1.1032381499999999</v>
          </cell>
        </row>
      </sheetData>
      <sheetData sheetId="332">
        <row r="1">
          <cell r="R1">
            <v>1.1032381499999999</v>
          </cell>
        </row>
      </sheetData>
      <sheetData sheetId="333">
        <row r="1">
          <cell r="R1">
            <v>1.1032381499999999</v>
          </cell>
        </row>
      </sheetData>
      <sheetData sheetId="334">
        <row r="1">
          <cell r="R1">
            <v>1.1032381499999999</v>
          </cell>
        </row>
      </sheetData>
      <sheetData sheetId="335">
        <row r="1">
          <cell r="R1">
            <v>1.1032381499999999</v>
          </cell>
        </row>
      </sheetData>
      <sheetData sheetId="336">
        <row r="1">
          <cell r="R1">
            <v>1.1032381499999999</v>
          </cell>
        </row>
      </sheetData>
      <sheetData sheetId="337">
        <row r="1">
          <cell r="R1">
            <v>1.1032381499999999</v>
          </cell>
        </row>
      </sheetData>
      <sheetData sheetId="338">
        <row r="1">
          <cell r="R1">
            <v>1.1032381499999999</v>
          </cell>
        </row>
      </sheetData>
      <sheetData sheetId="339">
        <row r="1">
          <cell r="R1">
            <v>1.1032381499999999</v>
          </cell>
        </row>
      </sheetData>
      <sheetData sheetId="340">
        <row r="1">
          <cell r="R1">
            <v>1.1032381499999999</v>
          </cell>
        </row>
      </sheetData>
      <sheetData sheetId="341">
        <row r="1">
          <cell r="R1">
            <v>1.1032381499999999</v>
          </cell>
        </row>
      </sheetData>
      <sheetData sheetId="342">
        <row r="1">
          <cell r="R1">
            <v>1.1032381499999999</v>
          </cell>
        </row>
      </sheetData>
      <sheetData sheetId="343">
        <row r="1">
          <cell r="R1">
            <v>1.1032381499999999</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1">
          <cell r="R1">
            <v>1.1032381499999999</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ow r="1">
          <cell r="R1">
            <v>1.1032381499999999</v>
          </cell>
        </row>
      </sheetData>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1">
          <cell r="R1">
            <v>1.1032381499999999</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ow r="1">
          <cell r="R1">
            <v>1.1032381499999999</v>
          </cell>
        </row>
      </sheetData>
      <sheetData sheetId="547">
        <row r="1">
          <cell r="R1">
            <v>1.1032381499999999</v>
          </cell>
        </row>
      </sheetData>
      <sheetData sheetId="548">
        <row r="1">
          <cell r="R1">
            <v>1.1032381499999999</v>
          </cell>
        </row>
      </sheetData>
      <sheetData sheetId="549" refreshError="1"/>
      <sheetData sheetId="550" refreshError="1"/>
      <sheetData sheetId="551">
        <row r="1">
          <cell r="R1">
            <v>1.1032381499999999</v>
          </cell>
        </row>
      </sheetData>
      <sheetData sheetId="552">
        <row r="1">
          <cell r="R1">
            <v>1.1032381499999999</v>
          </cell>
        </row>
      </sheetData>
      <sheetData sheetId="553">
        <row r="1">
          <cell r="R1">
            <v>1.1032381499999999</v>
          </cell>
        </row>
      </sheetData>
      <sheetData sheetId="554">
        <row r="1">
          <cell r="R1">
            <v>1.1032381499999999</v>
          </cell>
        </row>
      </sheetData>
      <sheetData sheetId="555">
        <row r="1">
          <cell r="R1">
            <v>1.1032381499999999</v>
          </cell>
        </row>
      </sheetData>
      <sheetData sheetId="556">
        <row r="1">
          <cell r="R1">
            <v>1.1032381499999999</v>
          </cell>
        </row>
      </sheetData>
      <sheetData sheetId="557">
        <row r="1">
          <cell r="R1">
            <v>1.1032381499999999</v>
          </cell>
        </row>
      </sheetData>
      <sheetData sheetId="558">
        <row r="1">
          <cell r="R1">
            <v>1.1032381499999999</v>
          </cell>
        </row>
      </sheetData>
      <sheetData sheetId="559">
        <row r="1">
          <cell r="R1">
            <v>1.1032381499999999</v>
          </cell>
        </row>
      </sheetData>
      <sheetData sheetId="560">
        <row r="1">
          <cell r="R1">
            <v>1.1032381499999999</v>
          </cell>
        </row>
      </sheetData>
      <sheetData sheetId="561">
        <row r="1">
          <cell r="R1">
            <v>1.1032381499999999</v>
          </cell>
        </row>
      </sheetData>
      <sheetData sheetId="562">
        <row r="1">
          <cell r="R1">
            <v>1.1032381499999999</v>
          </cell>
        </row>
      </sheetData>
      <sheetData sheetId="563">
        <row r="1">
          <cell r="R1">
            <v>1.1032381499999999</v>
          </cell>
        </row>
      </sheetData>
      <sheetData sheetId="564">
        <row r="1">
          <cell r="R1">
            <v>1.1032381499999999</v>
          </cell>
        </row>
      </sheetData>
      <sheetData sheetId="565">
        <row r="1">
          <cell r="R1">
            <v>1.1032381499999999</v>
          </cell>
        </row>
      </sheetData>
      <sheetData sheetId="566">
        <row r="1">
          <cell r="R1">
            <v>1.1032381499999999</v>
          </cell>
        </row>
      </sheetData>
      <sheetData sheetId="567">
        <row r="1">
          <cell r="R1">
            <v>1.1032381499999999</v>
          </cell>
        </row>
      </sheetData>
      <sheetData sheetId="568">
        <row r="1">
          <cell r="R1">
            <v>1.1032381499999999</v>
          </cell>
        </row>
      </sheetData>
      <sheetData sheetId="569">
        <row r="1">
          <cell r="R1">
            <v>1.1032381499999999</v>
          </cell>
        </row>
      </sheetData>
      <sheetData sheetId="570">
        <row r="1">
          <cell r="R1">
            <v>1.1032381499999999</v>
          </cell>
        </row>
      </sheetData>
      <sheetData sheetId="571">
        <row r="1">
          <cell r="R1">
            <v>1.1032381499999999</v>
          </cell>
        </row>
      </sheetData>
      <sheetData sheetId="572">
        <row r="1">
          <cell r="R1">
            <v>1.1032381499999999</v>
          </cell>
        </row>
      </sheetData>
      <sheetData sheetId="573">
        <row r="1">
          <cell r="R1">
            <v>1.1032381499999999</v>
          </cell>
        </row>
      </sheetData>
      <sheetData sheetId="574">
        <row r="1">
          <cell r="R1">
            <v>1.1032381499999999</v>
          </cell>
        </row>
      </sheetData>
      <sheetData sheetId="575">
        <row r="1">
          <cell r="R1">
            <v>1.1032381499999999</v>
          </cell>
        </row>
      </sheetData>
      <sheetData sheetId="576">
        <row r="1">
          <cell r="R1">
            <v>1.1032381499999999</v>
          </cell>
        </row>
      </sheetData>
      <sheetData sheetId="577">
        <row r="1">
          <cell r="R1">
            <v>1.1032381499999999</v>
          </cell>
        </row>
      </sheetData>
      <sheetData sheetId="578">
        <row r="1">
          <cell r="R1">
            <v>1.1032381499999999</v>
          </cell>
        </row>
      </sheetData>
      <sheetData sheetId="579">
        <row r="1">
          <cell r="R1">
            <v>1.1032381499999999</v>
          </cell>
        </row>
      </sheetData>
      <sheetData sheetId="580">
        <row r="1">
          <cell r="R1">
            <v>1.1032381499999999</v>
          </cell>
        </row>
      </sheetData>
      <sheetData sheetId="581">
        <row r="1">
          <cell r="R1">
            <v>1.1032381499999999</v>
          </cell>
        </row>
      </sheetData>
      <sheetData sheetId="582">
        <row r="1">
          <cell r="R1">
            <v>1.1032381499999999</v>
          </cell>
        </row>
      </sheetData>
      <sheetData sheetId="583">
        <row r="1">
          <cell r="R1">
            <v>1.1032381499999999</v>
          </cell>
        </row>
      </sheetData>
      <sheetData sheetId="584">
        <row r="1">
          <cell r="R1">
            <v>1.1032381499999999</v>
          </cell>
        </row>
      </sheetData>
      <sheetData sheetId="585">
        <row r="1">
          <cell r="R1">
            <v>1.1032381499999999</v>
          </cell>
        </row>
      </sheetData>
      <sheetData sheetId="586">
        <row r="1">
          <cell r="R1">
            <v>1.1032381499999999</v>
          </cell>
        </row>
      </sheetData>
      <sheetData sheetId="587">
        <row r="1">
          <cell r="R1">
            <v>1.1032381499999999</v>
          </cell>
        </row>
      </sheetData>
      <sheetData sheetId="588">
        <row r="1">
          <cell r="R1">
            <v>1.1032381499999999</v>
          </cell>
        </row>
      </sheetData>
      <sheetData sheetId="589">
        <row r="1">
          <cell r="R1">
            <v>1.1032381499999999</v>
          </cell>
        </row>
      </sheetData>
      <sheetData sheetId="590">
        <row r="1">
          <cell r="R1">
            <v>1.1032381499999999</v>
          </cell>
        </row>
      </sheetData>
      <sheetData sheetId="591">
        <row r="1">
          <cell r="R1">
            <v>1.1032381499999999</v>
          </cell>
        </row>
      </sheetData>
      <sheetData sheetId="592">
        <row r="1">
          <cell r="R1">
            <v>1.1032381499999999</v>
          </cell>
        </row>
      </sheetData>
      <sheetData sheetId="593">
        <row r="1">
          <cell r="R1">
            <v>1.1032381499999999</v>
          </cell>
        </row>
      </sheetData>
      <sheetData sheetId="594">
        <row r="1">
          <cell r="R1">
            <v>1.1032381499999999</v>
          </cell>
        </row>
      </sheetData>
      <sheetData sheetId="595">
        <row r="1">
          <cell r="R1">
            <v>1.1032381499999999</v>
          </cell>
        </row>
      </sheetData>
      <sheetData sheetId="596">
        <row r="1">
          <cell r="R1">
            <v>1.1032381499999999</v>
          </cell>
        </row>
      </sheetData>
      <sheetData sheetId="597">
        <row r="1">
          <cell r="R1">
            <v>1.1032381499999999</v>
          </cell>
        </row>
      </sheetData>
      <sheetData sheetId="598">
        <row r="1">
          <cell r="R1">
            <v>1.1032381499999999</v>
          </cell>
        </row>
      </sheetData>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ow r="1">
          <cell r="R1">
            <v>1.1032381499999999</v>
          </cell>
        </row>
      </sheetData>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ow r="1">
          <cell r="R1">
            <v>1.1032381499999999</v>
          </cell>
        </row>
      </sheetData>
      <sheetData sheetId="656" refreshError="1"/>
      <sheetData sheetId="657" refreshError="1"/>
      <sheetData sheetId="658" refreshError="1"/>
      <sheetData sheetId="659" refreshError="1"/>
      <sheetData sheetId="660">
        <row r="1">
          <cell r="R1">
            <v>1.1032381499999999</v>
          </cell>
        </row>
      </sheetData>
      <sheetData sheetId="661">
        <row r="1">
          <cell r="R1">
            <v>1.1032381499999999</v>
          </cell>
        </row>
      </sheetData>
      <sheetData sheetId="662">
        <row r="1">
          <cell r="R1">
            <v>1.1032381499999999</v>
          </cell>
        </row>
      </sheetData>
      <sheetData sheetId="663">
        <row r="1">
          <cell r="R1">
            <v>1.1032381499999999</v>
          </cell>
        </row>
      </sheetData>
      <sheetData sheetId="664">
        <row r="1">
          <cell r="R1">
            <v>1.1032381499999999</v>
          </cell>
        </row>
      </sheetData>
      <sheetData sheetId="665">
        <row r="1">
          <cell r="R1">
            <v>1.1032381499999999</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ow r="1">
          <cell r="R1">
            <v>1.1032381499999999</v>
          </cell>
        </row>
      </sheetData>
      <sheetData sheetId="684" refreshError="1"/>
      <sheetData sheetId="685">
        <row r="1">
          <cell r="R1">
            <v>1.1032381499999999</v>
          </cell>
        </row>
      </sheetData>
      <sheetData sheetId="686" refreshError="1"/>
      <sheetData sheetId="687" refreshError="1"/>
      <sheetData sheetId="688" refreshError="1"/>
      <sheetData sheetId="689" refreshError="1"/>
      <sheetData sheetId="690" refreshError="1"/>
      <sheetData sheetId="691" refreshError="1"/>
      <sheetData sheetId="692">
        <row r="1">
          <cell r="R1">
            <v>1.1032381499999999</v>
          </cell>
        </row>
      </sheetData>
      <sheetData sheetId="693">
        <row r="1">
          <cell r="R1">
            <v>1.1032381499999999</v>
          </cell>
        </row>
      </sheetData>
      <sheetData sheetId="694">
        <row r="1">
          <cell r="R1">
            <v>1.1032381499999999</v>
          </cell>
        </row>
      </sheetData>
      <sheetData sheetId="695">
        <row r="1">
          <cell r="R1">
            <v>1.1032381499999999</v>
          </cell>
        </row>
      </sheetData>
      <sheetData sheetId="696">
        <row r="1">
          <cell r="R1">
            <v>1.1032381499999999</v>
          </cell>
        </row>
      </sheetData>
      <sheetData sheetId="697">
        <row r="1">
          <cell r="R1">
            <v>1.1032381499999999</v>
          </cell>
        </row>
      </sheetData>
      <sheetData sheetId="698">
        <row r="1">
          <cell r="R1">
            <v>1.1032381499999999</v>
          </cell>
        </row>
      </sheetData>
      <sheetData sheetId="699">
        <row r="1">
          <cell r="R1">
            <v>1.1032381499999999</v>
          </cell>
        </row>
      </sheetData>
      <sheetData sheetId="700">
        <row r="1">
          <cell r="R1">
            <v>1.1032381499999999</v>
          </cell>
        </row>
      </sheetData>
      <sheetData sheetId="701">
        <row r="1">
          <cell r="R1">
            <v>1.1032381499999999</v>
          </cell>
        </row>
      </sheetData>
      <sheetData sheetId="702">
        <row r="1">
          <cell r="R1">
            <v>1.1032381499999999</v>
          </cell>
        </row>
      </sheetData>
      <sheetData sheetId="703">
        <row r="1">
          <cell r="R1">
            <v>1.1032381499999999</v>
          </cell>
        </row>
      </sheetData>
      <sheetData sheetId="704">
        <row r="1">
          <cell r="R1">
            <v>1.1032381499999999</v>
          </cell>
        </row>
      </sheetData>
      <sheetData sheetId="705">
        <row r="1">
          <cell r="R1">
            <v>1.1032381499999999</v>
          </cell>
        </row>
      </sheetData>
      <sheetData sheetId="706">
        <row r="1">
          <cell r="R1">
            <v>1.1032381499999999</v>
          </cell>
        </row>
      </sheetData>
      <sheetData sheetId="707">
        <row r="1">
          <cell r="R1">
            <v>1.1032381499999999</v>
          </cell>
        </row>
      </sheetData>
      <sheetData sheetId="708">
        <row r="1">
          <cell r="R1">
            <v>1.1032381499999999</v>
          </cell>
        </row>
      </sheetData>
      <sheetData sheetId="709">
        <row r="1">
          <cell r="R1">
            <v>1.1032381499999999</v>
          </cell>
        </row>
      </sheetData>
      <sheetData sheetId="710">
        <row r="1">
          <cell r="R1">
            <v>1.1032381499999999</v>
          </cell>
        </row>
      </sheetData>
      <sheetData sheetId="711">
        <row r="1">
          <cell r="R1">
            <v>1.1032381499999999</v>
          </cell>
        </row>
      </sheetData>
      <sheetData sheetId="712">
        <row r="1">
          <cell r="R1">
            <v>1.1032381499999999</v>
          </cell>
        </row>
      </sheetData>
      <sheetData sheetId="713">
        <row r="1">
          <cell r="R1">
            <v>1.1032381499999999</v>
          </cell>
        </row>
      </sheetData>
      <sheetData sheetId="714">
        <row r="1">
          <cell r="R1">
            <v>1.1032381499999999</v>
          </cell>
        </row>
      </sheetData>
      <sheetData sheetId="715">
        <row r="1">
          <cell r="R1">
            <v>1.1032381499999999</v>
          </cell>
        </row>
      </sheetData>
      <sheetData sheetId="716">
        <row r="1">
          <cell r="R1">
            <v>1.1032381499999999</v>
          </cell>
        </row>
      </sheetData>
      <sheetData sheetId="717">
        <row r="1">
          <cell r="R1">
            <v>1.1032381499999999</v>
          </cell>
        </row>
      </sheetData>
      <sheetData sheetId="718">
        <row r="1">
          <cell r="R1">
            <v>1.1032381499999999</v>
          </cell>
        </row>
      </sheetData>
      <sheetData sheetId="719">
        <row r="1">
          <cell r="R1">
            <v>1.1032381499999999</v>
          </cell>
        </row>
      </sheetData>
      <sheetData sheetId="720">
        <row r="1">
          <cell r="R1">
            <v>1.1032381499999999</v>
          </cell>
        </row>
      </sheetData>
      <sheetData sheetId="721">
        <row r="1">
          <cell r="R1">
            <v>1.1032381499999999</v>
          </cell>
        </row>
      </sheetData>
      <sheetData sheetId="722">
        <row r="1">
          <cell r="R1">
            <v>1.1032381499999999</v>
          </cell>
        </row>
      </sheetData>
      <sheetData sheetId="723">
        <row r="1">
          <cell r="R1">
            <v>1.1032381499999999</v>
          </cell>
        </row>
      </sheetData>
      <sheetData sheetId="724">
        <row r="1">
          <cell r="R1">
            <v>1.1032381499999999</v>
          </cell>
        </row>
      </sheetData>
      <sheetData sheetId="725">
        <row r="1">
          <cell r="R1">
            <v>1.1032381499999999</v>
          </cell>
        </row>
      </sheetData>
      <sheetData sheetId="726">
        <row r="1">
          <cell r="R1">
            <v>1.1032381499999999</v>
          </cell>
        </row>
      </sheetData>
      <sheetData sheetId="727">
        <row r="1">
          <cell r="R1">
            <v>1.1032381499999999</v>
          </cell>
        </row>
      </sheetData>
      <sheetData sheetId="728">
        <row r="1">
          <cell r="R1">
            <v>1.1032381499999999</v>
          </cell>
        </row>
      </sheetData>
      <sheetData sheetId="729">
        <row r="1">
          <cell r="R1">
            <v>1.1032381499999999</v>
          </cell>
        </row>
      </sheetData>
      <sheetData sheetId="730">
        <row r="1">
          <cell r="R1">
            <v>1.1032381499999999</v>
          </cell>
        </row>
      </sheetData>
      <sheetData sheetId="731">
        <row r="1">
          <cell r="R1">
            <v>1.1032381499999999</v>
          </cell>
        </row>
      </sheetData>
      <sheetData sheetId="732">
        <row r="1">
          <cell r="R1">
            <v>1.1032381499999999</v>
          </cell>
        </row>
      </sheetData>
      <sheetData sheetId="733">
        <row r="1">
          <cell r="R1">
            <v>1.1032381499999999</v>
          </cell>
        </row>
      </sheetData>
      <sheetData sheetId="734">
        <row r="1">
          <cell r="R1">
            <v>1.1032381499999999</v>
          </cell>
        </row>
      </sheetData>
      <sheetData sheetId="735">
        <row r="1">
          <cell r="R1">
            <v>1.1032381499999999</v>
          </cell>
        </row>
      </sheetData>
      <sheetData sheetId="736">
        <row r="1">
          <cell r="R1">
            <v>1.1032381499999999</v>
          </cell>
        </row>
      </sheetData>
      <sheetData sheetId="737">
        <row r="1">
          <cell r="R1">
            <v>1.1032381499999999</v>
          </cell>
        </row>
      </sheetData>
      <sheetData sheetId="738">
        <row r="1">
          <cell r="R1">
            <v>1.1032381499999999</v>
          </cell>
        </row>
      </sheetData>
      <sheetData sheetId="739">
        <row r="1">
          <cell r="R1">
            <v>1.1032381499999999</v>
          </cell>
        </row>
      </sheetData>
      <sheetData sheetId="740">
        <row r="1">
          <cell r="R1">
            <v>1.1032381499999999</v>
          </cell>
        </row>
      </sheetData>
      <sheetData sheetId="741">
        <row r="1">
          <cell r="R1">
            <v>1.1032381499999999</v>
          </cell>
        </row>
      </sheetData>
      <sheetData sheetId="742">
        <row r="1">
          <cell r="R1">
            <v>1.1032381499999999</v>
          </cell>
        </row>
      </sheetData>
      <sheetData sheetId="743">
        <row r="1">
          <cell r="R1">
            <v>1.1032381499999999</v>
          </cell>
        </row>
      </sheetData>
      <sheetData sheetId="744">
        <row r="1">
          <cell r="R1">
            <v>1.1032381499999999</v>
          </cell>
        </row>
      </sheetData>
      <sheetData sheetId="745">
        <row r="1">
          <cell r="R1">
            <v>1.1032381499999999</v>
          </cell>
        </row>
      </sheetData>
      <sheetData sheetId="746">
        <row r="1">
          <cell r="R1">
            <v>1.1032381499999999</v>
          </cell>
        </row>
      </sheetData>
      <sheetData sheetId="747">
        <row r="1">
          <cell r="R1">
            <v>1.1032381499999999</v>
          </cell>
        </row>
      </sheetData>
      <sheetData sheetId="748">
        <row r="1">
          <cell r="R1">
            <v>1.1032381499999999</v>
          </cell>
        </row>
      </sheetData>
      <sheetData sheetId="749">
        <row r="1">
          <cell r="R1">
            <v>1.1032381499999999</v>
          </cell>
        </row>
      </sheetData>
      <sheetData sheetId="750">
        <row r="1">
          <cell r="R1">
            <v>1.1032381499999999</v>
          </cell>
        </row>
      </sheetData>
      <sheetData sheetId="751">
        <row r="1">
          <cell r="R1">
            <v>1.1032381499999999</v>
          </cell>
        </row>
      </sheetData>
      <sheetData sheetId="752">
        <row r="1">
          <cell r="R1">
            <v>1.1032381499999999</v>
          </cell>
        </row>
      </sheetData>
      <sheetData sheetId="753">
        <row r="1">
          <cell r="R1">
            <v>1.1032381499999999</v>
          </cell>
        </row>
      </sheetData>
      <sheetData sheetId="754">
        <row r="1">
          <cell r="R1">
            <v>1.1032381499999999</v>
          </cell>
        </row>
      </sheetData>
      <sheetData sheetId="755">
        <row r="1">
          <cell r="R1">
            <v>1.1032381499999999</v>
          </cell>
        </row>
      </sheetData>
      <sheetData sheetId="756">
        <row r="1">
          <cell r="R1">
            <v>1.1032381499999999</v>
          </cell>
        </row>
      </sheetData>
      <sheetData sheetId="757">
        <row r="1">
          <cell r="R1">
            <v>1.1032381499999999</v>
          </cell>
        </row>
      </sheetData>
      <sheetData sheetId="758">
        <row r="1">
          <cell r="R1">
            <v>1.1032381499999999</v>
          </cell>
        </row>
      </sheetData>
      <sheetData sheetId="759">
        <row r="1">
          <cell r="R1">
            <v>1.1032381499999999</v>
          </cell>
        </row>
      </sheetData>
      <sheetData sheetId="760">
        <row r="1">
          <cell r="R1">
            <v>1.1032381499999999</v>
          </cell>
        </row>
      </sheetData>
      <sheetData sheetId="761">
        <row r="1">
          <cell r="R1">
            <v>1.1032381499999999</v>
          </cell>
        </row>
      </sheetData>
      <sheetData sheetId="762">
        <row r="1">
          <cell r="R1">
            <v>1.1032381499999999</v>
          </cell>
        </row>
      </sheetData>
      <sheetData sheetId="763">
        <row r="1">
          <cell r="R1">
            <v>1.1032381499999999</v>
          </cell>
        </row>
      </sheetData>
      <sheetData sheetId="764">
        <row r="1">
          <cell r="R1">
            <v>1.1032381499999999</v>
          </cell>
        </row>
      </sheetData>
      <sheetData sheetId="765">
        <row r="1">
          <cell r="R1">
            <v>1.1032381499999999</v>
          </cell>
        </row>
      </sheetData>
      <sheetData sheetId="766">
        <row r="1">
          <cell r="R1">
            <v>1.1032381499999999</v>
          </cell>
        </row>
      </sheetData>
      <sheetData sheetId="767">
        <row r="1">
          <cell r="R1">
            <v>1.1032381499999999</v>
          </cell>
        </row>
      </sheetData>
      <sheetData sheetId="768">
        <row r="1">
          <cell r="R1">
            <v>1.1032381499999999</v>
          </cell>
        </row>
      </sheetData>
      <sheetData sheetId="769">
        <row r="1">
          <cell r="R1">
            <v>1.1032381499999999</v>
          </cell>
        </row>
      </sheetData>
      <sheetData sheetId="770">
        <row r="1">
          <cell r="R1">
            <v>1.1032381499999999</v>
          </cell>
        </row>
      </sheetData>
      <sheetData sheetId="771">
        <row r="1">
          <cell r="R1">
            <v>1.1032381499999999</v>
          </cell>
        </row>
      </sheetData>
      <sheetData sheetId="772">
        <row r="1">
          <cell r="R1">
            <v>1.1032381499999999</v>
          </cell>
        </row>
      </sheetData>
      <sheetData sheetId="773">
        <row r="1">
          <cell r="R1">
            <v>1.1032381499999999</v>
          </cell>
        </row>
      </sheetData>
      <sheetData sheetId="774">
        <row r="1">
          <cell r="R1">
            <v>1.1032381499999999</v>
          </cell>
        </row>
      </sheetData>
      <sheetData sheetId="775">
        <row r="1">
          <cell r="R1">
            <v>1.1032381499999999</v>
          </cell>
        </row>
      </sheetData>
      <sheetData sheetId="776">
        <row r="1">
          <cell r="R1">
            <v>1.1032381499999999</v>
          </cell>
        </row>
      </sheetData>
      <sheetData sheetId="777">
        <row r="1">
          <cell r="R1">
            <v>1.1032381499999999</v>
          </cell>
        </row>
      </sheetData>
      <sheetData sheetId="778">
        <row r="1">
          <cell r="R1">
            <v>1.1032381499999999</v>
          </cell>
        </row>
      </sheetData>
      <sheetData sheetId="779">
        <row r="1">
          <cell r="R1">
            <v>1.1032381499999999</v>
          </cell>
        </row>
      </sheetData>
      <sheetData sheetId="780">
        <row r="1">
          <cell r="R1">
            <v>1.1032381499999999</v>
          </cell>
        </row>
      </sheetData>
      <sheetData sheetId="781">
        <row r="1">
          <cell r="R1">
            <v>1.1032381499999999</v>
          </cell>
        </row>
      </sheetData>
      <sheetData sheetId="782">
        <row r="1">
          <cell r="R1">
            <v>1.1032381499999999</v>
          </cell>
        </row>
      </sheetData>
      <sheetData sheetId="783">
        <row r="1">
          <cell r="R1">
            <v>1.1032381499999999</v>
          </cell>
        </row>
      </sheetData>
      <sheetData sheetId="784">
        <row r="1">
          <cell r="R1">
            <v>1.1032381499999999</v>
          </cell>
        </row>
      </sheetData>
      <sheetData sheetId="785">
        <row r="1">
          <cell r="R1">
            <v>1.1032381499999999</v>
          </cell>
        </row>
      </sheetData>
      <sheetData sheetId="786">
        <row r="1">
          <cell r="R1">
            <v>1.1032381499999999</v>
          </cell>
        </row>
      </sheetData>
      <sheetData sheetId="787">
        <row r="1">
          <cell r="R1">
            <v>1.1032381499999999</v>
          </cell>
        </row>
      </sheetData>
      <sheetData sheetId="788">
        <row r="1">
          <cell r="R1">
            <v>1.1032381499999999</v>
          </cell>
        </row>
      </sheetData>
      <sheetData sheetId="789">
        <row r="1">
          <cell r="R1">
            <v>1.1032381499999999</v>
          </cell>
        </row>
      </sheetData>
      <sheetData sheetId="790">
        <row r="1">
          <cell r="R1">
            <v>1.1032381499999999</v>
          </cell>
        </row>
      </sheetData>
      <sheetData sheetId="791">
        <row r="1">
          <cell r="R1">
            <v>1.1032381499999999</v>
          </cell>
        </row>
      </sheetData>
      <sheetData sheetId="792">
        <row r="1">
          <cell r="R1">
            <v>1.1032381499999999</v>
          </cell>
        </row>
      </sheetData>
      <sheetData sheetId="793">
        <row r="1">
          <cell r="R1">
            <v>1.1032381499999999</v>
          </cell>
        </row>
      </sheetData>
      <sheetData sheetId="794">
        <row r="1">
          <cell r="R1">
            <v>1.1032381499999999</v>
          </cell>
        </row>
      </sheetData>
      <sheetData sheetId="795">
        <row r="1">
          <cell r="R1">
            <v>1.1032381499999999</v>
          </cell>
        </row>
      </sheetData>
      <sheetData sheetId="796">
        <row r="1">
          <cell r="R1">
            <v>1.1032381499999999</v>
          </cell>
        </row>
      </sheetData>
      <sheetData sheetId="797">
        <row r="1">
          <cell r="R1">
            <v>1.1032381499999999</v>
          </cell>
        </row>
      </sheetData>
      <sheetData sheetId="798">
        <row r="1">
          <cell r="R1">
            <v>1.1032381499999999</v>
          </cell>
        </row>
      </sheetData>
      <sheetData sheetId="799">
        <row r="1">
          <cell r="R1">
            <v>1.1032381499999999</v>
          </cell>
        </row>
      </sheetData>
      <sheetData sheetId="800">
        <row r="1">
          <cell r="R1">
            <v>1.1032381499999999</v>
          </cell>
        </row>
      </sheetData>
      <sheetData sheetId="801">
        <row r="1">
          <cell r="R1">
            <v>1.1032381499999999</v>
          </cell>
        </row>
      </sheetData>
      <sheetData sheetId="802">
        <row r="1">
          <cell r="R1">
            <v>1.1032381499999999</v>
          </cell>
        </row>
      </sheetData>
      <sheetData sheetId="803">
        <row r="1">
          <cell r="R1">
            <v>1.1032381499999999</v>
          </cell>
        </row>
      </sheetData>
      <sheetData sheetId="804">
        <row r="1">
          <cell r="R1">
            <v>1.1032381499999999</v>
          </cell>
        </row>
      </sheetData>
      <sheetData sheetId="805">
        <row r="1">
          <cell r="R1">
            <v>1.1032381499999999</v>
          </cell>
        </row>
      </sheetData>
      <sheetData sheetId="806">
        <row r="1">
          <cell r="R1">
            <v>1.1032381499999999</v>
          </cell>
        </row>
      </sheetData>
      <sheetData sheetId="807">
        <row r="1">
          <cell r="R1">
            <v>1.1032381499999999</v>
          </cell>
        </row>
      </sheetData>
      <sheetData sheetId="808">
        <row r="1">
          <cell r="R1">
            <v>1.1032381499999999</v>
          </cell>
        </row>
      </sheetData>
      <sheetData sheetId="809">
        <row r="1">
          <cell r="R1">
            <v>1.1032381499999999</v>
          </cell>
        </row>
      </sheetData>
      <sheetData sheetId="810">
        <row r="1">
          <cell r="R1">
            <v>1.1032381499999999</v>
          </cell>
        </row>
      </sheetData>
      <sheetData sheetId="811">
        <row r="1">
          <cell r="R1">
            <v>1.1032381499999999</v>
          </cell>
        </row>
      </sheetData>
      <sheetData sheetId="812">
        <row r="1">
          <cell r="R1">
            <v>1.1032381499999999</v>
          </cell>
        </row>
      </sheetData>
      <sheetData sheetId="813">
        <row r="1">
          <cell r="R1">
            <v>1.1032381499999999</v>
          </cell>
        </row>
      </sheetData>
      <sheetData sheetId="814">
        <row r="1">
          <cell r="R1">
            <v>1.1032381499999999</v>
          </cell>
        </row>
      </sheetData>
      <sheetData sheetId="815">
        <row r="1">
          <cell r="R1">
            <v>1.1032381499999999</v>
          </cell>
        </row>
      </sheetData>
      <sheetData sheetId="816">
        <row r="1">
          <cell r="R1">
            <v>1.1032381499999999</v>
          </cell>
        </row>
      </sheetData>
      <sheetData sheetId="817">
        <row r="1">
          <cell r="R1">
            <v>1.1032381499999999</v>
          </cell>
        </row>
      </sheetData>
      <sheetData sheetId="818">
        <row r="1">
          <cell r="R1">
            <v>1.1032381499999999</v>
          </cell>
        </row>
      </sheetData>
      <sheetData sheetId="819">
        <row r="1">
          <cell r="R1">
            <v>1.1032381499999999</v>
          </cell>
        </row>
      </sheetData>
      <sheetData sheetId="820">
        <row r="1">
          <cell r="R1">
            <v>1.1032381499999999</v>
          </cell>
        </row>
      </sheetData>
      <sheetData sheetId="821">
        <row r="1">
          <cell r="R1">
            <v>1.1032381499999999</v>
          </cell>
        </row>
      </sheetData>
      <sheetData sheetId="822">
        <row r="1">
          <cell r="R1">
            <v>1.1032381499999999</v>
          </cell>
        </row>
      </sheetData>
      <sheetData sheetId="823">
        <row r="1">
          <cell r="R1">
            <v>1.1032381499999999</v>
          </cell>
        </row>
      </sheetData>
      <sheetData sheetId="824">
        <row r="1">
          <cell r="R1">
            <v>1.1032381499999999</v>
          </cell>
        </row>
      </sheetData>
      <sheetData sheetId="825">
        <row r="1">
          <cell r="R1">
            <v>1.1032381499999999</v>
          </cell>
        </row>
      </sheetData>
      <sheetData sheetId="826">
        <row r="1">
          <cell r="R1">
            <v>1.1032381499999999</v>
          </cell>
        </row>
      </sheetData>
      <sheetData sheetId="827">
        <row r="1">
          <cell r="R1">
            <v>1.1032381499999999</v>
          </cell>
        </row>
      </sheetData>
      <sheetData sheetId="828">
        <row r="1">
          <cell r="R1">
            <v>1.1032381499999999</v>
          </cell>
        </row>
      </sheetData>
      <sheetData sheetId="829">
        <row r="1">
          <cell r="R1">
            <v>1.1032381499999999</v>
          </cell>
        </row>
      </sheetData>
      <sheetData sheetId="830">
        <row r="1">
          <cell r="R1">
            <v>1.1032381499999999</v>
          </cell>
        </row>
      </sheetData>
      <sheetData sheetId="831">
        <row r="1">
          <cell r="R1">
            <v>1.1032381499999999</v>
          </cell>
        </row>
      </sheetData>
      <sheetData sheetId="832">
        <row r="1">
          <cell r="R1">
            <v>1.1032381499999999</v>
          </cell>
        </row>
      </sheetData>
      <sheetData sheetId="833">
        <row r="1">
          <cell r="R1">
            <v>1.1032381499999999</v>
          </cell>
        </row>
      </sheetData>
      <sheetData sheetId="834">
        <row r="1">
          <cell r="R1">
            <v>1.1032381499999999</v>
          </cell>
        </row>
      </sheetData>
      <sheetData sheetId="835">
        <row r="1">
          <cell r="R1">
            <v>1.1032381499999999</v>
          </cell>
        </row>
      </sheetData>
      <sheetData sheetId="836">
        <row r="1">
          <cell r="R1">
            <v>1.1032381499999999</v>
          </cell>
        </row>
      </sheetData>
      <sheetData sheetId="837">
        <row r="1">
          <cell r="R1">
            <v>1.1032381499999999</v>
          </cell>
        </row>
      </sheetData>
      <sheetData sheetId="838">
        <row r="1">
          <cell r="R1">
            <v>1.1032381499999999</v>
          </cell>
        </row>
      </sheetData>
      <sheetData sheetId="839">
        <row r="1">
          <cell r="R1">
            <v>1.1032381499999999</v>
          </cell>
        </row>
      </sheetData>
      <sheetData sheetId="840">
        <row r="1">
          <cell r="R1">
            <v>1.1032381499999999</v>
          </cell>
        </row>
      </sheetData>
      <sheetData sheetId="841">
        <row r="1">
          <cell r="R1">
            <v>1.1032381499999999</v>
          </cell>
        </row>
      </sheetData>
      <sheetData sheetId="842">
        <row r="1">
          <cell r="R1">
            <v>1.1032381499999999</v>
          </cell>
        </row>
      </sheetData>
      <sheetData sheetId="843">
        <row r="1">
          <cell r="R1">
            <v>1.1032381499999999</v>
          </cell>
        </row>
      </sheetData>
      <sheetData sheetId="844">
        <row r="1">
          <cell r="R1">
            <v>1.1032381499999999</v>
          </cell>
        </row>
      </sheetData>
      <sheetData sheetId="845">
        <row r="1">
          <cell r="R1">
            <v>1.1032381499999999</v>
          </cell>
        </row>
      </sheetData>
      <sheetData sheetId="846">
        <row r="1">
          <cell r="R1">
            <v>1.1032381499999999</v>
          </cell>
        </row>
      </sheetData>
      <sheetData sheetId="847">
        <row r="1">
          <cell r="R1">
            <v>1.1032381499999999</v>
          </cell>
        </row>
      </sheetData>
      <sheetData sheetId="848">
        <row r="1">
          <cell r="R1">
            <v>1.1032381499999999</v>
          </cell>
        </row>
      </sheetData>
      <sheetData sheetId="849">
        <row r="1">
          <cell r="R1">
            <v>1.1032381499999999</v>
          </cell>
        </row>
      </sheetData>
      <sheetData sheetId="850">
        <row r="1">
          <cell r="R1">
            <v>1.1032381499999999</v>
          </cell>
        </row>
      </sheetData>
      <sheetData sheetId="851">
        <row r="1">
          <cell r="R1">
            <v>1.1032381499999999</v>
          </cell>
        </row>
      </sheetData>
      <sheetData sheetId="852">
        <row r="1">
          <cell r="R1">
            <v>1.1032381499999999</v>
          </cell>
        </row>
      </sheetData>
      <sheetData sheetId="853">
        <row r="1">
          <cell r="R1">
            <v>1.1032381499999999</v>
          </cell>
        </row>
      </sheetData>
      <sheetData sheetId="854">
        <row r="1">
          <cell r="R1">
            <v>1.1032381499999999</v>
          </cell>
        </row>
      </sheetData>
      <sheetData sheetId="855">
        <row r="1">
          <cell r="R1">
            <v>1.1032381499999999</v>
          </cell>
        </row>
      </sheetData>
      <sheetData sheetId="856">
        <row r="1">
          <cell r="R1">
            <v>1.1032381499999999</v>
          </cell>
        </row>
      </sheetData>
      <sheetData sheetId="857">
        <row r="1">
          <cell r="R1">
            <v>1.1032381499999999</v>
          </cell>
        </row>
      </sheetData>
      <sheetData sheetId="858">
        <row r="1">
          <cell r="R1">
            <v>1.1032381499999999</v>
          </cell>
        </row>
      </sheetData>
      <sheetData sheetId="859">
        <row r="1">
          <cell r="R1">
            <v>1.1032381499999999</v>
          </cell>
        </row>
      </sheetData>
      <sheetData sheetId="860">
        <row r="1">
          <cell r="R1">
            <v>1.1032381499999999</v>
          </cell>
        </row>
      </sheetData>
      <sheetData sheetId="861">
        <row r="1">
          <cell r="R1">
            <v>1.1032381499999999</v>
          </cell>
        </row>
      </sheetData>
      <sheetData sheetId="862">
        <row r="1">
          <cell r="R1">
            <v>1.1032381499999999</v>
          </cell>
        </row>
      </sheetData>
      <sheetData sheetId="863">
        <row r="1">
          <cell r="R1">
            <v>1.1032381499999999</v>
          </cell>
        </row>
      </sheetData>
      <sheetData sheetId="864">
        <row r="1">
          <cell r="R1">
            <v>1.1032381499999999</v>
          </cell>
        </row>
      </sheetData>
      <sheetData sheetId="865">
        <row r="1">
          <cell r="R1">
            <v>1.1032381499999999</v>
          </cell>
        </row>
      </sheetData>
      <sheetData sheetId="866">
        <row r="1">
          <cell r="R1">
            <v>1.1032381499999999</v>
          </cell>
        </row>
      </sheetData>
      <sheetData sheetId="867">
        <row r="1">
          <cell r="R1">
            <v>1.1032381499999999</v>
          </cell>
        </row>
      </sheetData>
      <sheetData sheetId="868">
        <row r="1">
          <cell r="R1">
            <v>1.1032381499999999</v>
          </cell>
        </row>
      </sheetData>
      <sheetData sheetId="869">
        <row r="1">
          <cell r="R1">
            <v>1.1032381499999999</v>
          </cell>
        </row>
      </sheetData>
      <sheetData sheetId="870">
        <row r="1">
          <cell r="R1">
            <v>1.1032381499999999</v>
          </cell>
        </row>
      </sheetData>
      <sheetData sheetId="871">
        <row r="1">
          <cell r="R1">
            <v>1.1032381499999999</v>
          </cell>
        </row>
      </sheetData>
      <sheetData sheetId="872">
        <row r="1">
          <cell r="R1">
            <v>1.1032381499999999</v>
          </cell>
        </row>
      </sheetData>
      <sheetData sheetId="873">
        <row r="1">
          <cell r="R1">
            <v>1.1032381499999999</v>
          </cell>
        </row>
      </sheetData>
      <sheetData sheetId="874">
        <row r="1">
          <cell r="R1">
            <v>1.1032381499999999</v>
          </cell>
        </row>
      </sheetData>
      <sheetData sheetId="875">
        <row r="1">
          <cell r="R1">
            <v>1.1032381499999999</v>
          </cell>
        </row>
      </sheetData>
      <sheetData sheetId="876">
        <row r="1">
          <cell r="R1">
            <v>1.1032381499999999</v>
          </cell>
        </row>
      </sheetData>
      <sheetData sheetId="877">
        <row r="1">
          <cell r="R1">
            <v>1.1032381499999999</v>
          </cell>
        </row>
      </sheetData>
      <sheetData sheetId="878">
        <row r="1">
          <cell r="R1">
            <v>1.1032381499999999</v>
          </cell>
        </row>
      </sheetData>
      <sheetData sheetId="879">
        <row r="1">
          <cell r="R1">
            <v>1.1032381499999999</v>
          </cell>
        </row>
      </sheetData>
      <sheetData sheetId="880">
        <row r="1">
          <cell r="R1">
            <v>1.1032381499999999</v>
          </cell>
        </row>
      </sheetData>
      <sheetData sheetId="881">
        <row r="1">
          <cell r="R1">
            <v>1.1032381499999999</v>
          </cell>
        </row>
      </sheetData>
      <sheetData sheetId="882">
        <row r="1">
          <cell r="R1">
            <v>1.1032381499999999</v>
          </cell>
        </row>
      </sheetData>
      <sheetData sheetId="883">
        <row r="1">
          <cell r="R1">
            <v>1.1032381499999999</v>
          </cell>
        </row>
      </sheetData>
      <sheetData sheetId="884">
        <row r="1">
          <cell r="R1">
            <v>1.1032381499999999</v>
          </cell>
        </row>
      </sheetData>
      <sheetData sheetId="885">
        <row r="1">
          <cell r="R1">
            <v>1.1032381499999999</v>
          </cell>
        </row>
      </sheetData>
      <sheetData sheetId="886">
        <row r="1">
          <cell r="R1">
            <v>1.1032381499999999</v>
          </cell>
        </row>
      </sheetData>
      <sheetData sheetId="887">
        <row r="1">
          <cell r="R1">
            <v>1.1032381499999999</v>
          </cell>
        </row>
      </sheetData>
      <sheetData sheetId="888">
        <row r="1">
          <cell r="R1">
            <v>1.1032381499999999</v>
          </cell>
        </row>
      </sheetData>
      <sheetData sheetId="889">
        <row r="1">
          <cell r="R1">
            <v>1.1032381499999999</v>
          </cell>
        </row>
      </sheetData>
      <sheetData sheetId="890">
        <row r="1">
          <cell r="R1">
            <v>1.1032381499999999</v>
          </cell>
        </row>
      </sheetData>
      <sheetData sheetId="891">
        <row r="1">
          <cell r="R1">
            <v>1.1032381499999999</v>
          </cell>
        </row>
      </sheetData>
      <sheetData sheetId="892">
        <row r="1">
          <cell r="R1">
            <v>1.1032381499999999</v>
          </cell>
        </row>
      </sheetData>
      <sheetData sheetId="893">
        <row r="1">
          <cell r="R1">
            <v>1.1032381499999999</v>
          </cell>
        </row>
      </sheetData>
      <sheetData sheetId="894">
        <row r="1">
          <cell r="R1">
            <v>1.1032381499999999</v>
          </cell>
        </row>
      </sheetData>
      <sheetData sheetId="895">
        <row r="1">
          <cell r="R1">
            <v>1.1032381499999999</v>
          </cell>
        </row>
      </sheetData>
      <sheetData sheetId="896">
        <row r="1">
          <cell r="R1">
            <v>1.1032381499999999</v>
          </cell>
        </row>
      </sheetData>
      <sheetData sheetId="897">
        <row r="1">
          <cell r="R1">
            <v>1.1032381499999999</v>
          </cell>
        </row>
      </sheetData>
      <sheetData sheetId="898">
        <row r="1">
          <cell r="R1">
            <v>1.1032381499999999</v>
          </cell>
        </row>
      </sheetData>
      <sheetData sheetId="899">
        <row r="1">
          <cell r="R1">
            <v>1.1032381499999999</v>
          </cell>
        </row>
      </sheetData>
      <sheetData sheetId="900">
        <row r="1">
          <cell r="R1">
            <v>1.1032381499999999</v>
          </cell>
        </row>
      </sheetData>
      <sheetData sheetId="901">
        <row r="1">
          <cell r="R1">
            <v>1.1032381499999999</v>
          </cell>
        </row>
      </sheetData>
      <sheetData sheetId="902">
        <row r="1">
          <cell r="R1">
            <v>1.1032381499999999</v>
          </cell>
        </row>
      </sheetData>
      <sheetData sheetId="903">
        <row r="1">
          <cell r="R1">
            <v>1.1032381499999999</v>
          </cell>
        </row>
      </sheetData>
      <sheetData sheetId="904">
        <row r="1">
          <cell r="R1">
            <v>1.1032381499999999</v>
          </cell>
        </row>
      </sheetData>
      <sheetData sheetId="905">
        <row r="1">
          <cell r="R1">
            <v>1.1032381499999999</v>
          </cell>
        </row>
      </sheetData>
      <sheetData sheetId="906">
        <row r="1">
          <cell r="R1">
            <v>1.1032381499999999</v>
          </cell>
        </row>
      </sheetData>
      <sheetData sheetId="907">
        <row r="1">
          <cell r="R1">
            <v>1.1032381499999999</v>
          </cell>
        </row>
      </sheetData>
      <sheetData sheetId="908">
        <row r="1">
          <cell r="R1">
            <v>1.1032381499999999</v>
          </cell>
        </row>
      </sheetData>
      <sheetData sheetId="909">
        <row r="1">
          <cell r="R1">
            <v>1.1032381499999999</v>
          </cell>
        </row>
      </sheetData>
      <sheetData sheetId="910">
        <row r="1">
          <cell r="R1">
            <v>1.1032381499999999</v>
          </cell>
        </row>
      </sheetData>
      <sheetData sheetId="911">
        <row r="1">
          <cell r="R1">
            <v>1.1032381499999999</v>
          </cell>
        </row>
      </sheetData>
      <sheetData sheetId="912">
        <row r="1">
          <cell r="R1">
            <v>1.1032381499999999</v>
          </cell>
        </row>
      </sheetData>
      <sheetData sheetId="913">
        <row r="1">
          <cell r="R1">
            <v>1.1032381499999999</v>
          </cell>
        </row>
      </sheetData>
      <sheetData sheetId="914">
        <row r="1">
          <cell r="R1">
            <v>1.1032381499999999</v>
          </cell>
        </row>
      </sheetData>
      <sheetData sheetId="915">
        <row r="1">
          <cell r="R1">
            <v>1.1032381499999999</v>
          </cell>
        </row>
      </sheetData>
      <sheetData sheetId="916">
        <row r="1">
          <cell r="R1">
            <v>1.1032381499999999</v>
          </cell>
        </row>
      </sheetData>
      <sheetData sheetId="917">
        <row r="1">
          <cell r="R1">
            <v>1.1032381499999999</v>
          </cell>
        </row>
      </sheetData>
      <sheetData sheetId="918">
        <row r="1">
          <cell r="R1">
            <v>1.1032381499999999</v>
          </cell>
        </row>
      </sheetData>
      <sheetData sheetId="919">
        <row r="1">
          <cell r="R1">
            <v>1.1032381499999999</v>
          </cell>
        </row>
      </sheetData>
      <sheetData sheetId="920">
        <row r="1">
          <cell r="R1">
            <v>1.1032381499999999</v>
          </cell>
        </row>
      </sheetData>
      <sheetData sheetId="921">
        <row r="1">
          <cell r="R1">
            <v>1.1032381499999999</v>
          </cell>
        </row>
      </sheetData>
      <sheetData sheetId="922">
        <row r="1">
          <cell r="R1">
            <v>1.1032381499999999</v>
          </cell>
        </row>
      </sheetData>
      <sheetData sheetId="923">
        <row r="1">
          <cell r="R1">
            <v>1.1032381499999999</v>
          </cell>
        </row>
      </sheetData>
      <sheetData sheetId="924">
        <row r="1">
          <cell r="R1">
            <v>1.1032381499999999</v>
          </cell>
        </row>
      </sheetData>
      <sheetData sheetId="925">
        <row r="1">
          <cell r="R1">
            <v>1.1032381499999999</v>
          </cell>
        </row>
      </sheetData>
      <sheetData sheetId="926">
        <row r="1">
          <cell r="R1">
            <v>1.1032381499999999</v>
          </cell>
        </row>
      </sheetData>
      <sheetData sheetId="927">
        <row r="1">
          <cell r="R1">
            <v>1.1032381499999999</v>
          </cell>
        </row>
      </sheetData>
      <sheetData sheetId="928">
        <row r="1">
          <cell r="R1">
            <v>1.1032381499999999</v>
          </cell>
        </row>
      </sheetData>
      <sheetData sheetId="929">
        <row r="1">
          <cell r="R1">
            <v>1.1032381499999999</v>
          </cell>
        </row>
      </sheetData>
      <sheetData sheetId="930">
        <row r="1">
          <cell r="R1">
            <v>1.1032381499999999</v>
          </cell>
        </row>
      </sheetData>
      <sheetData sheetId="931">
        <row r="1">
          <cell r="R1">
            <v>1.1032381499999999</v>
          </cell>
        </row>
      </sheetData>
      <sheetData sheetId="932">
        <row r="1">
          <cell r="R1">
            <v>1.1032381499999999</v>
          </cell>
        </row>
      </sheetData>
      <sheetData sheetId="933">
        <row r="1">
          <cell r="R1">
            <v>1.1032381499999999</v>
          </cell>
        </row>
      </sheetData>
      <sheetData sheetId="934">
        <row r="1">
          <cell r="R1">
            <v>1.1032381499999999</v>
          </cell>
        </row>
      </sheetData>
      <sheetData sheetId="935">
        <row r="1">
          <cell r="R1">
            <v>1.1032381499999999</v>
          </cell>
        </row>
      </sheetData>
      <sheetData sheetId="936">
        <row r="1">
          <cell r="R1">
            <v>1.1032381499999999</v>
          </cell>
        </row>
      </sheetData>
      <sheetData sheetId="937">
        <row r="1">
          <cell r="R1">
            <v>1.1032381499999999</v>
          </cell>
        </row>
      </sheetData>
      <sheetData sheetId="938">
        <row r="1">
          <cell r="R1">
            <v>1.1032381499999999</v>
          </cell>
        </row>
      </sheetData>
      <sheetData sheetId="939">
        <row r="1">
          <cell r="R1">
            <v>1.1032381499999999</v>
          </cell>
        </row>
      </sheetData>
      <sheetData sheetId="940">
        <row r="1">
          <cell r="R1">
            <v>1.1032381499999999</v>
          </cell>
        </row>
      </sheetData>
      <sheetData sheetId="941">
        <row r="1">
          <cell r="R1">
            <v>1.1032381499999999</v>
          </cell>
        </row>
      </sheetData>
      <sheetData sheetId="942">
        <row r="1">
          <cell r="R1">
            <v>1.1032381499999999</v>
          </cell>
        </row>
      </sheetData>
      <sheetData sheetId="943">
        <row r="1">
          <cell r="R1">
            <v>1.1032381499999999</v>
          </cell>
        </row>
      </sheetData>
      <sheetData sheetId="944">
        <row r="1">
          <cell r="R1">
            <v>1.1032381499999999</v>
          </cell>
        </row>
      </sheetData>
      <sheetData sheetId="945">
        <row r="1">
          <cell r="R1">
            <v>1.1032381499999999</v>
          </cell>
        </row>
      </sheetData>
      <sheetData sheetId="946">
        <row r="1">
          <cell r="R1">
            <v>1.1032381499999999</v>
          </cell>
        </row>
      </sheetData>
      <sheetData sheetId="947">
        <row r="1">
          <cell r="R1">
            <v>1.1032381499999999</v>
          </cell>
        </row>
      </sheetData>
      <sheetData sheetId="948">
        <row r="1">
          <cell r="R1">
            <v>1.1032381499999999</v>
          </cell>
        </row>
      </sheetData>
      <sheetData sheetId="949">
        <row r="1">
          <cell r="R1">
            <v>1.1032381499999999</v>
          </cell>
        </row>
      </sheetData>
      <sheetData sheetId="950">
        <row r="1">
          <cell r="R1">
            <v>1.1032381499999999</v>
          </cell>
        </row>
      </sheetData>
      <sheetData sheetId="951">
        <row r="1">
          <cell r="R1">
            <v>1.1032381499999999</v>
          </cell>
        </row>
      </sheetData>
      <sheetData sheetId="952">
        <row r="1">
          <cell r="R1">
            <v>1.1032381499999999</v>
          </cell>
        </row>
      </sheetData>
      <sheetData sheetId="953">
        <row r="1">
          <cell r="R1">
            <v>1.1032381499999999</v>
          </cell>
        </row>
      </sheetData>
      <sheetData sheetId="954">
        <row r="1">
          <cell r="R1">
            <v>1.1032381499999999</v>
          </cell>
        </row>
      </sheetData>
      <sheetData sheetId="955">
        <row r="1">
          <cell r="R1">
            <v>1.1032381499999999</v>
          </cell>
        </row>
      </sheetData>
      <sheetData sheetId="956">
        <row r="1">
          <cell r="R1">
            <v>1.1032381499999999</v>
          </cell>
        </row>
      </sheetData>
      <sheetData sheetId="957">
        <row r="1">
          <cell r="R1">
            <v>1.1032381499999999</v>
          </cell>
        </row>
      </sheetData>
      <sheetData sheetId="958">
        <row r="1">
          <cell r="R1">
            <v>1.1032381499999999</v>
          </cell>
        </row>
      </sheetData>
      <sheetData sheetId="959">
        <row r="1">
          <cell r="R1">
            <v>1.1032381499999999</v>
          </cell>
        </row>
      </sheetData>
      <sheetData sheetId="960">
        <row r="1">
          <cell r="R1">
            <v>1.1032381499999999</v>
          </cell>
        </row>
      </sheetData>
      <sheetData sheetId="961">
        <row r="1">
          <cell r="R1">
            <v>1.1032381499999999</v>
          </cell>
        </row>
      </sheetData>
      <sheetData sheetId="962">
        <row r="1">
          <cell r="R1">
            <v>1.1032381499999999</v>
          </cell>
        </row>
      </sheetData>
      <sheetData sheetId="963">
        <row r="1">
          <cell r="R1">
            <v>1.1032381499999999</v>
          </cell>
        </row>
      </sheetData>
      <sheetData sheetId="964">
        <row r="1">
          <cell r="R1">
            <v>1.1032381499999999</v>
          </cell>
        </row>
      </sheetData>
      <sheetData sheetId="965">
        <row r="1">
          <cell r="R1">
            <v>1.1032381499999999</v>
          </cell>
        </row>
      </sheetData>
      <sheetData sheetId="966">
        <row r="1">
          <cell r="R1">
            <v>1.1032381499999999</v>
          </cell>
        </row>
      </sheetData>
      <sheetData sheetId="967">
        <row r="1">
          <cell r="R1">
            <v>1.1032381499999999</v>
          </cell>
        </row>
      </sheetData>
      <sheetData sheetId="968">
        <row r="1">
          <cell r="R1">
            <v>1.1032381499999999</v>
          </cell>
        </row>
      </sheetData>
      <sheetData sheetId="969">
        <row r="1">
          <cell r="R1">
            <v>1.1032381499999999</v>
          </cell>
        </row>
      </sheetData>
      <sheetData sheetId="970">
        <row r="1">
          <cell r="R1">
            <v>1.1032381499999999</v>
          </cell>
        </row>
      </sheetData>
      <sheetData sheetId="971">
        <row r="1">
          <cell r="R1">
            <v>1.1032381499999999</v>
          </cell>
        </row>
      </sheetData>
      <sheetData sheetId="972">
        <row r="1">
          <cell r="R1">
            <v>1.1032381499999999</v>
          </cell>
        </row>
      </sheetData>
      <sheetData sheetId="973">
        <row r="1">
          <cell r="R1">
            <v>1.1032381499999999</v>
          </cell>
        </row>
      </sheetData>
      <sheetData sheetId="974">
        <row r="1">
          <cell r="R1">
            <v>1.1032381499999999</v>
          </cell>
        </row>
      </sheetData>
      <sheetData sheetId="975">
        <row r="1">
          <cell r="R1">
            <v>1.1032381499999999</v>
          </cell>
        </row>
      </sheetData>
      <sheetData sheetId="976">
        <row r="1">
          <cell r="R1">
            <v>1.1032381499999999</v>
          </cell>
        </row>
      </sheetData>
      <sheetData sheetId="977">
        <row r="1">
          <cell r="R1">
            <v>1.1032381499999999</v>
          </cell>
        </row>
      </sheetData>
      <sheetData sheetId="978">
        <row r="1">
          <cell r="R1">
            <v>1.1032381499999999</v>
          </cell>
        </row>
      </sheetData>
      <sheetData sheetId="979">
        <row r="1">
          <cell r="R1">
            <v>1.1032381499999999</v>
          </cell>
        </row>
      </sheetData>
      <sheetData sheetId="980">
        <row r="1">
          <cell r="R1">
            <v>1.1032381499999999</v>
          </cell>
        </row>
      </sheetData>
      <sheetData sheetId="981">
        <row r="1">
          <cell r="R1">
            <v>1.1032381499999999</v>
          </cell>
        </row>
      </sheetData>
      <sheetData sheetId="982">
        <row r="1">
          <cell r="R1">
            <v>1.1032381499999999</v>
          </cell>
        </row>
      </sheetData>
      <sheetData sheetId="983">
        <row r="1">
          <cell r="R1">
            <v>1.1032381499999999</v>
          </cell>
        </row>
      </sheetData>
      <sheetData sheetId="984">
        <row r="1">
          <cell r="R1">
            <v>1.1032381499999999</v>
          </cell>
        </row>
      </sheetData>
      <sheetData sheetId="985">
        <row r="1">
          <cell r="R1">
            <v>1.1032381499999999</v>
          </cell>
        </row>
      </sheetData>
      <sheetData sheetId="986">
        <row r="1">
          <cell r="R1">
            <v>1.1032381499999999</v>
          </cell>
        </row>
      </sheetData>
      <sheetData sheetId="987">
        <row r="1">
          <cell r="R1">
            <v>1.1032381499999999</v>
          </cell>
        </row>
      </sheetData>
      <sheetData sheetId="988">
        <row r="1">
          <cell r="R1">
            <v>1.1032381499999999</v>
          </cell>
        </row>
      </sheetData>
      <sheetData sheetId="989">
        <row r="1">
          <cell r="R1">
            <v>1.1032381499999999</v>
          </cell>
        </row>
      </sheetData>
      <sheetData sheetId="990">
        <row r="1">
          <cell r="R1">
            <v>1.1032381499999999</v>
          </cell>
        </row>
      </sheetData>
      <sheetData sheetId="991">
        <row r="1">
          <cell r="R1">
            <v>1.1032381499999999</v>
          </cell>
        </row>
      </sheetData>
      <sheetData sheetId="992">
        <row r="1">
          <cell r="R1">
            <v>1.1032381499999999</v>
          </cell>
        </row>
      </sheetData>
      <sheetData sheetId="993">
        <row r="1">
          <cell r="R1">
            <v>1.1032381499999999</v>
          </cell>
        </row>
      </sheetData>
      <sheetData sheetId="994">
        <row r="1">
          <cell r="R1">
            <v>1.1032381499999999</v>
          </cell>
        </row>
      </sheetData>
      <sheetData sheetId="995">
        <row r="1">
          <cell r="R1">
            <v>1.1032381499999999</v>
          </cell>
        </row>
      </sheetData>
      <sheetData sheetId="996">
        <row r="1">
          <cell r="R1">
            <v>1.1032381499999999</v>
          </cell>
        </row>
      </sheetData>
      <sheetData sheetId="997">
        <row r="1">
          <cell r="R1">
            <v>1.1032381499999999</v>
          </cell>
        </row>
      </sheetData>
      <sheetData sheetId="998">
        <row r="1">
          <cell r="R1">
            <v>1.1032381499999999</v>
          </cell>
        </row>
      </sheetData>
      <sheetData sheetId="999">
        <row r="1">
          <cell r="R1">
            <v>1.1032381499999999</v>
          </cell>
        </row>
      </sheetData>
      <sheetData sheetId="1000">
        <row r="1">
          <cell r="R1">
            <v>1.1032381499999999</v>
          </cell>
        </row>
      </sheetData>
      <sheetData sheetId="1001">
        <row r="1">
          <cell r="R1">
            <v>1.1032381499999999</v>
          </cell>
        </row>
      </sheetData>
      <sheetData sheetId="1002">
        <row r="1">
          <cell r="R1">
            <v>1.1032381499999999</v>
          </cell>
        </row>
      </sheetData>
      <sheetData sheetId="1003">
        <row r="1">
          <cell r="R1">
            <v>1.1032381499999999</v>
          </cell>
        </row>
      </sheetData>
      <sheetData sheetId="1004">
        <row r="1">
          <cell r="R1">
            <v>1.1032381499999999</v>
          </cell>
        </row>
      </sheetData>
      <sheetData sheetId="1005">
        <row r="1">
          <cell r="R1">
            <v>1.1032381499999999</v>
          </cell>
        </row>
      </sheetData>
      <sheetData sheetId="1006">
        <row r="1">
          <cell r="R1">
            <v>1.1032381499999999</v>
          </cell>
        </row>
      </sheetData>
      <sheetData sheetId="1007">
        <row r="1">
          <cell r="R1">
            <v>1.1032381499999999</v>
          </cell>
        </row>
      </sheetData>
      <sheetData sheetId="1008">
        <row r="1">
          <cell r="R1">
            <v>1.1032381499999999</v>
          </cell>
        </row>
      </sheetData>
      <sheetData sheetId="1009">
        <row r="1">
          <cell r="R1">
            <v>1.1032381499999999</v>
          </cell>
        </row>
      </sheetData>
      <sheetData sheetId="1010">
        <row r="1">
          <cell r="R1">
            <v>1.1032381499999999</v>
          </cell>
        </row>
      </sheetData>
      <sheetData sheetId="1011">
        <row r="1">
          <cell r="R1">
            <v>1.1032381499999999</v>
          </cell>
        </row>
      </sheetData>
      <sheetData sheetId="1012">
        <row r="1">
          <cell r="R1">
            <v>1.1032381499999999</v>
          </cell>
        </row>
      </sheetData>
      <sheetData sheetId="1013">
        <row r="1">
          <cell r="R1">
            <v>1.1032381499999999</v>
          </cell>
        </row>
      </sheetData>
      <sheetData sheetId="1014">
        <row r="1">
          <cell r="R1">
            <v>1.1032381499999999</v>
          </cell>
        </row>
      </sheetData>
      <sheetData sheetId="1015">
        <row r="1">
          <cell r="R1">
            <v>1.1032381499999999</v>
          </cell>
        </row>
      </sheetData>
      <sheetData sheetId="1016">
        <row r="1">
          <cell r="R1">
            <v>1.1032381499999999</v>
          </cell>
        </row>
      </sheetData>
      <sheetData sheetId="1017">
        <row r="1">
          <cell r="R1">
            <v>1.1032381499999999</v>
          </cell>
        </row>
      </sheetData>
      <sheetData sheetId="1018">
        <row r="1">
          <cell r="R1">
            <v>1.1032381499999999</v>
          </cell>
        </row>
      </sheetData>
      <sheetData sheetId="1019">
        <row r="1">
          <cell r="R1">
            <v>1.1032381499999999</v>
          </cell>
        </row>
      </sheetData>
      <sheetData sheetId="1020">
        <row r="1">
          <cell r="R1">
            <v>1.1032381499999999</v>
          </cell>
        </row>
      </sheetData>
      <sheetData sheetId="1021">
        <row r="1">
          <cell r="R1">
            <v>1.1032381499999999</v>
          </cell>
        </row>
      </sheetData>
      <sheetData sheetId="1022">
        <row r="1">
          <cell r="R1">
            <v>1.1032381499999999</v>
          </cell>
        </row>
      </sheetData>
      <sheetData sheetId="1023">
        <row r="1">
          <cell r="R1">
            <v>1.1032381499999999</v>
          </cell>
        </row>
      </sheetData>
      <sheetData sheetId="1024">
        <row r="1">
          <cell r="R1">
            <v>1.1032381499999999</v>
          </cell>
        </row>
      </sheetData>
      <sheetData sheetId="1025">
        <row r="1">
          <cell r="R1">
            <v>1.1032381499999999</v>
          </cell>
        </row>
      </sheetData>
      <sheetData sheetId="1026">
        <row r="1">
          <cell r="R1">
            <v>1.1032381499999999</v>
          </cell>
        </row>
      </sheetData>
      <sheetData sheetId="1027">
        <row r="1">
          <cell r="R1">
            <v>1.1032381499999999</v>
          </cell>
        </row>
      </sheetData>
      <sheetData sheetId="1028">
        <row r="1">
          <cell r="R1">
            <v>1.1032381499999999</v>
          </cell>
        </row>
      </sheetData>
      <sheetData sheetId="1029">
        <row r="1">
          <cell r="R1">
            <v>1.1032381499999999</v>
          </cell>
        </row>
      </sheetData>
      <sheetData sheetId="1030">
        <row r="1">
          <cell r="R1">
            <v>1.1032381499999999</v>
          </cell>
        </row>
      </sheetData>
      <sheetData sheetId="1031">
        <row r="1">
          <cell r="R1">
            <v>1.1032381499999999</v>
          </cell>
        </row>
      </sheetData>
      <sheetData sheetId="1032">
        <row r="1">
          <cell r="R1">
            <v>1.1032381499999999</v>
          </cell>
        </row>
      </sheetData>
      <sheetData sheetId="1033">
        <row r="1">
          <cell r="R1">
            <v>1.1032381499999999</v>
          </cell>
        </row>
      </sheetData>
      <sheetData sheetId="1034">
        <row r="1">
          <cell r="R1">
            <v>1.1032381499999999</v>
          </cell>
        </row>
      </sheetData>
      <sheetData sheetId="1035">
        <row r="1">
          <cell r="R1">
            <v>1.1032381499999999</v>
          </cell>
        </row>
      </sheetData>
      <sheetData sheetId="1036">
        <row r="1">
          <cell r="R1">
            <v>1.1032381499999999</v>
          </cell>
        </row>
      </sheetData>
      <sheetData sheetId="1037">
        <row r="1">
          <cell r="R1">
            <v>1.1032381499999999</v>
          </cell>
        </row>
      </sheetData>
      <sheetData sheetId="1038">
        <row r="1">
          <cell r="R1">
            <v>1.1032381499999999</v>
          </cell>
        </row>
      </sheetData>
      <sheetData sheetId="1039">
        <row r="1">
          <cell r="R1">
            <v>1.1032381499999999</v>
          </cell>
        </row>
      </sheetData>
      <sheetData sheetId="1040">
        <row r="1">
          <cell r="R1">
            <v>1.1032381499999999</v>
          </cell>
        </row>
      </sheetData>
      <sheetData sheetId="1041">
        <row r="1">
          <cell r="R1">
            <v>1.1032381499999999</v>
          </cell>
        </row>
      </sheetData>
      <sheetData sheetId="1042">
        <row r="1">
          <cell r="R1">
            <v>1.1032381499999999</v>
          </cell>
        </row>
      </sheetData>
      <sheetData sheetId="1043">
        <row r="1">
          <cell r="R1">
            <v>1.1032381499999999</v>
          </cell>
        </row>
      </sheetData>
      <sheetData sheetId="1044">
        <row r="1">
          <cell r="R1">
            <v>1.1032381499999999</v>
          </cell>
        </row>
      </sheetData>
      <sheetData sheetId="1045">
        <row r="1">
          <cell r="R1">
            <v>1.1032381499999999</v>
          </cell>
        </row>
      </sheetData>
      <sheetData sheetId="1046">
        <row r="1">
          <cell r="R1">
            <v>1.1032381499999999</v>
          </cell>
        </row>
      </sheetData>
      <sheetData sheetId="1047">
        <row r="1">
          <cell r="R1">
            <v>1.1032381499999999</v>
          </cell>
        </row>
      </sheetData>
      <sheetData sheetId="1048">
        <row r="1">
          <cell r="R1">
            <v>1.1032381499999999</v>
          </cell>
        </row>
      </sheetData>
      <sheetData sheetId="1049">
        <row r="1">
          <cell r="R1">
            <v>1.1032381499999999</v>
          </cell>
        </row>
      </sheetData>
      <sheetData sheetId="1050">
        <row r="1">
          <cell r="R1">
            <v>1.1032381499999999</v>
          </cell>
        </row>
      </sheetData>
      <sheetData sheetId="1051">
        <row r="1">
          <cell r="R1">
            <v>1.1032381499999999</v>
          </cell>
        </row>
      </sheetData>
      <sheetData sheetId="1052">
        <row r="1">
          <cell r="R1">
            <v>1.1032381499999999</v>
          </cell>
        </row>
      </sheetData>
      <sheetData sheetId="1053">
        <row r="1">
          <cell r="R1">
            <v>1.1032381499999999</v>
          </cell>
        </row>
      </sheetData>
      <sheetData sheetId="1054">
        <row r="1">
          <cell r="R1">
            <v>1.1032381499999999</v>
          </cell>
        </row>
      </sheetData>
      <sheetData sheetId="1055">
        <row r="1">
          <cell r="R1">
            <v>1.1032381499999999</v>
          </cell>
        </row>
      </sheetData>
      <sheetData sheetId="1056">
        <row r="1">
          <cell r="R1">
            <v>1.1032381499999999</v>
          </cell>
        </row>
      </sheetData>
      <sheetData sheetId="1057">
        <row r="1">
          <cell r="R1">
            <v>1.1032381499999999</v>
          </cell>
        </row>
      </sheetData>
      <sheetData sheetId="1058">
        <row r="1">
          <cell r="R1">
            <v>1.1032381499999999</v>
          </cell>
        </row>
      </sheetData>
      <sheetData sheetId="1059">
        <row r="1">
          <cell r="R1">
            <v>1.1032381499999999</v>
          </cell>
        </row>
      </sheetData>
      <sheetData sheetId="1060">
        <row r="1">
          <cell r="R1">
            <v>1.1032381499999999</v>
          </cell>
        </row>
      </sheetData>
      <sheetData sheetId="1061">
        <row r="1">
          <cell r="R1">
            <v>1.1032381499999999</v>
          </cell>
        </row>
      </sheetData>
      <sheetData sheetId="1062">
        <row r="1">
          <cell r="R1">
            <v>1.1032381499999999</v>
          </cell>
        </row>
      </sheetData>
      <sheetData sheetId="1063">
        <row r="1">
          <cell r="R1">
            <v>1.1032381499999999</v>
          </cell>
        </row>
      </sheetData>
      <sheetData sheetId="1064">
        <row r="1">
          <cell r="R1">
            <v>1.1032381499999999</v>
          </cell>
        </row>
      </sheetData>
      <sheetData sheetId="1065">
        <row r="1">
          <cell r="R1">
            <v>1.1032381499999999</v>
          </cell>
        </row>
      </sheetData>
      <sheetData sheetId="1066">
        <row r="1">
          <cell r="R1">
            <v>1.1032381499999999</v>
          </cell>
        </row>
      </sheetData>
      <sheetData sheetId="1067">
        <row r="1">
          <cell r="R1">
            <v>1.1032381499999999</v>
          </cell>
        </row>
      </sheetData>
      <sheetData sheetId="1068">
        <row r="1">
          <cell r="R1">
            <v>1.1032381499999999</v>
          </cell>
        </row>
      </sheetData>
      <sheetData sheetId="1069">
        <row r="1">
          <cell r="R1">
            <v>1.1032381499999999</v>
          </cell>
        </row>
      </sheetData>
      <sheetData sheetId="1070">
        <row r="1">
          <cell r="R1">
            <v>1.1032381499999999</v>
          </cell>
        </row>
      </sheetData>
      <sheetData sheetId="1071">
        <row r="1">
          <cell r="R1">
            <v>1.1032381499999999</v>
          </cell>
        </row>
      </sheetData>
      <sheetData sheetId="1072">
        <row r="1">
          <cell r="R1">
            <v>1.1032381499999999</v>
          </cell>
        </row>
      </sheetData>
      <sheetData sheetId="1073">
        <row r="1">
          <cell r="R1">
            <v>1.1032381499999999</v>
          </cell>
        </row>
      </sheetData>
      <sheetData sheetId="1074">
        <row r="1">
          <cell r="R1">
            <v>1.1032381499999999</v>
          </cell>
        </row>
      </sheetData>
      <sheetData sheetId="1075">
        <row r="1">
          <cell r="R1">
            <v>1.1032381499999999</v>
          </cell>
        </row>
      </sheetData>
      <sheetData sheetId="1076">
        <row r="1">
          <cell r="R1">
            <v>1.1032381499999999</v>
          </cell>
        </row>
      </sheetData>
      <sheetData sheetId="1077">
        <row r="1">
          <cell r="R1">
            <v>1.1032381499999999</v>
          </cell>
        </row>
      </sheetData>
      <sheetData sheetId="1078">
        <row r="1">
          <cell r="R1">
            <v>1.1032381499999999</v>
          </cell>
        </row>
      </sheetData>
      <sheetData sheetId="1079">
        <row r="1">
          <cell r="R1">
            <v>1.1032381499999999</v>
          </cell>
        </row>
      </sheetData>
      <sheetData sheetId="1080">
        <row r="1">
          <cell r="R1">
            <v>1.1032381499999999</v>
          </cell>
        </row>
      </sheetData>
      <sheetData sheetId="1081">
        <row r="1">
          <cell r="R1">
            <v>1.1032381499999999</v>
          </cell>
        </row>
      </sheetData>
      <sheetData sheetId="1082">
        <row r="1">
          <cell r="R1">
            <v>1.1032381499999999</v>
          </cell>
        </row>
      </sheetData>
      <sheetData sheetId="1083">
        <row r="1">
          <cell r="R1">
            <v>1.1032381499999999</v>
          </cell>
        </row>
      </sheetData>
      <sheetData sheetId="1084">
        <row r="1">
          <cell r="R1">
            <v>1.1032381499999999</v>
          </cell>
        </row>
      </sheetData>
      <sheetData sheetId="1085">
        <row r="1">
          <cell r="R1">
            <v>1.1032381499999999</v>
          </cell>
        </row>
      </sheetData>
      <sheetData sheetId="1086">
        <row r="1">
          <cell r="R1">
            <v>1.1032381499999999</v>
          </cell>
        </row>
      </sheetData>
      <sheetData sheetId="1087">
        <row r="1">
          <cell r="R1">
            <v>1.1032381499999999</v>
          </cell>
        </row>
      </sheetData>
      <sheetData sheetId="1088">
        <row r="1">
          <cell r="R1">
            <v>1.1032381499999999</v>
          </cell>
        </row>
      </sheetData>
      <sheetData sheetId="1089">
        <row r="1">
          <cell r="R1">
            <v>1.1032381499999999</v>
          </cell>
        </row>
      </sheetData>
      <sheetData sheetId="1090">
        <row r="1">
          <cell r="R1">
            <v>1.1032381499999999</v>
          </cell>
        </row>
      </sheetData>
      <sheetData sheetId="1091">
        <row r="1">
          <cell r="R1">
            <v>1.1032381499999999</v>
          </cell>
        </row>
      </sheetData>
      <sheetData sheetId="1092">
        <row r="1">
          <cell r="R1">
            <v>1.1032381499999999</v>
          </cell>
        </row>
      </sheetData>
      <sheetData sheetId="1093">
        <row r="1">
          <cell r="R1">
            <v>1.1032381499999999</v>
          </cell>
        </row>
      </sheetData>
      <sheetData sheetId="1094">
        <row r="1">
          <cell r="R1">
            <v>1.1032381499999999</v>
          </cell>
        </row>
      </sheetData>
      <sheetData sheetId="1095">
        <row r="1">
          <cell r="R1">
            <v>1.1032381499999999</v>
          </cell>
        </row>
      </sheetData>
      <sheetData sheetId="1096">
        <row r="1">
          <cell r="R1">
            <v>1.1032381499999999</v>
          </cell>
        </row>
      </sheetData>
      <sheetData sheetId="1097">
        <row r="1">
          <cell r="R1">
            <v>1.1032381499999999</v>
          </cell>
        </row>
      </sheetData>
      <sheetData sheetId="1098">
        <row r="1">
          <cell r="R1">
            <v>1.1032381499999999</v>
          </cell>
        </row>
      </sheetData>
      <sheetData sheetId="1099">
        <row r="1">
          <cell r="R1">
            <v>1.1032381499999999</v>
          </cell>
        </row>
      </sheetData>
      <sheetData sheetId="1100">
        <row r="1">
          <cell r="R1">
            <v>1.1032381499999999</v>
          </cell>
        </row>
      </sheetData>
      <sheetData sheetId="1101">
        <row r="1">
          <cell r="R1">
            <v>1.1032381499999999</v>
          </cell>
        </row>
      </sheetData>
      <sheetData sheetId="1102">
        <row r="1">
          <cell r="R1">
            <v>1.1032381499999999</v>
          </cell>
        </row>
      </sheetData>
      <sheetData sheetId="1103">
        <row r="1">
          <cell r="R1">
            <v>1.1032381499999999</v>
          </cell>
        </row>
      </sheetData>
      <sheetData sheetId="1104">
        <row r="1">
          <cell r="R1">
            <v>1.1032381499999999</v>
          </cell>
        </row>
      </sheetData>
      <sheetData sheetId="1105">
        <row r="1">
          <cell r="R1">
            <v>1.1032381499999999</v>
          </cell>
        </row>
      </sheetData>
      <sheetData sheetId="1106">
        <row r="1">
          <cell r="R1">
            <v>1.1032381499999999</v>
          </cell>
        </row>
      </sheetData>
      <sheetData sheetId="1107">
        <row r="1">
          <cell r="R1">
            <v>1.1032381499999999</v>
          </cell>
        </row>
      </sheetData>
      <sheetData sheetId="1108">
        <row r="1">
          <cell r="R1">
            <v>1.1032381499999999</v>
          </cell>
        </row>
      </sheetData>
      <sheetData sheetId="1109">
        <row r="1">
          <cell r="R1">
            <v>1.1032381499999999</v>
          </cell>
        </row>
      </sheetData>
      <sheetData sheetId="1110">
        <row r="1">
          <cell r="R1">
            <v>1.1032381499999999</v>
          </cell>
        </row>
      </sheetData>
      <sheetData sheetId="1111">
        <row r="1">
          <cell r="R1">
            <v>1.1032381499999999</v>
          </cell>
        </row>
      </sheetData>
      <sheetData sheetId="1112">
        <row r="1">
          <cell r="R1">
            <v>1.1032381499999999</v>
          </cell>
        </row>
      </sheetData>
      <sheetData sheetId="1113">
        <row r="1">
          <cell r="R1">
            <v>1.1032381499999999</v>
          </cell>
        </row>
      </sheetData>
      <sheetData sheetId="1114">
        <row r="1">
          <cell r="R1">
            <v>1.1032381499999999</v>
          </cell>
        </row>
      </sheetData>
      <sheetData sheetId="1115">
        <row r="1">
          <cell r="R1">
            <v>1.1032381499999999</v>
          </cell>
        </row>
      </sheetData>
      <sheetData sheetId="1116">
        <row r="1">
          <cell r="R1">
            <v>1.1032381499999999</v>
          </cell>
        </row>
      </sheetData>
      <sheetData sheetId="1117">
        <row r="1">
          <cell r="R1">
            <v>1.1032381499999999</v>
          </cell>
        </row>
      </sheetData>
      <sheetData sheetId="1118">
        <row r="1">
          <cell r="R1">
            <v>1.1032381499999999</v>
          </cell>
        </row>
      </sheetData>
      <sheetData sheetId="1119">
        <row r="1">
          <cell r="R1">
            <v>1.1032381499999999</v>
          </cell>
        </row>
      </sheetData>
      <sheetData sheetId="1120">
        <row r="1">
          <cell r="R1">
            <v>1.1032381499999999</v>
          </cell>
        </row>
      </sheetData>
      <sheetData sheetId="1121">
        <row r="1">
          <cell r="R1">
            <v>1.1032381499999999</v>
          </cell>
        </row>
      </sheetData>
      <sheetData sheetId="1122">
        <row r="1">
          <cell r="R1">
            <v>1.1032381499999999</v>
          </cell>
        </row>
      </sheetData>
      <sheetData sheetId="1123">
        <row r="1">
          <cell r="R1">
            <v>1.1032381499999999</v>
          </cell>
        </row>
      </sheetData>
      <sheetData sheetId="1124">
        <row r="1">
          <cell r="R1">
            <v>1.1032381499999999</v>
          </cell>
        </row>
      </sheetData>
      <sheetData sheetId="1125">
        <row r="1">
          <cell r="R1">
            <v>1.1032381499999999</v>
          </cell>
        </row>
      </sheetData>
      <sheetData sheetId="1126">
        <row r="1">
          <cell r="R1">
            <v>1.1032381499999999</v>
          </cell>
        </row>
      </sheetData>
      <sheetData sheetId="1127">
        <row r="1">
          <cell r="R1">
            <v>1.1032381499999999</v>
          </cell>
        </row>
      </sheetData>
      <sheetData sheetId="1128">
        <row r="1">
          <cell r="R1">
            <v>1.1032381499999999</v>
          </cell>
        </row>
      </sheetData>
      <sheetData sheetId="1129">
        <row r="1">
          <cell r="R1">
            <v>1.1032381499999999</v>
          </cell>
        </row>
      </sheetData>
      <sheetData sheetId="1130">
        <row r="1">
          <cell r="R1">
            <v>1.1032381499999999</v>
          </cell>
        </row>
      </sheetData>
      <sheetData sheetId="1131">
        <row r="1">
          <cell r="R1">
            <v>1.1032381499999999</v>
          </cell>
        </row>
      </sheetData>
      <sheetData sheetId="1132">
        <row r="1">
          <cell r="R1">
            <v>1.1032381499999999</v>
          </cell>
        </row>
      </sheetData>
      <sheetData sheetId="1133">
        <row r="1">
          <cell r="R1">
            <v>1.1032381499999999</v>
          </cell>
        </row>
      </sheetData>
      <sheetData sheetId="1134">
        <row r="1">
          <cell r="R1">
            <v>1.1032381499999999</v>
          </cell>
        </row>
      </sheetData>
      <sheetData sheetId="1135">
        <row r="1">
          <cell r="R1">
            <v>1.1032381499999999</v>
          </cell>
        </row>
      </sheetData>
      <sheetData sheetId="1136">
        <row r="1">
          <cell r="R1">
            <v>1.1032381499999999</v>
          </cell>
        </row>
      </sheetData>
      <sheetData sheetId="1137">
        <row r="1">
          <cell r="R1">
            <v>1.1032381499999999</v>
          </cell>
        </row>
      </sheetData>
      <sheetData sheetId="1138">
        <row r="1">
          <cell r="R1">
            <v>1.1032381499999999</v>
          </cell>
        </row>
      </sheetData>
      <sheetData sheetId="1139">
        <row r="1">
          <cell r="R1">
            <v>1.1032381499999999</v>
          </cell>
        </row>
      </sheetData>
      <sheetData sheetId="1140">
        <row r="1">
          <cell r="R1">
            <v>1.1032381499999999</v>
          </cell>
        </row>
      </sheetData>
      <sheetData sheetId="1141">
        <row r="1">
          <cell r="R1">
            <v>1.1032381499999999</v>
          </cell>
        </row>
      </sheetData>
      <sheetData sheetId="1142">
        <row r="1">
          <cell r="R1">
            <v>1.1032381499999999</v>
          </cell>
        </row>
      </sheetData>
      <sheetData sheetId="1143">
        <row r="1">
          <cell r="R1">
            <v>1.1032381499999999</v>
          </cell>
        </row>
      </sheetData>
      <sheetData sheetId="1144">
        <row r="1">
          <cell r="R1">
            <v>1.1032381499999999</v>
          </cell>
        </row>
      </sheetData>
      <sheetData sheetId="1145">
        <row r="1">
          <cell r="R1">
            <v>1.1032381499999999</v>
          </cell>
        </row>
      </sheetData>
      <sheetData sheetId="1146">
        <row r="1">
          <cell r="R1">
            <v>1.1032381499999999</v>
          </cell>
        </row>
      </sheetData>
      <sheetData sheetId="1147">
        <row r="1">
          <cell r="R1">
            <v>1.1032381499999999</v>
          </cell>
        </row>
      </sheetData>
      <sheetData sheetId="1148">
        <row r="1">
          <cell r="R1">
            <v>1.1032381499999999</v>
          </cell>
        </row>
      </sheetData>
      <sheetData sheetId="1149">
        <row r="1">
          <cell r="R1">
            <v>1.1032381499999999</v>
          </cell>
        </row>
      </sheetData>
      <sheetData sheetId="1150">
        <row r="1">
          <cell r="R1">
            <v>1.1032381499999999</v>
          </cell>
        </row>
      </sheetData>
      <sheetData sheetId="1151">
        <row r="1">
          <cell r="R1">
            <v>1.1032381499999999</v>
          </cell>
        </row>
      </sheetData>
      <sheetData sheetId="1152">
        <row r="1">
          <cell r="R1">
            <v>1.1032381499999999</v>
          </cell>
        </row>
      </sheetData>
      <sheetData sheetId="1153">
        <row r="1">
          <cell r="R1">
            <v>1.1032381499999999</v>
          </cell>
        </row>
      </sheetData>
      <sheetData sheetId="1154">
        <row r="1">
          <cell r="R1">
            <v>1.1032381499999999</v>
          </cell>
        </row>
      </sheetData>
      <sheetData sheetId="1155">
        <row r="1">
          <cell r="R1">
            <v>1.1032381499999999</v>
          </cell>
        </row>
      </sheetData>
      <sheetData sheetId="1156">
        <row r="1">
          <cell r="R1">
            <v>1.1032381499999999</v>
          </cell>
        </row>
      </sheetData>
      <sheetData sheetId="1157">
        <row r="1">
          <cell r="R1">
            <v>1.1032381499999999</v>
          </cell>
        </row>
      </sheetData>
      <sheetData sheetId="1158">
        <row r="1">
          <cell r="R1">
            <v>1.1032381499999999</v>
          </cell>
        </row>
      </sheetData>
      <sheetData sheetId="1159">
        <row r="1">
          <cell r="R1">
            <v>1.1032381499999999</v>
          </cell>
        </row>
      </sheetData>
      <sheetData sheetId="1160">
        <row r="1">
          <cell r="R1">
            <v>1.1032381499999999</v>
          </cell>
        </row>
      </sheetData>
      <sheetData sheetId="1161">
        <row r="1">
          <cell r="R1">
            <v>1.1032381499999999</v>
          </cell>
        </row>
      </sheetData>
      <sheetData sheetId="1162">
        <row r="1">
          <cell r="R1">
            <v>1.1032381499999999</v>
          </cell>
        </row>
      </sheetData>
      <sheetData sheetId="1163">
        <row r="1">
          <cell r="R1">
            <v>1.1032381499999999</v>
          </cell>
        </row>
      </sheetData>
      <sheetData sheetId="1164">
        <row r="1">
          <cell r="R1">
            <v>1.1032381499999999</v>
          </cell>
        </row>
      </sheetData>
      <sheetData sheetId="1165">
        <row r="1">
          <cell r="R1">
            <v>1.1032381499999999</v>
          </cell>
        </row>
      </sheetData>
      <sheetData sheetId="1166">
        <row r="1">
          <cell r="R1">
            <v>1.1032381499999999</v>
          </cell>
        </row>
      </sheetData>
      <sheetData sheetId="1167">
        <row r="1">
          <cell r="R1">
            <v>1.1032381499999999</v>
          </cell>
        </row>
      </sheetData>
      <sheetData sheetId="1168">
        <row r="1">
          <cell r="R1">
            <v>1.1032381499999999</v>
          </cell>
        </row>
      </sheetData>
      <sheetData sheetId="1169">
        <row r="1">
          <cell r="R1">
            <v>1.1032381499999999</v>
          </cell>
        </row>
      </sheetData>
      <sheetData sheetId="1170">
        <row r="1">
          <cell r="R1">
            <v>1.1032381499999999</v>
          </cell>
        </row>
      </sheetData>
      <sheetData sheetId="1171">
        <row r="1">
          <cell r="R1">
            <v>1.1032381499999999</v>
          </cell>
        </row>
      </sheetData>
      <sheetData sheetId="1172">
        <row r="1">
          <cell r="R1">
            <v>1.1032381499999999</v>
          </cell>
        </row>
      </sheetData>
      <sheetData sheetId="1173">
        <row r="1">
          <cell r="R1">
            <v>1.1032381499999999</v>
          </cell>
        </row>
      </sheetData>
      <sheetData sheetId="1174">
        <row r="1">
          <cell r="R1">
            <v>1.1032381499999999</v>
          </cell>
        </row>
      </sheetData>
      <sheetData sheetId="1175">
        <row r="1">
          <cell r="R1">
            <v>1.1032381499999999</v>
          </cell>
        </row>
      </sheetData>
      <sheetData sheetId="1176">
        <row r="1">
          <cell r="R1">
            <v>1.1032381499999999</v>
          </cell>
        </row>
      </sheetData>
      <sheetData sheetId="1177">
        <row r="1">
          <cell r="R1">
            <v>1.1032381499999999</v>
          </cell>
        </row>
      </sheetData>
      <sheetData sheetId="1178">
        <row r="1">
          <cell r="R1">
            <v>1.1032381499999999</v>
          </cell>
        </row>
      </sheetData>
      <sheetData sheetId="1179">
        <row r="1">
          <cell r="R1">
            <v>1.1032381499999999</v>
          </cell>
        </row>
      </sheetData>
      <sheetData sheetId="1180">
        <row r="1">
          <cell r="R1">
            <v>1.1032381499999999</v>
          </cell>
        </row>
      </sheetData>
      <sheetData sheetId="1181">
        <row r="1">
          <cell r="R1">
            <v>1.1032381499999999</v>
          </cell>
        </row>
      </sheetData>
      <sheetData sheetId="1182">
        <row r="1">
          <cell r="R1">
            <v>1.1032381499999999</v>
          </cell>
        </row>
      </sheetData>
      <sheetData sheetId="1183">
        <row r="1">
          <cell r="R1">
            <v>1.1032381499999999</v>
          </cell>
        </row>
      </sheetData>
      <sheetData sheetId="1184">
        <row r="1">
          <cell r="R1">
            <v>1.1032381499999999</v>
          </cell>
        </row>
      </sheetData>
      <sheetData sheetId="1185">
        <row r="1">
          <cell r="R1">
            <v>1.1032381499999999</v>
          </cell>
        </row>
      </sheetData>
      <sheetData sheetId="1186">
        <row r="1">
          <cell r="R1">
            <v>1.1032381499999999</v>
          </cell>
        </row>
      </sheetData>
      <sheetData sheetId="1187">
        <row r="1">
          <cell r="R1">
            <v>1.1032381499999999</v>
          </cell>
        </row>
      </sheetData>
      <sheetData sheetId="1188">
        <row r="1">
          <cell r="R1">
            <v>1.1032381499999999</v>
          </cell>
        </row>
      </sheetData>
      <sheetData sheetId="1189">
        <row r="1">
          <cell r="R1">
            <v>1.1032381499999999</v>
          </cell>
        </row>
      </sheetData>
      <sheetData sheetId="1190">
        <row r="1">
          <cell r="R1">
            <v>1.1032381499999999</v>
          </cell>
        </row>
      </sheetData>
      <sheetData sheetId="1191">
        <row r="1">
          <cell r="R1">
            <v>1.1032381499999999</v>
          </cell>
        </row>
      </sheetData>
      <sheetData sheetId="1192">
        <row r="1">
          <cell r="R1">
            <v>1.1032381499999999</v>
          </cell>
        </row>
      </sheetData>
      <sheetData sheetId="1193">
        <row r="1">
          <cell r="R1">
            <v>1.1032381499999999</v>
          </cell>
        </row>
      </sheetData>
      <sheetData sheetId="1194">
        <row r="1">
          <cell r="R1">
            <v>1.1032381499999999</v>
          </cell>
        </row>
      </sheetData>
      <sheetData sheetId="1195">
        <row r="1">
          <cell r="R1">
            <v>1.1032381499999999</v>
          </cell>
        </row>
      </sheetData>
      <sheetData sheetId="1196">
        <row r="1">
          <cell r="R1">
            <v>1.1032381499999999</v>
          </cell>
        </row>
      </sheetData>
      <sheetData sheetId="1197">
        <row r="1">
          <cell r="R1">
            <v>1.1032381499999999</v>
          </cell>
        </row>
      </sheetData>
      <sheetData sheetId="1198">
        <row r="1">
          <cell r="R1">
            <v>1.1032381499999999</v>
          </cell>
        </row>
      </sheetData>
      <sheetData sheetId="1199">
        <row r="1">
          <cell r="R1">
            <v>1.1032381499999999</v>
          </cell>
        </row>
      </sheetData>
      <sheetData sheetId="1200">
        <row r="1">
          <cell r="R1">
            <v>1.1032381499999999</v>
          </cell>
        </row>
      </sheetData>
      <sheetData sheetId="1201">
        <row r="1">
          <cell r="R1">
            <v>1.1032381499999999</v>
          </cell>
        </row>
      </sheetData>
      <sheetData sheetId="1202">
        <row r="1">
          <cell r="R1">
            <v>1.1032381499999999</v>
          </cell>
        </row>
      </sheetData>
      <sheetData sheetId="1203">
        <row r="1">
          <cell r="R1">
            <v>1.1032381499999999</v>
          </cell>
        </row>
      </sheetData>
      <sheetData sheetId="1204">
        <row r="1">
          <cell r="R1">
            <v>1.1032381499999999</v>
          </cell>
        </row>
      </sheetData>
      <sheetData sheetId="1205">
        <row r="1">
          <cell r="R1">
            <v>1.1032381499999999</v>
          </cell>
        </row>
      </sheetData>
      <sheetData sheetId="1206">
        <row r="1">
          <cell r="R1">
            <v>1.1032381499999999</v>
          </cell>
        </row>
      </sheetData>
      <sheetData sheetId="1207">
        <row r="1">
          <cell r="R1">
            <v>1.1032381499999999</v>
          </cell>
        </row>
      </sheetData>
      <sheetData sheetId="1208">
        <row r="1">
          <cell r="R1">
            <v>1.1032381499999999</v>
          </cell>
        </row>
      </sheetData>
      <sheetData sheetId="1209">
        <row r="1">
          <cell r="R1">
            <v>1.1032381499999999</v>
          </cell>
        </row>
      </sheetData>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ow r="1">
          <cell r="R1">
            <v>1.1032381499999999</v>
          </cell>
        </row>
      </sheetData>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ow r="1">
          <cell r="R1">
            <v>1.1032381499999999</v>
          </cell>
        </row>
      </sheetData>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ow r="1">
          <cell r="R1">
            <v>1.1032381499999999</v>
          </cell>
        </row>
      </sheetData>
      <sheetData sheetId="1315">
        <row r="1">
          <cell r="R1">
            <v>1.1032381499999999</v>
          </cell>
        </row>
      </sheetData>
      <sheetData sheetId="1316">
        <row r="1">
          <cell r="R1">
            <v>1.1032381499999999</v>
          </cell>
        </row>
      </sheetData>
      <sheetData sheetId="1317">
        <row r="1">
          <cell r="R1">
            <v>1.1032381499999999</v>
          </cell>
        </row>
      </sheetData>
      <sheetData sheetId="1318">
        <row r="1">
          <cell r="R1">
            <v>1.1032381499999999</v>
          </cell>
        </row>
      </sheetData>
      <sheetData sheetId="1319">
        <row r="1">
          <cell r="R1">
            <v>1.1032381499999999</v>
          </cell>
        </row>
      </sheetData>
      <sheetData sheetId="1320">
        <row r="1">
          <cell r="R1">
            <v>1.1032381499999999</v>
          </cell>
        </row>
      </sheetData>
      <sheetData sheetId="1321">
        <row r="1">
          <cell r="R1">
            <v>1.1032381499999999</v>
          </cell>
        </row>
      </sheetData>
      <sheetData sheetId="1322">
        <row r="1">
          <cell r="R1">
            <v>1.1032381499999999</v>
          </cell>
        </row>
      </sheetData>
      <sheetData sheetId="1323">
        <row r="1">
          <cell r="R1">
            <v>1.1032381499999999</v>
          </cell>
        </row>
      </sheetData>
      <sheetData sheetId="1324">
        <row r="1">
          <cell r="R1">
            <v>1.1032381499999999</v>
          </cell>
        </row>
      </sheetData>
      <sheetData sheetId="1325">
        <row r="1">
          <cell r="R1">
            <v>1.1032381499999999</v>
          </cell>
        </row>
      </sheetData>
      <sheetData sheetId="1326">
        <row r="1">
          <cell r="R1">
            <v>1.1032381499999999</v>
          </cell>
        </row>
      </sheetData>
      <sheetData sheetId="1327">
        <row r="1">
          <cell r="R1">
            <v>1.1032381499999999</v>
          </cell>
        </row>
      </sheetData>
      <sheetData sheetId="1328">
        <row r="1">
          <cell r="R1">
            <v>1.1032381499999999</v>
          </cell>
        </row>
      </sheetData>
      <sheetData sheetId="1329">
        <row r="1">
          <cell r="R1">
            <v>1.1032381499999999</v>
          </cell>
        </row>
      </sheetData>
      <sheetData sheetId="1330">
        <row r="1">
          <cell r="R1">
            <v>1.1032381499999999</v>
          </cell>
        </row>
      </sheetData>
      <sheetData sheetId="1331">
        <row r="1">
          <cell r="R1">
            <v>1.1032381499999999</v>
          </cell>
        </row>
      </sheetData>
      <sheetData sheetId="1332">
        <row r="1">
          <cell r="R1">
            <v>1.1032381499999999</v>
          </cell>
        </row>
      </sheetData>
      <sheetData sheetId="1333">
        <row r="1">
          <cell r="R1">
            <v>1.1032381499999999</v>
          </cell>
        </row>
      </sheetData>
      <sheetData sheetId="1334">
        <row r="1">
          <cell r="R1">
            <v>1.1032381499999999</v>
          </cell>
        </row>
      </sheetData>
      <sheetData sheetId="1335">
        <row r="1">
          <cell r="R1">
            <v>1.1032381499999999</v>
          </cell>
        </row>
      </sheetData>
      <sheetData sheetId="1336">
        <row r="1">
          <cell r="R1">
            <v>1.1032381499999999</v>
          </cell>
        </row>
      </sheetData>
      <sheetData sheetId="1337">
        <row r="1">
          <cell r="R1">
            <v>1.1032381499999999</v>
          </cell>
        </row>
      </sheetData>
      <sheetData sheetId="1338">
        <row r="1">
          <cell r="R1">
            <v>1.1032381499999999</v>
          </cell>
        </row>
      </sheetData>
      <sheetData sheetId="1339">
        <row r="1">
          <cell r="R1">
            <v>1.1032381499999999</v>
          </cell>
        </row>
      </sheetData>
      <sheetData sheetId="1340">
        <row r="1">
          <cell r="R1">
            <v>1.1032381499999999</v>
          </cell>
        </row>
      </sheetData>
      <sheetData sheetId="1341">
        <row r="1">
          <cell r="R1">
            <v>1.1032381499999999</v>
          </cell>
        </row>
      </sheetData>
      <sheetData sheetId="1342">
        <row r="1">
          <cell r="R1">
            <v>1.1032381499999999</v>
          </cell>
        </row>
      </sheetData>
      <sheetData sheetId="1343">
        <row r="1">
          <cell r="R1">
            <v>1.1032381499999999</v>
          </cell>
        </row>
      </sheetData>
      <sheetData sheetId="1344">
        <row r="1">
          <cell r="R1">
            <v>1.1032381499999999</v>
          </cell>
        </row>
      </sheetData>
      <sheetData sheetId="1345">
        <row r="1">
          <cell r="R1">
            <v>1.1032381499999999</v>
          </cell>
        </row>
      </sheetData>
      <sheetData sheetId="1346">
        <row r="1">
          <cell r="R1">
            <v>1.1032381499999999</v>
          </cell>
        </row>
      </sheetData>
      <sheetData sheetId="1347">
        <row r="1">
          <cell r="R1">
            <v>1.1032381499999999</v>
          </cell>
        </row>
      </sheetData>
      <sheetData sheetId="1348">
        <row r="1">
          <cell r="R1">
            <v>1.1032381499999999</v>
          </cell>
        </row>
      </sheetData>
      <sheetData sheetId="1349">
        <row r="1">
          <cell r="R1">
            <v>1.1032381499999999</v>
          </cell>
        </row>
      </sheetData>
      <sheetData sheetId="1350">
        <row r="1">
          <cell r="R1">
            <v>1.1032381499999999</v>
          </cell>
        </row>
      </sheetData>
      <sheetData sheetId="1351">
        <row r="1">
          <cell r="R1">
            <v>1.1032381499999999</v>
          </cell>
        </row>
      </sheetData>
      <sheetData sheetId="1352">
        <row r="1">
          <cell r="R1">
            <v>1.1032381499999999</v>
          </cell>
        </row>
      </sheetData>
      <sheetData sheetId="1353">
        <row r="1">
          <cell r="R1">
            <v>1.1032381499999999</v>
          </cell>
        </row>
      </sheetData>
      <sheetData sheetId="1354">
        <row r="1">
          <cell r="R1">
            <v>1.1032381499999999</v>
          </cell>
        </row>
      </sheetData>
      <sheetData sheetId="1355">
        <row r="1">
          <cell r="R1">
            <v>1.1032381499999999</v>
          </cell>
        </row>
      </sheetData>
      <sheetData sheetId="1356">
        <row r="1">
          <cell r="R1">
            <v>1.1032381499999999</v>
          </cell>
        </row>
      </sheetData>
      <sheetData sheetId="1357">
        <row r="1">
          <cell r="R1">
            <v>1.1032381499999999</v>
          </cell>
        </row>
      </sheetData>
      <sheetData sheetId="1358">
        <row r="1">
          <cell r="R1">
            <v>1.1032381499999999</v>
          </cell>
        </row>
      </sheetData>
      <sheetData sheetId="1359">
        <row r="1">
          <cell r="R1">
            <v>1.1032381499999999</v>
          </cell>
        </row>
      </sheetData>
      <sheetData sheetId="1360">
        <row r="1">
          <cell r="R1">
            <v>1.1032381499999999</v>
          </cell>
        </row>
      </sheetData>
      <sheetData sheetId="1361">
        <row r="1">
          <cell r="R1">
            <v>1.1032381499999999</v>
          </cell>
        </row>
      </sheetData>
      <sheetData sheetId="1362">
        <row r="1">
          <cell r="R1">
            <v>1.1032381499999999</v>
          </cell>
        </row>
      </sheetData>
      <sheetData sheetId="1363">
        <row r="1">
          <cell r="R1">
            <v>1.1032381499999999</v>
          </cell>
        </row>
      </sheetData>
      <sheetData sheetId="1364">
        <row r="1">
          <cell r="R1">
            <v>1.1032381499999999</v>
          </cell>
        </row>
      </sheetData>
      <sheetData sheetId="1365">
        <row r="1">
          <cell r="R1">
            <v>1.1032381499999999</v>
          </cell>
        </row>
      </sheetData>
      <sheetData sheetId="1366">
        <row r="1">
          <cell r="R1">
            <v>1.1032381499999999</v>
          </cell>
        </row>
      </sheetData>
      <sheetData sheetId="1367">
        <row r="1">
          <cell r="R1">
            <v>1.1032381499999999</v>
          </cell>
        </row>
      </sheetData>
      <sheetData sheetId="1368">
        <row r="1">
          <cell r="R1">
            <v>1.1032381499999999</v>
          </cell>
        </row>
      </sheetData>
      <sheetData sheetId="1369">
        <row r="1">
          <cell r="R1">
            <v>1.1032381499999999</v>
          </cell>
        </row>
      </sheetData>
      <sheetData sheetId="1370">
        <row r="1">
          <cell r="R1">
            <v>1.1032381499999999</v>
          </cell>
        </row>
      </sheetData>
      <sheetData sheetId="1371">
        <row r="1">
          <cell r="R1">
            <v>1.1032381499999999</v>
          </cell>
        </row>
      </sheetData>
      <sheetData sheetId="1372">
        <row r="1">
          <cell r="R1">
            <v>1.1032381499999999</v>
          </cell>
        </row>
      </sheetData>
      <sheetData sheetId="1373">
        <row r="1">
          <cell r="R1">
            <v>1.1032381499999999</v>
          </cell>
        </row>
      </sheetData>
      <sheetData sheetId="1374">
        <row r="1">
          <cell r="R1">
            <v>1.1032381499999999</v>
          </cell>
        </row>
      </sheetData>
      <sheetData sheetId="1375">
        <row r="1">
          <cell r="R1">
            <v>1.1032381499999999</v>
          </cell>
        </row>
      </sheetData>
      <sheetData sheetId="1376">
        <row r="1">
          <cell r="R1">
            <v>1.1032381499999999</v>
          </cell>
        </row>
      </sheetData>
      <sheetData sheetId="1377">
        <row r="1">
          <cell r="R1">
            <v>1.1032381499999999</v>
          </cell>
        </row>
      </sheetData>
      <sheetData sheetId="1378">
        <row r="1">
          <cell r="R1">
            <v>1.1032381499999999</v>
          </cell>
        </row>
      </sheetData>
      <sheetData sheetId="1379">
        <row r="1">
          <cell r="R1">
            <v>1.1032381499999999</v>
          </cell>
        </row>
      </sheetData>
      <sheetData sheetId="1380">
        <row r="1">
          <cell r="R1">
            <v>1.1032381499999999</v>
          </cell>
        </row>
      </sheetData>
      <sheetData sheetId="1381">
        <row r="1">
          <cell r="R1">
            <v>1.1032381499999999</v>
          </cell>
        </row>
      </sheetData>
      <sheetData sheetId="1382">
        <row r="1">
          <cell r="R1">
            <v>1.1032381499999999</v>
          </cell>
        </row>
      </sheetData>
      <sheetData sheetId="1383">
        <row r="1">
          <cell r="R1">
            <v>1.1032381499999999</v>
          </cell>
        </row>
      </sheetData>
      <sheetData sheetId="1384">
        <row r="1">
          <cell r="R1">
            <v>1.1032381499999999</v>
          </cell>
        </row>
      </sheetData>
      <sheetData sheetId="1385">
        <row r="1">
          <cell r="R1">
            <v>1.1032381499999999</v>
          </cell>
        </row>
      </sheetData>
      <sheetData sheetId="1386">
        <row r="1">
          <cell r="R1">
            <v>1.1032381499999999</v>
          </cell>
        </row>
      </sheetData>
      <sheetData sheetId="1387">
        <row r="1">
          <cell r="R1">
            <v>1.1032381499999999</v>
          </cell>
        </row>
      </sheetData>
      <sheetData sheetId="1388">
        <row r="1">
          <cell r="R1">
            <v>1.1032381499999999</v>
          </cell>
        </row>
      </sheetData>
      <sheetData sheetId="1389">
        <row r="1">
          <cell r="R1">
            <v>1.1032381499999999</v>
          </cell>
        </row>
      </sheetData>
      <sheetData sheetId="1390">
        <row r="1">
          <cell r="R1">
            <v>1.1032381499999999</v>
          </cell>
        </row>
      </sheetData>
      <sheetData sheetId="1391">
        <row r="1">
          <cell r="R1">
            <v>1.1032381499999999</v>
          </cell>
        </row>
      </sheetData>
      <sheetData sheetId="1392">
        <row r="1">
          <cell r="R1">
            <v>1.1032381499999999</v>
          </cell>
        </row>
      </sheetData>
      <sheetData sheetId="1393">
        <row r="1">
          <cell r="R1">
            <v>1.1032381499999999</v>
          </cell>
        </row>
      </sheetData>
      <sheetData sheetId="1394">
        <row r="1">
          <cell r="R1">
            <v>1.1032381499999999</v>
          </cell>
        </row>
      </sheetData>
      <sheetData sheetId="1395">
        <row r="1">
          <cell r="R1">
            <v>1.1032381499999999</v>
          </cell>
        </row>
      </sheetData>
      <sheetData sheetId="1396">
        <row r="1">
          <cell r="R1">
            <v>1.1032381499999999</v>
          </cell>
        </row>
      </sheetData>
      <sheetData sheetId="1397">
        <row r="1">
          <cell r="R1">
            <v>1.1032381499999999</v>
          </cell>
        </row>
      </sheetData>
      <sheetData sheetId="1398">
        <row r="1">
          <cell r="R1">
            <v>1.1032381499999999</v>
          </cell>
        </row>
      </sheetData>
      <sheetData sheetId="1399">
        <row r="1">
          <cell r="R1">
            <v>1.1032381499999999</v>
          </cell>
        </row>
      </sheetData>
      <sheetData sheetId="1400">
        <row r="1">
          <cell r="R1">
            <v>1.1032381499999999</v>
          </cell>
        </row>
      </sheetData>
      <sheetData sheetId="1401">
        <row r="1">
          <cell r="R1">
            <v>1.1032381499999999</v>
          </cell>
        </row>
      </sheetData>
      <sheetData sheetId="1402">
        <row r="1">
          <cell r="R1">
            <v>1.1032381499999999</v>
          </cell>
        </row>
      </sheetData>
      <sheetData sheetId="1403">
        <row r="1">
          <cell r="R1">
            <v>1.1032381499999999</v>
          </cell>
        </row>
      </sheetData>
      <sheetData sheetId="1404">
        <row r="1">
          <cell r="R1">
            <v>1.1032381499999999</v>
          </cell>
        </row>
      </sheetData>
      <sheetData sheetId="1405">
        <row r="1">
          <cell r="R1">
            <v>1.1032381499999999</v>
          </cell>
        </row>
      </sheetData>
      <sheetData sheetId="1406">
        <row r="1">
          <cell r="R1">
            <v>1.1032381499999999</v>
          </cell>
        </row>
      </sheetData>
      <sheetData sheetId="1407">
        <row r="1">
          <cell r="R1">
            <v>1.1032381499999999</v>
          </cell>
        </row>
      </sheetData>
      <sheetData sheetId="1408">
        <row r="1">
          <cell r="R1">
            <v>1.1032381499999999</v>
          </cell>
        </row>
      </sheetData>
      <sheetData sheetId="1409">
        <row r="1">
          <cell r="R1">
            <v>1.1032381499999999</v>
          </cell>
        </row>
      </sheetData>
      <sheetData sheetId="1410">
        <row r="1">
          <cell r="R1">
            <v>1.1032381499999999</v>
          </cell>
        </row>
      </sheetData>
      <sheetData sheetId="1411">
        <row r="1">
          <cell r="R1">
            <v>1.1032381499999999</v>
          </cell>
        </row>
      </sheetData>
      <sheetData sheetId="1412">
        <row r="1">
          <cell r="R1">
            <v>1.1032381499999999</v>
          </cell>
        </row>
      </sheetData>
      <sheetData sheetId="1413">
        <row r="1">
          <cell r="R1">
            <v>1.1032381499999999</v>
          </cell>
        </row>
      </sheetData>
      <sheetData sheetId="1414">
        <row r="1">
          <cell r="R1">
            <v>1.1032381499999999</v>
          </cell>
        </row>
      </sheetData>
      <sheetData sheetId="1415">
        <row r="1">
          <cell r="R1">
            <v>1.1032381499999999</v>
          </cell>
        </row>
      </sheetData>
      <sheetData sheetId="1416">
        <row r="1">
          <cell r="R1">
            <v>1.1032381499999999</v>
          </cell>
        </row>
      </sheetData>
      <sheetData sheetId="1417">
        <row r="1">
          <cell r="R1">
            <v>1.1032381499999999</v>
          </cell>
        </row>
      </sheetData>
      <sheetData sheetId="1418">
        <row r="1">
          <cell r="R1">
            <v>1.1032381499999999</v>
          </cell>
        </row>
      </sheetData>
      <sheetData sheetId="1419">
        <row r="1">
          <cell r="R1">
            <v>1.1032381499999999</v>
          </cell>
        </row>
      </sheetData>
      <sheetData sheetId="1420">
        <row r="1">
          <cell r="R1">
            <v>1.1032381499999999</v>
          </cell>
        </row>
      </sheetData>
      <sheetData sheetId="1421">
        <row r="1">
          <cell r="R1">
            <v>1.1032381499999999</v>
          </cell>
        </row>
      </sheetData>
      <sheetData sheetId="1422">
        <row r="1">
          <cell r="R1">
            <v>1.1032381499999999</v>
          </cell>
        </row>
      </sheetData>
      <sheetData sheetId="1423">
        <row r="1">
          <cell r="R1">
            <v>1.1032381499999999</v>
          </cell>
        </row>
      </sheetData>
      <sheetData sheetId="1424">
        <row r="1">
          <cell r="R1">
            <v>1.1032381499999999</v>
          </cell>
        </row>
      </sheetData>
      <sheetData sheetId="1425">
        <row r="1">
          <cell r="R1">
            <v>1.1032381499999999</v>
          </cell>
        </row>
      </sheetData>
      <sheetData sheetId="1426">
        <row r="1">
          <cell r="R1">
            <v>1.1032381499999999</v>
          </cell>
        </row>
      </sheetData>
      <sheetData sheetId="1427">
        <row r="1">
          <cell r="R1">
            <v>1.1032381499999999</v>
          </cell>
        </row>
      </sheetData>
      <sheetData sheetId="1428">
        <row r="1">
          <cell r="R1">
            <v>1.1032381499999999</v>
          </cell>
        </row>
      </sheetData>
      <sheetData sheetId="1429">
        <row r="1">
          <cell r="R1">
            <v>1.1032381499999999</v>
          </cell>
        </row>
      </sheetData>
      <sheetData sheetId="1430">
        <row r="1">
          <cell r="R1">
            <v>1.1032381499999999</v>
          </cell>
        </row>
      </sheetData>
      <sheetData sheetId="1431">
        <row r="1">
          <cell r="R1">
            <v>1.1032381499999999</v>
          </cell>
        </row>
      </sheetData>
      <sheetData sheetId="1432">
        <row r="1">
          <cell r="R1">
            <v>1.1032381499999999</v>
          </cell>
        </row>
      </sheetData>
      <sheetData sheetId="1433">
        <row r="1">
          <cell r="R1">
            <v>1.1032381499999999</v>
          </cell>
        </row>
      </sheetData>
      <sheetData sheetId="1434">
        <row r="1">
          <cell r="R1">
            <v>1.1032381499999999</v>
          </cell>
        </row>
      </sheetData>
      <sheetData sheetId="1435">
        <row r="1">
          <cell r="R1">
            <v>1.1032381499999999</v>
          </cell>
        </row>
      </sheetData>
      <sheetData sheetId="1436">
        <row r="1">
          <cell r="R1">
            <v>1.1032381499999999</v>
          </cell>
        </row>
      </sheetData>
      <sheetData sheetId="1437">
        <row r="1">
          <cell r="R1">
            <v>1.1032381499999999</v>
          </cell>
        </row>
      </sheetData>
      <sheetData sheetId="1438">
        <row r="1">
          <cell r="R1">
            <v>1.1032381499999999</v>
          </cell>
        </row>
      </sheetData>
      <sheetData sheetId="1439">
        <row r="1">
          <cell r="R1">
            <v>1.1032381499999999</v>
          </cell>
        </row>
      </sheetData>
      <sheetData sheetId="1440">
        <row r="1">
          <cell r="R1">
            <v>1.1032381499999999</v>
          </cell>
        </row>
      </sheetData>
      <sheetData sheetId="1441">
        <row r="1">
          <cell r="R1">
            <v>1.1032381499999999</v>
          </cell>
        </row>
      </sheetData>
      <sheetData sheetId="1442">
        <row r="1">
          <cell r="R1">
            <v>1.1032381499999999</v>
          </cell>
        </row>
      </sheetData>
      <sheetData sheetId="1443">
        <row r="1">
          <cell r="R1">
            <v>1.1032381499999999</v>
          </cell>
        </row>
      </sheetData>
      <sheetData sheetId="1444">
        <row r="1">
          <cell r="R1">
            <v>1.1032381499999999</v>
          </cell>
        </row>
      </sheetData>
      <sheetData sheetId="1445">
        <row r="1">
          <cell r="R1">
            <v>1.1032381499999999</v>
          </cell>
        </row>
      </sheetData>
      <sheetData sheetId="1446">
        <row r="1">
          <cell r="R1">
            <v>1.1032381499999999</v>
          </cell>
        </row>
      </sheetData>
      <sheetData sheetId="1447">
        <row r="1">
          <cell r="R1">
            <v>1.1032381499999999</v>
          </cell>
        </row>
      </sheetData>
      <sheetData sheetId="1448">
        <row r="1">
          <cell r="R1">
            <v>1.1032381499999999</v>
          </cell>
        </row>
      </sheetData>
      <sheetData sheetId="1449">
        <row r="1">
          <cell r="R1">
            <v>1.1032381499999999</v>
          </cell>
        </row>
      </sheetData>
      <sheetData sheetId="1450">
        <row r="1">
          <cell r="R1">
            <v>1.1032381499999999</v>
          </cell>
        </row>
      </sheetData>
      <sheetData sheetId="1451">
        <row r="1">
          <cell r="R1">
            <v>1.1032381499999999</v>
          </cell>
        </row>
      </sheetData>
      <sheetData sheetId="1452">
        <row r="1">
          <cell r="R1">
            <v>1.1032381499999999</v>
          </cell>
        </row>
      </sheetData>
      <sheetData sheetId="1453">
        <row r="1">
          <cell r="R1">
            <v>1.1032381499999999</v>
          </cell>
        </row>
      </sheetData>
      <sheetData sheetId="1454">
        <row r="1">
          <cell r="R1">
            <v>1.1032381499999999</v>
          </cell>
        </row>
      </sheetData>
      <sheetData sheetId="1455">
        <row r="1">
          <cell r="R1">
            <v>1.1032381499999999</v>
          </cell>
        </row>
      </sheetData>
      <sheetData sheetId="1456">
        <row r="1">
          <cell r="R1">
            <v>1.1032381499999999</v>
          </cell>
        </row>
      </sheetData>
      <sheetData sheetId="1457">
        <row r="1">
          <cell r="R1">
            <v>1.1032381499999999</v>
          </cell>
        </row>
      </sheetData>
      <sheetData sheetId="1458">
        <row r="1">
          <cell r="R1">
            <v>1.1032381499999999</v>
          </cell>
        </row>
      </sheetData>
      <sheetData sheetId="1459">
        <row r="1">
          <cell r="R1">
            <v>1.1032381499999999</v>
          </cell>
        </row>
      </sheetData>
      <sheetData sheetId="1460">
        <row r="1">
          <cell r="R1">
            <v>1.1032381499999999</v>
          </cell>
        </row>
      </sheetData>
      <sheetData sheetId="1461">
        <row r="1">
          <cell r="R1">
            <v>1.1032381499999999</v>
          </cell>
        </row>
      </sheetData>
      <sheetData sheetId="1462">
        <row r="1">
          <cell r="R1">
            <v>1.1032381499999999</v>
          </cell>
        </row>
      </sheetData>
      <sheetData sheetId="1463">
        <row r="1">
          <cell r="R1">
            <v>1.1032381499999999</v>
          </cell>
        </row>
      </sheetData>
      <sheetData sheetId="1464">
        <row r="1">
          <cell r="R1">
            <v>1.1032381499999999</v>
          </cell>
        </row>
      </sheetData>
      <sheetData sheetId="1465">
        <row r="1">
          <cell r="R1">
            <v>1.1032381499999999</v>
          </cell>
        </row>
      </sheetData>
      <sheetData sheetId="1466">
        <row r="1">
          <cell r="R1">
            <v>1.1032381499999999</v>
          </cell>
        </row>
      </sheetData>
      <sheetData sheetId="1467">
        <row r="1">
          <cell r="R1">
            <v>1.1032381499999999</v>
          </cell>
        </row>
      </sheetData>
      <sheetData sheetId="1468">
        <row r="1">
          <cell r="R1">
            <v>1.1032381499999999</v>
          </cell>
        </row>
      </sheetData>
      <sheetData sheetId="1469">
        <row r="1">
          <cell r="R1">
            <v>1.1032381499999999</v>
          </cell>
        </row>
      </sheetData>
      <sheetData sheetId="1470">
        <row r="1">
          <cell r="R1">
            <v>1.1032381499999999</v>
          </cell>
        </row>
      </sheetData>
      <sheetData sheetId="1471">
        <row r="1">
          <cell r="R1">
            <v>1.1032381499999999</v>
          </cell>
        </row>
      </sheetData>
      <sheetData sheetId="1472">
        <row r="1">
          <cell r="R1">
            <v>1.1032381499999999</v>
          </cell>
        </row>
      </sheetData>
      <sheetData sheetId="1473">
        <row r="1">
          <cell r="R1">
            <v>1.1032381499999999</v>
          </cell>
        </row>
      </sheetData>
      <sheetData sheetId="1474">
        <row r="1">
          <cell r="R1">
            <v>1.1032381499999999</v>
          </cell>
        </row>
      </sheetData>
      <sheetData sheetId="1475">
        <row r="1">
          <cell r="R1">
            <v>1.1032381499999999</v>
          </cell>
        </row>
      </sheetData>
      <sheetData sheetId="1476">
        <row r="1">
          <cell r="R1">
            <v>1.1032381499999999</v>
          </cell>
        </row>
      </sheetData>
      <sheetData sheetId="1477">
        <row r="1">
          <cell r="R1">
            <v>1.1032381499999999</v>
          </cell>
        </row>
      </sheetData>
      <sheetData sheetId="1478">
        <row r="1">
          <cell r="R1">
            <v>1.1032381499999999</v>
          </cell>
        </row>
      </sheetData>
      <sheetData sheetId="1479">
        <row r="1">
          <cell r="R1">
            <v>1.1032381499999999</v>
          </cell>
        </row>
      </sheetData>
      <sheetData sheetId="1480">
        <row r="1">
          <cell r="R1">
            <v>1.1032381499999999</v>
          </cell>
        </row>
      </sheetData>
      <sheetData sheetId="1481">
        <row r="1">
          <cell r="R1">
            <v>1.1032381499999999</v>
          </cell>
        </row>
      </sheetData>
      <sheetData sheetId="1482">
        <row r="1">
          <cell r="R1">
            <v>1.1032381499999999</v>
          </cell>
        </row>
      </sheetData>
      <sheetData sheetId="1483">
        <row r="1">
          <cell r="R1">
            <v>1.1032381499999999</v>
          </cell>
        </row>
      </sheetData>
      <sheetData sheetId="1484">
        <row r="1">
          <cell r="R1">
            <v>1.1032381499999999</v>
          </cell>
        </row>
      </sheetData>
      <sheetData sheetId="1485">
        <row r="1">
          <cell r="R1">
            <v>1.1032381499999999</v>
          </cell>
        </row>
      </sheetData>
      <sheetData sheetId="1486">
        <row r="1">
          <cell r="R1">
            <v>1.1032381499999999</v>
          </cell>
        </row>
      </sheetData>
      <sheetData sheetId="1487">
        <row r="1">
          <cell r="R1">
            <v>1.1032381499999999</v>
          </cell>
        </row>
      </sheetData>
      <sheetData sheetId="1488">
        <row r="1">
          <cell r="R1">
            <v>1.1032381499999999</v>
          </cell>
        </row>
      </sheetData>
      <sheetData sheetId="1489">
        <row r="1">
          <cell r="R1">
            <v>1.1032381499999999</v>
          </cell>
        </row>
      </sheetData>
      <sheetData sheetId="1490">
        <row r="1">
          <cell r="R1">
            <v>1.1032381499999999</v>
          </cell>
        </row>
      </sheetData>
      <sheetData sheetId="1491">
        <row r="1">
          <cell r="R1">
            <v>1.1032381499999999</v>
          </cell>
        </row>
      </sheetData>
      <sheetData sheetId="1492">
        <row r="1">
          <cell r="R1">
            <v>1.1032381499999999</v>
          </cell>
        </row>
      </sheetData>
      <sheetData sheetId="1493">
        <row r="1">
          <cell r="R1">
            <v>1.1032381499999999</v>
          </cell>
        </row>
      </sheetData>
      <sheetData sheetId="1494">
        <row r="1">
          <cell r="R1">
            <v>1.1032381499999999</v>
          </cell>
        </row>
      </sheetData>
      <sheetData sheetId="1495">
        <row r="1">
          <cell r="R1">
            <v>1.1032381499999999</v>
          </cell>
        </row>
      </sheetData>
      <sheetData sheetId="1496">
        <row r="1">
          <cell r="R1">
            <v>1.1032381499999999</v>
          </cell>
        </row>
      </sheetData>
      <sheetData sheetId="1497">
        <row r="1">
          <cell r="R1">
            <v>1.1032381499999999</v>
          </cell>
        </row>
      </sheetData>
      <sheetData sheetId="1498">
        <row r="1">
          <cell r="R1">
            <v>1.1032381499999999</v>
          </cell>
        </row>
      </sheetData>
      <sheetData sheetId="1499">
        <row r="1">
          <cell r="R1">
            <v>1.1032381499999999</v>
          </cell>
        </row>
      </sheetData>
      <sheetData sheetId="1500">
        <row r="1">
          <cell r="R1">
            <v>1.1032381499999999</v>
          </cell>
        </row>
      </sheetData>
      <sheetData sheetId="1501">
        <row r="1">
          <cell r="R1">
            <v>1.1032381499999999</v>
          </cell>
        </row>
      </sheetData>
      <sheetData sheetId="1502">
        <row r="1">
          <cell r="R1">
            <v>1.1032381499999999</v>
          </cell>
        </row>
      </sheetData>
      <sheetData sheetId="1503">
        <row r="1">
          <cell r="R1">
            <v>1.1032381499999999</v>
          </cell>
        </row>
      </sheetData>
      <sheetData sheetId="1504">
        <row r="1">
          <cell r="R1">
            <v>1.1032381499999999</v>
          </cell>
        </row>
      </sheetData>
      <sheetData sheetId="1505">
        <row r="1">
          <cell r="R1">
            <v>1.1032381499999999</v>
          </cell>
        </row>
      </sheetData>
      <sheetData sheetId="1506">
        <row r="1">
          <cell r="R1">
            <v>1.1032381499999999</v>
          </cell>
        </row>
      </sheetData>
      <sheetData sheetId="1507">
        <row r="1">
          <cell r="R1">
            <v>1.1032381499999999</v>
          </cell>
        </row>
      </sheetData>
      <sheetData sheetId="1508">
        <row r="1">
          <cell r="R1">
            <v>1.1032381499999999</v>
          </cell>
        </row>
      </sheetData>
      <sheetData sheetId="1509">
        <row r="1">
          <cell r="R1">
            <v>1.1032381499999999</v>
          </cell>
        </row>
      </sheetData>
      <sheetData sheetId="1510">
        <row r="1">
          <cell r="R1">
            <v>1.1032381499999999</v>
          </cell>
        </row>
      </sheetData>
      <sheetData sheetId="1511">
        <row r="1">
          <cell r="R1">
            <v>1.1032381499999999</v>
          </cell>
        </row>
      </sheetData>
      <sheetData sheetId="1512">
        <row r="1">
          <cell r="R1">
            <v>1.1032381499999999</v>
          </cell>
        </row>
      </sheetData>
      <sheetData sheetId="1513">
        <row r="1">
          <cell r="R1">
            <v>1.1032381499999999</v>
          </cell>
        </row>
      </sheetData>
      <sheetData sheetId="1514">
        <row r="1">
          <cell r="R1">
            <v>1.1032381499999999</v>
          </cell>
        </row>
      </sheetData>
      <sheetData sheetId="1515">
        <row r="1">
          <cell r="R1">
            <v>1.1032381499999999</v>
          </cell>
        </row>
      </sheetData>
      <sheetData sheetId="1516">
        <row r="1">
          <cell r="R1">
            <v>1.1032381499999999</v>
          </cell>
        </row>
      </sheetData>
      <sheetData sheetId="1517">
        <row r="1">
          <cell r="R1">
            <v>1.1032381499999999</v>
          </cell>
        </row>
      </sheetData>
      <sheetData sheetId="1518">
        <row r="1">
          <cell r="R1">
            <v>1.1032381499999999</v>
          </cell>
        </row>
      </sheetData>
      <sheetData sheetId="1519">
        <row r="1">
          <cell r="R1">
            <v>1.1032381499999999</v>
          </cell>
        </row>
      </sheetData>
      <sheetData sheetId="1520">
        <row r="1">
          <cell r="R1">
            <v>1.1032381499999999</v>
          </cell>
        </row>
      </sheetData>
      <sheetData sheetId="1521">
        <row r="1">
          <cell r="R1">
            <v>1.1032381499999999</v>
          </cell>
        </row>
      </sheetData>
      <sheetData sheetId="1522">
        <row r="1">
          <cell r="R1">
            <v>1.1032381499999999</v>
          </cell>
        </row>
      </sheetData>
      <sheetData sheetId="1523">
        <row r="1">
          <cell r="R1">
            <v>1.1032381499999999</v>
          </cell>
        </row>
      </sheetData>
      <sheetData sheetId="1524">
        <row r="1">
          <cell r="R1">
            <v>1.1032381499999999</v>
          </cell>
        </row>
      </sheetData>
      <sheetData sheetId="1525">
        <row r="1">
          <cell r="R1">
            <v>1.1032381499999999</v>
          </cell>
        </row>
      </sheetData>
      <sheetData sheetId="1526">
        <row r="1">
          <cell r="R1">
            <v>1.1032381499999999</v>
          </cell>
        </row>
      </sheetData>
      <sheetData sheetId="1527">
        <row r="1">
          <cell r="R1">
            <v>1.1032381499999999</v>
          </cell>
        </row>
      </sheetData>
      <sheetData sheetId="1528">
        <row r="1">
          <cell r="R1">
            <v>1.1032381499999999</v>
          </cell>
        </row>
      </sheetData>
      <sheetData sheetId="1529">
        <row r="1">
          <cell r="R1">
            <v>1.1032381499999999</v>
          </cell>
        </row>
      </sheetData>
      <sheetData sheetId="1530">
        <row r="1">
          <cell r="R1">
            <v>1.1032381499999999</v>
          </cell>
        </row>
      </sheetData>
      <sheetData sheetId="1531">
        <row r="1">
          <cell r="R1">
            <v>1.1032381499999999</v>
          </cell>
        </row>
      </sheetData>
      <sheetData sheetId="1532">
        <row r="1">
          <cell r="R1">
            <v>1.1032381499999999</v>
          </cell>
        </row>
      </sheetData>
      <sheetData sheetId="1533">
        <row r="1">
          <cell r="R1">
            <v>1.1032381499999999</v>
          </cell>
        </row>
      </sheetData>
      <sheetData sheetId="1534">
        <row r="1">
          <cell r="R1">
            <v>1.1032381499999999</v>
          </cell>
        </row>
      </sheetData>
      <sheetData sheetId="1535">
        <row r="1">
          <cell r="R1">
            <v>1.1032381499999999</v>
          </cell>
        </row>
      </sheetData>
      <sheetData sheetId="1536">
        <row r="1">
          <cell r="R1">
            <v>1.1032381499999999</v>
          </cell>
        </row>
      </sheetData>
      <sheetData sheetId="1537">
        <row r="1">
          <cell r="R1">
            <v>1.1032381499999999</v>
          </cell>
        </row>
      </sheetData>
      <sheetData sheetId="1538">
        <row r="1">
          <cell r="R1">
            <v>1.1032381499999999</v>
          </cell>
        </row>
      </sheetData>
      <sheetData sheetId="1539">
        <row r="1">
          <cell r="R1">
            <v>1.1032381499999999</v>
          </cell>
        </row>
      </sheetData>
      <sheetData sheetId="1540">
        <row r="1">
          <cell r="R1">
            <v>1.1032381499999999</v>
          </cell>
        </row>
      </sheetData>
      <sheetData sheetId="1541">
        <row r="1">
          <cell r="R1">
            <v>1.1032381499999999</v>
          </cell>
        </row>
      </sheetData>
      <sheetData sheetId="1542">
        <row r="1">
          <cell r="R1">
            <v>1.1032381499999999</v>
          </cell>
        </row>
      </sheetData>
      <sheetData sheetId="1543">
        <row r="1">
          <cell r="R1">
            <v>1.1032381499999999</v>
          </cell>
        </row>
      </sheetData>
      <sheetData sheetId="1544">
        <row r="1">
          <cell r="R1">
            <v>1.1032381499999999</v>
          </cell>
        </row>
      </sheetData>
      <sheetData sheetId="1545">
        <row r="1">
          <cell r="R1">
            <v>1.1032381499999999</v>
          </cell>
        </row>
      </sheetData>
      <sheetData sheetId="1546">
        <row r="1">
          <cell r="R1">
            <v>1.1032381499999999</v>
          </cell>
        </row>
      </sheetData>
      <sheetData sheetId="1547">
        <row r="1">
          <cell r="R1">
            <v>1.1032381499999999</v>
          </cell>
        </row>
      </sheetData>
      <sheetData sheetId="1548">
        <row r="1">
          <cell r="R1">
            <v>1.1032381499999999</v>
          </cell>
        </row>
      </sheetData>
      <sheetData sheetId="1549">
        <row r="1">
          <cell r="R1">
            <v>1.1032381499999999</v>
          </cell>
        </row>
      </sheetData>
      <sheetData sheetId="1550">
        <row r="1">
          <cell r="R1">
            <v>1.1032381499999999</v>
          </cell>
        </row>
      </sheetData>
      <sheetData sheetId="1551">
        <row r="1">
          <cell r="R1">
            <v>1.1032381499999999</v>
          </cell>
        </row>
      </sheetData>
      <sheetData sheetId="1552">
        <row r="1">
          <cell r="R1">
            <v>1.1032381499999999</v>
          </cell>
        </row>
      </sheetData>
      <sheetData sheetId="1553">
        <row r="1">
          <cell r="R1">
            <v>1.1032381499999999</v>
          </cell>
        </row>
      </sheetData>
      <sheetData sheetId="1554">
        <row r="1">
          <cell r="R1">
            <v>1.1032381499999999</v>
          </cell>
        </row>
      </sheetData>
      <sheetData sheetId="1555">
        <row r="1">
          <cell r="R1">
            <v>1.1032381499999999</v>
          </cell>
        </row>
      </sheetData>
      <sheetData sheetId="1556">
        <row r="1">
          <cell r="R1">
            <v>1.1032381499999999</v>
          </cell>
        </row>
      </sheetData>
      <sheetData sheetId="1557">
        <row r="1">
          <cell r="R1">
            <v>1.1032381499999999</v>
          </cell>
        </row>
      </sheetData>
      <sheetData sheetId="1558">
        <row r="1">
          <cell r="R1">
            <v>1.1032381499999999</v>
          </cell>
        </row>
      </sheetData>
      <sheetData sheetId="1559">
        <row r="1">
          <cell r="R1">
            <v>1.1032381499999999</v>
          </cell>
        </row>
      </sheetData>
      <sheetData sheetId="1560">
        <row r="1">
          <cell r="R1">
            <v>1.1032381499999999</v>
          </cell>
        </row>
      </sheetData>
      <sheetData sheetId="1561">
        <row r="1">
          <cell r="R1">
            <v>1.1032381499999999</v>
          </cell>
        </row>
      </sheetData>
      <sheetData sheetId="1562">
        <row r="1">
          <cell r="R1">
            <v>1.1032381499999999</v>
          </cell>
        </row>
      </sheetData>
      <sheetData sheetId="1563">
        <row r="1">
          <cell r="R1">
            <v>1.1032381499999999</v>
          </cell>
        </row>
      </sheetData>
      <sheetData sheetId="1564">
        <row r="1">
          <cell r="R1">
            <v>1.1032381499999999</v>
          </cell>
        </row>
      </sheetData>
      <sheetData sheetId="1565">
        <row r="1">
          <cell r="R1">
            <v>1.1032381499999999</v>
          </cell>
        </row>
      </sheetData>
      <sheetData sheetId="1566">
        <row r="1">
          <cell r="R1">
            <v>1.1032381499999999</v>
          </cell>
        </row>
      </sheetData>
      <sheetData sheetId="1567">
        <row r="1">
          <cell r="R1">
            <v>1.1032381499999999</v>
          </cell>
        </row>
      </sheetData>
      <sheetData sheetId="1568">
        <row r="1">
          <cell r="R1">
            <v>1.1032381499999999</v>
          </cell>
        </row>
      </sheetData>
      <sheetData sheetId="1569">
        <row r="1">
          <cell r="R1">
            <v>1.1032381499999999</v>
          </cell>
        </row>
      </sheetData>
      <sheetData sheetId="1570">
        <row r="1">
          <cell r="R1">
            <v>1.1032381499999999</v>
          </cell>
        </row>
      </sheetData>
      <sheetData sheetId="1571">
        <row r="1">
          <cell r="R1">
            <v>1.1032381499999999</v>
          </cell>
        </row>
      </sheetData>
      <sheetData sheetId="1572">
        <row r="1">
          <cell r="R1">
            <v>1.1032381499999999</v>
          </cell>
        </row>
      </sheetData>
      <sheetData sheetId="1573">
        <row r="1">
          <cell r="R1">
            <v>1.1032381499999999</v>
          </cell>
        </row>
      </sheetData>
      <sheetData sheetId="1574">
        <row r="1">
          <cell r="R1">
            <v>1.1032381499999999</v>
          </cell>
        </row>
      </sheetData>
      <sheetData sheetId="1575">
        <row r="1">
          <cell r="R1">
            <v>1.1032381499999999</v>
          </cell>
        </row>
      </sheetData>
      <sheetData sheetId="1576">
        <row r="1">
          <cell r="R1">
            <v>1.1032381499999999</v>
          </cell>
        </row>
      </sheetData>
      <sheetData sheetId="1577">
        <row r="1">
          <cell r="R1">
            <v>1.1032381499999999</v>
          </cell>
        </row>
      </sheetData>
      <sheetData sheetId="1578">
        <row r="80">
          <cell r="AI80">
            <v>0</v>
          </cell>
        </row>
      </sheetData>
      <sheetData sheetId="1579">
        <row r="80">
          <cell r="AI80">
            <v>0</v>
          </cell>
        </row>
      </sheetData>
      <sheetData sheetId="1580"/>
      <sheetData sheetId="1581"/>
      <sheetData sheetId="1582">
        <row r="1">
          <cell r="R1">
            <v>1.1032381499999999</v>
          </cell>
        </row>
      </sheetData>
      <sheetData sheetId="1583">
        <row r="80">
          <cell r="AI80">
            <v>0</v>
          </cell>
        </row>
      </sheetData>
      <sheetData sheetId="1584"/>
      <sheetData sheetId="1585"/>
      <sheetData sheetId="1586"/>
      <sheetData sheetId="1587">
        <row r="1">
          <cell r="R1">
            <v>1.1032381499999999</v>
          </cell>
        </row>
      </sheetData>
      <sheetData sheetId="1588">
        <row r="1">
          <cell r="R1">
            <v>1.1032381499999999</v>
          </cell>
        </row>
      </sheetData>
      <sheetData sheetId="1589"/>
      <sheetData sheetId="1590">
        <row r="1">
          <cell r="R1">
            <v>1.1032381499999999</v>
          </cell>
        </row>
      </sheetData>
      <sheetData sheetId="1591"/>
      <sheetData sheetId="1592">
        <row r="1">
          <cell r="R1">
            <v>1.1032381499999999</v>
          </cell>
        </row>
      </sheetData>
      <sheetData sheetId="1593">
        <row r="1">
          <cell r="R1">
            <v>1.1032381499999999</v>
          </cell>
        </row>
      </sheetData>
      <sheetData sheetId="1594"/>
      <sheetData sheetId="1595"/>
      <sheetData sheetId="1596" refreshError="1"/>
      <sheetData sheetId="1597">
        <row r="1">
          <cell r="R1">
            <v>1.1032381499999999</v>
          </cell>
        </row>
      </sheetData>
      <sheetData sheetId="1598">
        <row r="1">
          <cell r="R1">
            <v>1.1032381499999999</v>
          </cell>
        </row>
      </sheetData>
      <sheetData sheetId="1599">
        <row r="1">
          <cell r="R1">
            <v>1.1032381499999999</v>
          </cell>
        </row>
      </sheetData>
      <sheetData sheetId="1600" refreshError="1"/>
      <sheetData sheetId="1601" refreshError="1"/>
      <sheetData sheetId="1602" refreshError="1"/>
      <sheetData sheetId="1603" refreshError="1"/>
      <sheetData sheetId="1604" refreshError="1"/>
      <sheetData sheetId="1605"/>
      <sheetData sheetId="1606">
        <row r="1">
          <cell r="R1">
            <v>1.1032381499999999</v>
          </cell>
        </row>
      </sheetData>
      <sheetData sheetId="1607">
        <row r="1">
          <cell r="R1">
            <v>1.1032381499999999</v>
          </cell>
        </row>
      </sheetData>
      <sheetData sheetId="1608">
        <row r="1">
          <cell r="R1">
            <v>1.1032381499999999</v>
          </cell>
        </row>
      </sheetData>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sheetData sheetId="1620"/>
      <sheetData sheetId="1621"/>
      <sheetData sheetId="1622"/>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row r="1">
          <cell r="R1">
            <v>1.1032381499999999</v>
          </cell>
        </row>
      </sheetData>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80">
          <cell r="AI80">
            <v>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relim"/>
      <sheetName val="01-Main building"/>
      <sheetName val="02-Office"/>
      <sheetName val="03-Utility"/>
      <sheetName val="04-Pipe bridge"/>
      <sheetName val="05A-Guardhouse"/>
      <sheetName val="07-Bike park"/>
      <sheetName val="External"/>
      <sheetName val="Leveling"/>
      <sheetName val="WWD_Underground works"/>
      <sheetName val="SITE-E"/>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FAC"/>
      <sheetName val="Sum 4.2&amp;4.3"/>
      <sheetName val="4.2-Walls"/>
      <sheetName val="Sum 4.4 &amp; 4.5"/>
      <sheetName val="4.4-D&amp;W"/>
      <sheetName val="Combine IN-DOOR"/>
      <sheetName val="interior doors"/>
      <sheetName val="Interior doors ADP design"/>
      <sheetName val="Roll-up doors"/>
      <sheetName val="4.7-Partition"/>
      <sheetName val="Sum 5.0"/>
      <sheetName val="5.1-Floor Finishes"/>
      <sheetName val="5.2-Wall Finishes"/>
      <sheetName val="5.3-Ceiling Finishes"/>
      <sheetName val="5.5-External Finishes"/>
      <sheetName val="5.6-Stair case finishes"/>
      <sheetName val="5.7-Waterproofing"/>
      <sheetName val="Room Schedule"/>
      <sheetName val="Sheet1"/>
    </sheetNames>
    <sheetDataSet>
      <sheetData sheetId="0"/>
      <sheetData sheetId="1"/>
      <sheetData sheetId="2"/>
      <sheetData sheetId="3">
        <row r="10">
          <cell r="B10" t="str">
            <v>4.4.</v>
          </cell>
          <cell r="C10" t="str">
            <v/>
          </cell>
          <cell r="D10">
            <v>5</v>
          </cell>
          <cell r="E10" t="str">
            <v>ED1</v>
          </cell>
          <cell r="F10" t="str">
            <v xml:space="preserve">ED1- steel single door,  , clear opening dimension 1100 mmWx2200mmH, steel frame,  no card reader, no panic bar. Hardware included SS hinge,no door closer,  SS handle, with lock; </v>
          </cell>
          <cell r="G10" t="str">
            <v>set</v>
          </cell>
          <cell r="H10">
            <v>0</v>
          </cell>
          <cell r="I10">
            <v>1.1000000000000001</v>
          </cell>
          <cell r="J10">
            <v>2.2000000000000002</v>
          </cell>
          <cell r="K10">
            <v>2.4200000000000004</v>
          </cell>
          <cell r="L10">
            <v>0</v>
          </cell>
          <cell r="M10">
            <v>0</v>
          </cell>
          <cell r="N10">
            <v>0</v>
          </cell>
          <cell r="O10" t="str">
            <v>to C&amp;S pkg</v>
          </cell>
          <cell r="Q10">
            <v>0</v>
          </cell>
        </row>
        <row r="11">
          <cell r="B11" t="str">
            <v>4.4.1</v>
          </cell>
          <cell r="C11">
            <v>1</v>
          </cell>
          <cell r="D11">
            <v>6</v>
          </cell>
          <cell r="E11" t="str">
            <v>ED1[119]</v>
          </cell>
          <cell r="F11" t="str">
            <v>ED1[119]- steel simple door, no see through window, clear opening dimension 800 mmWx2100mmH, steel frame,  no card reader, M5 side panic bar. Hardware included SS hinge,with door closer,  SS handle, with lock; 45 min fire rated</v>
          </cell>
          <cell r="G11" t="str">
            <v>set</v>
          </cell>
          <cell r="H11">
            <v>1</v>
          </cell>
          <cell r="I11">
            <v>0.8</v>
          </cell>
          <cell r="J11">
            <v>2.1</v>
          </cell>
          <cell r="K11">
            <v>1.6800000000000002</v>
          </cell>
          <cell r="L11">
            <v>1.6800000000000002</v>
          </cell>
          <cell r="M11">
            <v>0</v>
          </cell>
          <cell r="N11">
            <v>0</v>
          </cell>
          <cell r="O11">
            <v>0</v>
          </cell>
          <cell r="Q11">
            <v>0</v>
          </cell>
        </row>
        <row r="12">
          <cell r="B12" t="str">
            <v>4.4.</v>
          </cell>
          <cell r="C12" t="str">
            <v/>
          </cell>
          <cell r="D12">
            <v>7</v>
          </cell>
          <cell r="E12" t="str">
            <v>ED1a</v>
          </cell>
          <cell r="F12" t="str">
            <v xml:space="preserve">ED1a- steel single door,  , clear opening dimension 1100 mmWx2200mmH, steel frame,  no card reader, no panic bar. Hardware included SS hinge,no door closer,  SS handle, with lock; </v>
          </cell>
          <cell r="G12" t="str">
            <v>set</v>
          </cell>
          <cell r="H12">
            <v>0</v>
          </cell>
          <cell r="I12">
            <v>1.1000000000000001</v>
          </cell>
          <cell r="J12">
            <v>2.2000000000000002</v>
          </cell>
          <cell r="K12">
            <v>2.4200000000000004</v>
          </cell>
          <cell r="L12">
            <v>0</v>
          </cell>
          <cell r="M12">
            <v>0</v>
          </cell>
          <cell r="N12">
            <v>0</v>
          </cell>
          <cell r="O12" t="str">
            <v>to C&amp;S pkg</v>
          </cell>
          <cell r="Q12">
            <v>0</v>
          </cell>
        </row>
        <row r="13">
          <cell r="B13" t="str">
            <v>4.4.2</v>
          </cell>
          <cell r="C13">
            <v>2</v>
          </cell>
          <cell r="D13">
            <v>8</v>
          </cell>
          <cell r="E13" t="str">
            <v>ED1a[127]</v>
          </cell>
          <cell r="F13" t="str">
            <v xml:space="preserve">ED1a[127]- (as manufacture) Emergency door, no see through window, clear opening dimension 800 mmWx2100mmH, steel frame,  no card reader, inside factory panic bar. Hardware included SS hinge,no door closer,  SS handle, no lock; </v>
          </cell>
          <cell r="G13" t="str">
            <v>set</v>
          </cell>
          <cell r="H13">
            <v>1</v>
          </cell>
          <cell r="I13">
            <v>0.8</v>
          </cell>
          <cell r="J13">
            <v>2.1</v>
          </cell>
          <cell r="K13">
            <v>1.6800000000000002</v>
          </cell>
          <cell r="L13">
            <v>1.6800000000000002</v>
          </cell>
          <cell r="M13">
            <v>0</v>
          </cell>
          <cell r="N13">
            <v>0</v>
          </cell>
          <cell r="O13">
            <v>0</v>
          </cell>
          <cell r="Q13">
            <v>0</v>
          </cell>
        </row>
        <row r="14">
          <cell r="B14" t="str">
            <v>4.4.</v>
          </cell>
          <cell r="C14" t="str">
            <v/>
          </cell>
          <cell r="D14">
            <v>9</v>
          </cell>
          <cell r="E14" t="str">
            <v>ED2</v>
          </cell>
          <cell r="F14" t="str">
            <v xml:space="preserve">ED2- steel single door,  , clear opening dimension 2000 mmWx2200mmH, steel frame,  no card reader, no panic bar. Hardware included SS hinge,no door closer,  SS handle, with lock; </v>
          </cell>
          <cell r="G14" t="str">
            <v>set</v>
          </cell>
          <cell r="H14">
            <v>0</v>
          </cell>
          <cell r="I14">
            <v>2</v>
          </cell>
          <cell r="J14">
            <v>2.2000000000000002</v>
          </cell>
          <cell r="K14">
            <v>4.4000000000000004</v>
          </cell>
          <cell r="L14">
            <v>0</v>
          </cell>
          <cell r="M14">
            <v>0</v>
          </cell>
          <cell r="N14">
            <v>0</v>
          </cell>
          <cell r="O14" t="str">
            <v>to C&amp;S pkg</v>
          </cell>
          <cell r="Q14">
            <v>0</v>
          </cell>
        </row>
        <row r="15">
          <cell r="B15" t="str">
            <v>4.4.</v>
          </cell>
          <cell r="C15" t="str">
            <v/>
          </cell>
          <cell r="D15">
            <v>10</v>
          </cell>
          <cell r="E15" t="str">
            <v>ED2b</v>
          </cell>
          <cell r="F15" t="str">
            <v xml:space="preserve">ED2b- steel single door,  , clear opening dimension 3000 mmWx3000mmH, steel frame,  no card reader, no panic bar. Hardware included SS hinge,no door closer,  SS handle, with lock; </v>
          </cell>
          <cell r="G15" t="str">
            <v>set</v>
          </cell>
          <cell r="H15">
            <v>0</v>
          </cell>
          <cell r="I15">
            <v>3</v>
          </cell>
          <cell r="J15">
            <v>3</v>
          </cell>
          <cell r="K15">
            <v>9</v>
          </cell>
          <cell r="L15">
            <v>0</v>
          </cell>
          <cell r="M15">
            <v>0</v>
          </cell>
          <cell r="N15">
            <v>0</v>
          </cell>
          <cell r="O15" t="str">
            <v>to C&amp;S pkg</v>
          </cell>
          <cell r="Q15">
            <v>0</v>
          </cell>
        </row>
        <row r="16">
          <cell r="B16" t="str">
            <v>4.4.</v>
          </cell>
          <cell r="C16" t="str">
            <v/>
          </cell>
          <cell r="D16">
            <v>11</v>
          </cell>
          <cell r="E16" t="str">
            <v>ED2c</v>
          </cell>
          <cell r="F16" t="str">
            <v xml:space="preserve">ED2c- steel single door,  , clear opening dimension 2000 mmWx2200mmH, steel frame,  no card reader, no panic bar. Hardware included SS hinge,no door closer,  SS handle, with lock; </v>
          </cell>
          <cell r="G16" t="str">
            <v>set</v>
          </cell>
          <cell r="H16">
            <v>0</v>
          </cell>
          <cell r="I16">
            <v>2</v>
          </cell>
          <cell r="J16">
            <v>2.2000000000000002</v>
          </cell>
          <cell r="K16">
            <v>4.4000000000000004</v>
          </cell>
          <cell r="L16">
            <v>0</v>
          </cell>
          <cell r="M16">
            <v>0</v>
          </cell>
          <cell r="N16">
            <v>0</v>
          </cell>
          <cell r="O16" t="str">
            <v>to C&amp;S pkg</v>
          </cell>
          <cell r="Q16">
            <v>0</v>
          </cell>
        </row>
        <row r="17">
          <cell r="B17" t="str">
            <v>4.4.</v>
          </cell>
          <cell r="C17" t="str">
            <v/>
          </cell>
          <cell r="D17">
            <v>12</v>
          </cell>
          <cell r="E17" t="str">
            <v>ED3</v>
          </cell>
          <cell r="F17" t="str">
            <v xml:space="preserve">ED3- steel double door,  , clear opening dimension 1800 mmWx2200mmH, steel frame,  no card reader, no panic bar. Hardware included SS hinge,no door closer,  SS handle, with lock; </v>
          </cell>
          <cell r="G17" t="str">
            <v>set</v>
          </cell>
          <cell r="H17">
            <v>0</v>
          </cell>
          <cell r="I17">
            <v>1.8</v>
          </cell>
          <cell r="J17">
            <v>2.2000000000000002</v>
          </cell>
          <cell r="K17">
            <v>3.9600000000000004</v>
          </cell>
          <cell r="L17">
            <v>0</v>
          </cell>
          <cell r="M17">
            <v>0</v>
          </cell>
          <cell r="N17">
            <v>0</v>
          </cell>
          <cell r="O17" t="str">
            <v>to C&amp;S pkg</v>
          </cell>
          <cell r="Q17">
            <v>0</v>
          </cell>
        </row>
        <row r="18">
          <cell r="B18" t="str">
            <v>4.4.</v>
          </cell>
          <cell r="C18" t="str">
            <v/>
          </cell>
          <cell r="D18">
            <v>13</v>
          </cell>
          <cell r="E18" t="str">
            <v>ED4</v>
          </cell>
          <cell r="F18" t="str">
            <v xml:space="preserve">ED4- steel single door,  , clear opening dimension 1800 mmWx2500mmH, steel frame,  no card reader, no panic bar. Hardware included SS hinge,no door closer,  SS handle, with lock; </v>
          </cell>
          <cell r="G18" t="str">
            <v>set</v>
          </cell>
          <cell r="H18">
            <v>0</v>
          </cell>
          <cell r="I18">
            <v>1.8</v>
          </cell>
          <cell r="J18">
            <v>2.5</v>
          </cell>
          <cell r="K18">
            <v>4.5</v>
          </cell>
          <cell r="L18">
            <v>0</v>
          </cell>
          <cell r="M18">
            <v>0</v>
          </cell>
          <cell r="N18">
            <v>0</v>
          </cell>
          <cell r="O18" t="str">
            <v>to C&amp;S pkg</v>
          </cell>
          <cell r="Q18">
            <v>0</v>
          </cell>
        </row>
        <row r="19">
          <cell r="B19" t="str">
            <v>4.4.</v>
          </cell>
          <cell r="C19" t="str">
            <v/>
          </cell>
          <cell r="D19">
            <v>14</v>
          </cell>
          <cell r="E19" t="str">
            <v>ED5</v>
          </cell>
          <cell r="F19" t="str">
            <v xml:space="preserve">ED5- (as manufacture) sectional door,  , clear opening dimension 2400 mmWx3800mmH, steel frame,  no card reader, no panic bar. Hardware included SS hinge,no door closer,  SS handle, with lock; </v>
          </cell>
          <cell r="G19" t="str">
            <v>set</v>
          </cell>
          <cell r="H19">
            <v>0</v>
          </cell>
          <cell r="I19">
            <v>2.4</v>
          </cell>
          <cell r="J19">
            <v>3.8</v>
          </cell>
          <cell r="K19">
            <v>9.1199999999999992</v>
          </cell>
          <cell r="L19">
            <v>0</v>
          </cell>
          <cell r="M19">
            <v>0</v>
          </cell>
          <cell r="N19">
            <v>0</v>
          </cell>
          <cell r="O19" t="str">
            <v>to C&amp;S pkg</v>
          </cell>
          <cell r="Q19">
            <v>0</v>
          </cell>
        </row>
        <row r="20">
          <cell r="B20" t="str">
            <v>4.4.</v>
          </cell>
          <cell r="C20" t="str">
            <v/>
          </cell>
          <cell r="D20">
            <v>15</v>
          </cell>
          <cell r="E20" t="str">
            <v>ED5a</v>
          </cell>
          <cell r="F20" t="str">
            <v xml:space="preserve">ED5a- (as manufacture) sectional door,  , clear opening dimension 2400 mmWx3500mmH, steel frame,  no card reader, no panic bar. Hardware included SS hinge,no door closer,  SS handle, with lock; </v>
          </cell>
          <cell r="G20" t="str">
            <v>set</v>
          </cell>
          <cell r="H20">
            <v>0</v>
          </cell>
          <cell r="I20">
            <v>2.4</v>
          </cell>
          <cell r="J20">
            <v>3.5</v>
          </cell>
          <cell r="K20">
            <v>8.4</v>
          </cell>
          <cell r="L20">
            <v>0</v>
          </cell>
          <cell r="M20">
            <v>0</v>
          </cell>
          <cell r="N20">
            <v>0</v>
          </cell>
          <cell r="O20" t="str">
            <v>to C&amp;S pkg</v>
          </cell>
          <cell r="Q20">
            <v>0</v>
          </cell>
        </row>
        <row r="21">
          <cell r="B21" t="str">
            <v>4.4.3</v>
          </cell>
          <cell r="C21">
            <v>3</v>
          </cell>
          <cell r="D21">
            <v>16</v>
          </cell>
          <cell r="E21" t="str">
            <v>ED6[A.128]</v>
          </cell>
          <cell r="F21" t="str">
            <v xml:space="preserve">ED6[A.128]- 10mm thk. clear tempered  glass double door, no see through window, clear opening dimension 2060 mmWx2200mmH, stainless steel frame,  with card reader, no panic bar. Hardware included SS hinge,no door closer,  SS handle, no lock; </v>
          </cell>
          <cell r="G21" t="str">
            <v>set</v>
          </cell>
          <cell r="H21">
            <v>1</v>
          </cell>
          <cell r="I21">
            <v>2.06</v>
          </cell>
          <cell r="J21">
            <v>2.2000000000000002</v>
          </cell>
          <cell r="K21">
            <v>4.5320000000000009</v>
          </cell>
          <cell r="L21">
            <v>4.5320000000000009</v>
          </cell>
          <cell r="M21">
            <v>0</v>
          </cell>
          <cell r="N21">
            <v>0</v>
          </cell>
          <cell r="O21">
            <v>0</v>
          </cell>
          <cell r="Q21">
            <v>0</v>
          </cell>
        </row>
        <row r="22">
          <cell r="B22" t="str">
            <v>4.4.4</v>
          </cell>
          <cell r="C22">
            <v>4</v>
          </cell>
          <cell r="D22">
            <v>17</v>
          </cell>
          <cell r="E22" t="str">
            <v>ED8</v>
          </cell>
          <cell r="F22" t="str">
            <v xml:space="preserve">ED8- (as manufacture) removable door,  , clear opening dimension 3000 mmWx3000mmH, steel frame,  no card reader, no panic bar. Hardware included SS hinge,no door closer,  SS handle, with lock; </v>
          </cell>
          <cell r="G22" t="str">
            <v>set</v>
          </cell>
          <cell r="H22">
            <v>4</v>
          </cell>
          <cell r="I22">
            <v>3</v>
          </cell>
          <cell r="J22">
            <v>3</v>
          </cell>
          <cell r="K22">
            <v>9</v>
          </cell>
          <cell r="L22">
            <v>36</v>
          </cell>
          <cell r="M22">
            <v>0</v>
          </cell>
          <cell r="N22">
            <v>0</v>
          </cell>
          <cell r="O22">
            <v>0</v>
          </cell>
          <cell r="Q22">
            <v>0</v>
          </cell>
        </row>
        <row r="23">
          <cell r="B23" t="str">
            <v>4.4.5</v>
          </cell>
          <cell r="C23">
            <v>5</v>
          </cell>
          <cell r="D23">
            <v>18</v>
          </cell>
          <cell r="E23" t="str">
            <v>ID1[21]</v>
          </cell>
          <cell r="F23" t="str">
            <v xml:space="preserve">ID1[21]- steel simple door, 600x800 plexiglass/Polycarbonate see through window, clear opening dimension 800 mmWx2100mmH, steel frame,  no card reader, no panic bar. Hardware included SS hinge,no door closer, 2 sides SS handle, with lock; </v>
          </cell>
          <cell r="G23" t="str">
            <v>set</v>
          </cell>
          <cell r="H23">
            <v>1</v>
          </cell>
          <cell r="I23">
            <v>0.8</v>
          </cell>
          <cell r="J23">
            <v>2.1</v>
          </cell>
          <cell r="K23">
            <v>1.6800000000000002</v>
          </cell>
          <cell r="L23">
            <v>1.6800000000000002</v>
          </cell>
          <cell r="M23">
            <v>0</v>
          </cell>
          <cell r="N23">
            <v>0</v>
          </cell>
          <cell r="O23">
            <v>0</v>
          </cell>
          <cell r="Q23">
            <v>0</v>
          </cell>
        </row>
        <row r="24">
          <cell r="B24" t="str">
            <v>4.4.6</v>
          </cell>
          <cell r="C24">
            <v>6</v>
          </cell>
          <cell r="D24">
            <v>16</v>
          </cell>
          <cell r="E24" t="str">
            <v>ID1[112,114,115]</v>
          </cell>
          <cell r="F24" t="str">
            <v>ID1[112,114,115]- Hygenic (SS/P.Ethylene/P.Ester/FRP) simple door, with plexiglass/Polycarbonate see through window, clear opening dimension 800 mmWx2100mmH, SS frame,  no card reader, no panic bar. Hardware included (by Dortek/ Spenle/ Uniflow or equivalent)</v>
          </cell>
          <cell r="G24" t="str">
            <v>set</v>
          </cell>
          <cell r="H24">
            <v>3</v>
          </cell>
          <cell r="I24">
            <v>0.8</v>
          </cell>
          <cell r="J24">
            <v>2.1</v>
          </cell>
          <cell r="K24">
            <v>1.6800000000000002</v>
          </cell>
          <cell r="L24">
            <v>5.0400000000000009</v>
          </cell>
          <cell r="M24">
            <v>0</v>
          </cell>
          <cell r="N24">
            <v>0</v>
          </cell>
          <cell r="O24">
            <v>0</v>
          </cell>
          <cell r="Q24">
            <v>0</v>
          </cell>
        </row>
        <row r="25">
          <cell r="B25" t="str">
            <v>4.4.7</v>
          </cell>
          <cell r="C25">
            <v>7</v>
          </cell>
          <cell r="D25">
            <v>17</v>
          </cell>
          <cell r="E25" t="str">
            <v>ID1[113]</v>
          </cell>
          <cell r="F25" t="str">
            <v>ID1[113]- Hygenic (SS/P.Ethylene/P.Ester/FRP) simple door, with plexiglass/Polycarbonate see through window, clear opening dimension 800 mmWx2100mmH, SS frame,  no card reader, no panic bar. Hardware included (by Dortek/ Spenle/ Uniflow or equivalent)</v>
          </cell>
          <cell r="G25" t="str">
            <v>set</v>
          </cell>
          <cell r="H25">
            <v>1</v>
          </cell>
          <cell r="I25">
            <v>0.8</v>
          </cell>
          <cell r="J25">
            <v>2.1</v>
          </cell>
          <cell r="K25">
            <v>1.6800000000000002</v>
          </cell>
          <cell r="L25">
            <v>1.6800000000000002</v>
          </cell>
          <cell r="M25">
            <v>0</v>
          </cell>
          <cell r="N25">
            <v>0</v>
          </cell>
          <cell r="O25">
            <v>0</v>
          </cell>
          <cell r="Q25">
            <v>0</v>
          </cell>
        </row>
        <row r="26">
          <cell r="B26" t="str">
            <v>4.4.8</v>
          </cell>
          <cell r="C26">
            <v>8</v>
          </cell>
          <cell r="D26">
            <v>18</v>
          </cell>
          <cell r="E26" t="str">
            <v>ID1[B.129]</v>
          </cell>
          <cell r="F26" t="str">
            <v xml:space="preserve">ID1[B.129]- MDF veneer simple door, no see through window, clear opening dimension 1000 mmWx2100mmH, MDF veneer frame,  no card reader, no panic bar. Hardware included SS hinge,no door closer,  SS handle, no lock; </v>
          </cell>
          <cell r="G26" t="str">
            <v>set</v>
          </cell>
          <cell r="H26">
            <v>1</v>
          </cell>
          <cell r="I26">
            <v>1</v>
          </cell>
          <cell r="J26">
            <v>2.1</v>
          </cell>
          <cell r="K26">
            <v>0</v>
          </cell>
          <cell r="L26">
            <v>0</v>
          </cell>
          <cell r="M26">
            <v>0</v>
          </cell>
          <cell r="N26">
            <v>0</v>
          </cell>
          <cell r="O26">
            <v>0</v>
          </cell>
          <cell r="Q26">
            <v>0</v>
          </cell>
        </row>
        <row r="27">
          <cell r="B27" t="str">
            <v>4.4.9</v>
          </cell>
          <cell r="C27">
            <v>9</v>
          </cell>
          <cell r="D27">
            <v>19</v>
          </cell>
          <cell r="E27" t="str">
            <v>ID1[H.136, I.137]</v>
          </cell>
          <cell r="F27" t="str">
            <v xml:space="preserve">ID1[H.136, I.137]- MDF veneer simple door, no see through window, clear opening dimension 800 mmWx2100mmH, MDF veneer frame,  no card reader, no panic bar. Hardware included SS hinge,no door closer,  SS handle, no lock; </v>
          </cell>
          <cell r="G27" t="str">
            <v>set</v>
          </cell>
          <cell r="H27">
            <v>2</v>
          </cell>
          <cell r="I27">
            <v>0.8</v>
          </cell>
          <cell r="J27">
            <v>2.1</v>
          </cell>
          <cell r="K27">
            <v>1.6800000000000002</v>
          </cell>
          <cell r="L27">
            <v>3.3600000000000003</v>
          </cell>
          <cell r="M27">
            <v>0</v>
          </cell>
          <cell r="N27">
            <v>0</v>
          </cell>
          <cell r="O27">
            <v>0</v>
          </cell>
          <cell r="Q27">
            <v>0</v>
          </cell>
        </row>
        <row r="28">
          <cell r="B28" t="str">
            <v>4.4.10</v>
          </cell>
          <cell r="C28">
            <v>10</v>
          </cell>
          <cell r="D28">
            <v>19</v>
          </cell>
          <cell r="E28" t="str">
            <v>ID1[J.138]</v>
          </cell>
          <cell r="F28" t="str">
            <v xml:space="preserve">ID1[J.138]- MDF veneer simple door, no see through window, clear opening dimension 800 mmWx2100mmH, MDF veneer frame,  no card reader, no panic bar. Hardware included SS hinge,no door closer,  SS handle, no lock; </v>
          </cell>
          <cell r="G28" t="str">
            <v>set</v>
          </cell>
          <cell r="H28">
            <v>1</v>
          </cell>
          <cell r="I28">
            <v>0.8</v>
          </cell>
          <cell r="J28">
            <v>2.1</v>
          </cell>
          <cell r="K28">
            <v>1.6800000000000002</v>
          </cell>
          <cell r="L28">
            <v>1.6800000000000002</v>
          </cell>
          <cell r="M28">
            <v>0</v>
          </cell>
          <cell r="N28">
            <v>0</v>
          </cell>
          <cell r="O28">
            <v>0</v>
          </cell>
          <cell r="Q28">
            <v>0</v>
          </cell>
        </row>
        <row r="29">
          <cell r="B29" t="str">
            <v>4.4.11</v>
          </cell>
          <cell r="C29">
            <v>11</v>
          </cell>
          <cell r="D29">
            <v>20</v>
          </cell>
          <cell r="E29" t="str">
            <v>ID1[K.139]</v>
          </cell>
          <cell r="F29" t="str">
            <v xml:space="preserve">ID1[K.139]- MDF veneer simple door, no see through window, clear opening dimension 800 mmWx2100mmH, MDF veneer frame,  no card reader, no panic bar. Hardware included SS hinge,no door closer,  SS handle, no lock; </v>
          </cell>
          <cell r="G29" t="str">
            <v>set</v>
          </cell>
          <cell r="H29">
            <v>1</v>
          </cell>
          <cell r="I29">
            <v>0.8</v>
          </cell>
          <cell r="J29">
            <v>2.1</v>
          </cell>
          <cell r="K29">
            <v>1.6800000000000002</v>
          </cell>
          <cell r="L29">
            <v>1.6800000000000002</v>
          </cell>
          <cell r="M29">
            <v>0</v>
          </cell>
          <cell r="N29">
            <v>0</v>
          </cell>
          <cell r="O29">
            <v>0</v>
          </cell>
          <cell r="Q29">
            <v>0</v>
          </cell>
        </row>
        <row r="30">
          <cell r="B30" t="str">
            <v>4.4.12</v>
          </cell>
          <cell r="C30">
            <v>12</v>
          </cell>
          <cell r="D30">
            <v>21</v>
          </cell>
          <cell r="E30" t="str">
            <v>ID1[L.140]</v>
          </cell>
          <cell r="F30" t="str">
            <v xml:space="preserve">ID1[L.140]- MDF veneer simple door, no see through window, clear opening dimension 800 mmWx2100mmH, MDF veneer frame,  no card reader, no panic bar. Hardware included SS hinge,no door closer,  SS handle, no lock; </v>
          </cell>
          <cell r="G30" t="str">
            <v>set</v>
          </cell>
          <cell r="H30">
            <v>1</v>
          </cell>
          <cell r="I30">
            <v>0.8</v>
          </cell>
          <cell r="J30">
            <v>2.1</v>
          </cell>
          <cell r="K30">
            <v>1.6800000000000002</v>
          </cell>
          <cell r="L30">
            <v>1.6800000000000002</v>
          </cell>
          <cell r="M30">
            <v>0</v>
          </cell>
          <cell r="N30">
            <v>0</v>
          </cell>
          <cell r="O30">
            <v>0</v>
          </cell>
          <cell r="Q30">
            <v>0</v>
          </cell>
        </row>
        <row r="31">
          <cell r="B31" t="str">
            <v>4.4.13</v>
          </cell>
          <cell r="C31">
            <v>13</v>
          </cell>
          <cell r="D31">
            <v>22</v>
          </cell>
          <cell r="E31" t="str">
            <v>ID1[P.144]</v>
          </cell>
          <cell r="F31" t="str">
            <v xml:space="preserve">ID1[P.144]- MDF veneer simple door, no see through window, clear opening dimension 800 mmWx2100mmH, MDF veneer frame,  no card reader, no panic bar. Hardware included SS hinge,no door closer,  SS handle, no lock; </v>
          </cell>
          <cell r="G31" t="str">
            <v>set</v>
          </cell>
          <cell r="H31">
            <v>1</v>
          </cell>
          <cell r="I31">
            <v>0.8</v>
          </cell>
          <cell r="J31">
            <v>2.1</v>
          </cell>
          <cell r="K31">
            <v>1.6800000000000002</v>
          </cell>
          <cell r="L31">
            <v>1.6800000000000002</v>
          </cell>
          <cell r="M31">
            <v>0</v>
          </cell>
          <cell r="N31">
            <v>0</v>
          </cell>
          <cell r="O31">
            <v>0</v>
          </cell>
          <cell r="Q31">
            <v>0</v>
          </cell>
        </row>
        <row r="32">
          <cell r="B32" t="str">
            <v>4.4.14</v>
          </cell>
          <cell r="C32">
            <v>14</v>
          </cell>
          <cell r="D32">
            <v>23</v>
          </cell>
          <cell r="E32" t="str">
            <v>ID1[V.150]</v>
          </cell>
          <cell r="F32" t="str">
            <v xml:space="preserve">ID1[V.150]- MDF veneer simple door, no see through window, clear opening dimension 800 mmWx2100mmH, MDF veneer frame,  no card reader, no panic bar. Hardware included SS hinge,no door closer,  SS handle, no lock; </v>
          </cell>
          <cell r="G32" t="str">
            <v>set</v>
          </cell>
          <cell r="H32">
            <v>1</v>
          </cell>
          <cell r="I32">
            <v>0.8</v>
          </cell>
          <cell r="J32">
            <v>2.1</v>
          </cell>
          <cell r="K32">
            <v>1.6800000000000002</v>
          </cell>
          <cell r="L32">
            <v>1.6800000000000002</v>
          </cell>
          <cell r="M32">
            <v>0</v>
          </cell>
          <cell r="N32">
            <v>0</v>
          </cell>
          <cell r="O32">
            <v>0</v>
          </cell>
          <cell r="Q32">
            <v>0</v>
          </cell>
        </row>
        <row r="33">
          <cell r="B33" t="str">
            <v>4.4.15</v>
          </cell>
          <cell r="C33">
            <v>15</v>
          </cell>
          <cell r="D33">
            <v>24</v>
          </cell>
          <cell r="E33" t="str">
            <v>ID1[W.151]</v>
          </cell>
          <cell r="F33" t="str">
            <v xml:space="preserve">ID1[W.151]- MDF veneer simple door, no see through window, clear opening dimension 800 mmWx2100mmH, MDF veneer frame,  no card reader, no panic bar. Hardware included SS hinge,no door closer,  SS handle, no lock; </v>
          </cell>
          <cell r="G33" t="str">
            <v>set</v>
          </cell>
          <cell r="H33">
            <v>1</v>
          </cell>
          <cell r="I33">
            <v>0.8</v>
          </cell>
          <cell r="J33">
            <v>2.1</v>
          </cell>
          <cell r="K33">
            <v>1.6800000000000002</v>
          </cell>
          <cell r="L33">
            <v>1.6800000000000002</v>
          </cell>
          <cell r="M33">
            <v>0</v>
          </cell>
          <cell r="N33">
            <v>0</v>
          </cell>
          <cell r="O33">
            <v>0</v>
          </cell>
          <cell r="Q33">
            <v>0</v>
          </cell>
        </row>
        <row r="34">
          <cell r="B34" t="str">
            <v>4.4.16</v>
          </cell>
          <cell r="C34">
            <v>16</v>
          </cell>
          <cell r="D34">
            <v>25</v>
          </cell>
          <cell r="E34" t="str">
            <v>ID1a[C.130]</v>
          </cell>
          <cell r="F34" t="str">
            <v xml:space="preserve">ID1a[C.130]- MDF painted simple door, no see through window, clear opening dimension 1000 mmWx2100mmH, MDF painted frame,  no card reader, no panic bar. Hardware included SS hinge,no door closer,  SS handle, no lock; </v>
          </cell>
          <cell r="G34" t="str">
            <v>set</v>
          </cell>
          <cell r="H34">
            <v>1</v>
          </cell>
          <cell r="I34">
            <v>1</v>
          </cell>
          <cell r="J34">
            <v>2.1</v>
          </cell>
          <cell r="K34">
            <v>2.1</v>
          </cell>
          <cell r="L34">
            <v>2.1</v>
          </cell>
          <cell r="M34">
            <v>0</v>
          </cell>
          <cell r="N34">
            <v>0</v>
          </cell>
          <cell r="O34">
            <v>0</v>
          </cell>
          <cell r="Q34">
            <v>0</v>
          </cell>
        </row>
        <row r="35">
          <cell r="B35" t="str">
            <v>4.4.17</v>
          </cell>
          <cell r="C35">
            <v>17</v>
          </cell>
          <cell r="D35">
            <v>25</v>
          </cell>
          <cell r="E35" t="str">
            <v>ID1a[D.132]</v>
          </cell>
          <cell r="F35" t="str">
            <v xml:space="preserve">ID1a[D.132]- MDF veneer simple door, no see through window, clear opening dimension 1000 mmWx2100mmH, MDF painted frame,  no card reader, no panic bar. Hardware included SS hinge,no door closer,  SS handle, no lock; </v>
          </cell>
          <cell r="G35" t="str">
            <v>set</v>
          </cell>
          <cell r="H35">
            <v>1</v>
          </cell>
          <cell r="I35">
            <v>1</v>
          </cell>
          <cell r="J35">
            <v>2.1</v>
          </cell>
          <cell r="K35">
            <v>2.1</v>
          </cell>
          <cell r="L35">
            <v>2.1</v>
          </cell>
          <cell r="M35">
            <v>0</v>
          </cell>
          <cell r="N35">
            <v>0</v>
          </cell>
          <cell r="O35">
            <v>0</v>
          </cell>
          <cell r="Q35">
            <v>0</v>
          </cell>
        </row>
        <row r="36">
          <cell r="B36" t="str">
            <v>4.4.18</v>
          </cell>
          <cell r="C36">
            <v>18</v>
          </cell>
          <cell r="D36">
            <v>26</v>
          </cell>
          <cell r="E36" t="str">
            <v>ID2[73,74]</v>
          </cell>
          <cell r="F36" t="str">
            <v xml:space="preserve">ID2[73,74]- steel simple door, no see through window, clear opening dimension 800 mmWx2100mmH, steel frame,  no card reader, no panic bar. Hardware included SS hinge,no door closer, 2 sides SS handle, no lock; </v>
          </cell>
          <cell r="G36" t="str">
            <v>set</v>
          </cell>
          <cell r="H36">
            <v>2</v>
          </cell>
          <cell r="I36">
            <v>0.8</v>
          </cell>
          <cell r="J36">
            <v>2.1</v>
          </cell>
          <cell r="K36">
            <v>1.6800000000000002</v>
          </cell>
          <cell r="L36">
            <v>3.3600000000000003</v>
          </cell>
          <cell r="M36">
            <v>0</v>
          </cell>
          <cell r="N36">
            <v>0</v>
          </cell>
          <cell r="O36">
            <v>0</v>
          </cell>
          <cell r="Q36">
            <v>0</v>
          </cell>
        </row>
        <row r="37">
          <cell r="B37" t="str">
            <v>4.4.19</v>
          </cell>
          <cell r="C37">
            <v>19</v>
          </cell>
          <cell r="D37">
            <v>27</v>
          </cell>
          <cell r="E37" t="str">
            <v>ID2a[E.133]</v>
          </cell>
          <cell r="F37" t="str">
            <v xml:space="preserve">ID2a[E.133]- MDF veneer simple door, no see through window, clear opening dimension 1000 mmWx2100mmH, MDF painted frame,  no card reader, no panic bar. Hardware included SS hinge,no door closer,  SS handle, no lock; </v>
          </cell>
          <cell r="G37" t="str">
            <v>set</v>
          </cell>
          <cell r="H37">
            <v>1</v>
          </cell>
          <cell r="I37">
            <v>1</v>
          </cell>
          <cell r="J37">
            <v>2.1</v>
          </cell>
          <cell r="K37">
            <v>2.1</v>
          </cell>
          <cell r="L37">
            <v>2.1</v>
          </cell>
          <cell r="M37">
            <v>0</v>
          </cell>
          <cell r="N37">
            <v>0</v>
          </cell>
          <cell r="O37">
            <v>0</v>
          </cell>
          <cell r="Q37">
            <v>0</v>
          </cell>
        </row>
        <row r="38">
          <cell r="B38" t="str">
            <v>4.4.20</v>
          </cell>
          <cell r="C38">
            <v>20</v>
          </cell>
          <cell r="D38">
            <v>28</v>
          </cell>
          <cell r="E38" t="str">
            <v>ID2a[F.134]</v>
          </cell>
          <cell r="F38" t="str">
            <v xml:space="preserve">ID2a[F.134]- MDF veneer simple door, no see through window, clear opening dimension 1000 mmWx2100mmH, MDF painted frame,  no card reader, no panic bar. Hardware included SS hinge,no door closer,  SS handle, no lock; </v>
          </cell>
          <cell r="G38" t="str">
            <v>set</v>
          </cell>
          <cell r="H38">
            <v>1</v>
          </cell>
          <cell r="I38">
            <v>1</v>
          </cell>
          <cell r="J38">
            <v>2.1</v>
          </cell>
          <cell r="K38">
            <v>2.1</v>
          </cell>
          <cell r="L38">
            <v>2.1</v>
          </cell>
          <cell r="M38">
            <v>0</v>
          </cell>
          <cell r="N38">
            <v>0</v>
          </cell>
          <cell r="O38">
            <v>0</v>
          </cell>
          <cell r="Q38">
            <v>0</v>
          </cell>
        </row>
        <row r="39">
          <cell r="B39" t="str">
            <v>4.4.21</v>
          </cell>
          <cell r="C39">
            <v>21</v>
          </cell>
          <cell r="D39">
            <v>29</v>
          </cell>
          <cell r="E39" t="str">
            <v>ID2a[G.135]</v>
          </cell>
          <cell r="F39" t="str">
            <v xml:space="preserve">ID2a[G.135]- MDF veneer simple door, no see through window, clear opening dimension 1000 mmWx2100mmH, MDF painted frame,  no card reader, no panic bar. Hardware included SS hinge,no door closer,  SS handle, no lock; </v>
          </cell>
          <cell r="G39" t="str">
            <v>set</v>
          </cell>
          <cell r="H39">
            <v>1</v>
          </cell>
          <cell r="I39">
            <v>1</v>
          </cell>
          <cell r="J39">
            <v>2.1</v>
          </cell>
          <cell r="K39">
            <v>2.1</v>
          </cell>
          <cell r="L39">
            <v>2.1</v>
          </cell>
          <cell r="M39">
            <v>0</v>
          </cell>
          <cell r="N39">
            <v>0</v>
          </cell>
          <cell r="O39">
            <v>0</v>
          </cell>
          <cell r="Q39">
            <v>0</v>
          </cell>
        </row>
        <row r="40">
          <cell r="B40" t="str">
            <v>4.4.22</v>
          </cell>
          <cell r="C40">
            <v>22</v>
          </cell>
          <cell r="D40">
            <v>29</v>
          </cell>
          <cell r="E40" t="str">
            <v>ID3[12]</v>
          </cell>
          <cell r="F40" t="str">
            <v>ID3[12]- Hygenic (SS/P.Ethylene/FRP) double swing door, with plexiglass/Polycarbonate see through window, clear opening dimension 700 + 700 mmWx2100mmH, SS frame,  no card reader, no panic bar. Hardware included (by Dortek/ Spenle/ Uniflow or equivalent)</v>
          </cell>
          <cell r="G40" t="str">
            <v>set</v>
          </cell>
          <cell r="H40">
            <v>1</v>
          </cell>
          <cell r="I40">
            <v>1.4</v>
          </cell>
          <cell r="J40">
            <v>2.1</v>
          </cell>
          <cell r="K40">
            <v>2.94</v>
          </cell>
          <cell r="L40">
            <v>2.94</v>
          </cell>
          <cell r="M40">
            <v>0</v>
          </cell>
          <cell r="N40">
            <v>0</v>
          </cell>
          <cell r="O40">
            <v>0</v>
          </cell>
          <cell r="Q40">
            <v>0</v>
          </cell>
        </row>
        <row r="41">
          <cell r="B41" t="str">
            <v>4.4.23</v>
          </cell>
          <cell r="C41">
            <v>23</v>
          </cell>
          <cell r="D41">
            <v>30</v>
          </cell>
          <cell r="E41" t="str">
            <v>ID3[13]</v>
          </cell>
          <cell r="F41" t="str">
            <v>ID3[13]- Hygenic (SS/P.Ethylene/FRP) double swing door, with plexiglass/Polycarbonate see through window, clear opening dimension 700 + 700 mmWx2100mmH, SS frame,  no card reader, no panic bar. Hardware included (by Dortek/ Spenle/ Uniflow or equivalent)</v>
          </cell>
          <cell r="G41" t="str">
            <v>set</v>
          </cell>
          <cell r="H41">
            <v>1</v>
          </cell>
          <cell r="I41">
            <v>1.4</v>
          </cell>
          <cell r="J41">
            <v>2.1</v>
          </cell>
          <cell r="K41">
            <v>2.94</v>
          </cell>
          <cell r="L41">
            <v>2.94</v>
          </cell>
          <cell r="M41">
            <v>0</v>
          </cell>
          <cell r="N41">
            <v>0</v>
          </cell>
          <cell r="O41">
            <v>0</v>
          </cell>
          <cell r="Q41">
            <v>0</v>
          </cell>
        </row>
        <row r="42">
          <cell r="B42" t="str">
            <v>4.4.24</v>
          </cell>
          <cell r="C42">
            <v>24</v>
          </cell>
          <cell r="D42">
            <v>31</v>
          </cell>
          <cell r="E42" t="str">
            <v>ID4[11]</v>
          </cell>
          <cell r="F42" t="str">
            <v>ID4[11]- Hygenic (SS/P.Ethylene/FRP) swing door, with plexiglass/Polycarbonate see through window, clear opening dimension 800 mmWx2100mmH, SS frame,  no card reader, no panic bar. Hardware included (by Dortek/ Spenle/ Uniflow or equivalent)</v>
          </cell>
          <cell r="G42" t="str">
            <v>set</v>
          </cell>
          <cell r="H42">
            <v>1</v>
          </cell>
          <cell r="I42">
            <v>0.8</v>
          </cell>
          <cell r="J42">
            <v>2.1</v>
          </cell>
          <cell r="K42">
            <v>1.6800000000000002</v>
          </cell>
          <cell r="L42">
            <v>1.6800000000000002</v>
          </cell>
          <cell r="M42">
            <v>0</v>
          </cell>
          <cell r="N42">
            <v>0</v>
          </cell>
          <cell r="O42">
            <v>0</v>
          </cell>
          <cell r="Q42">
            <v>0</v>
          </cell>
        </row>
        <row r="43">
          <cell r="B43" t="str">
            <v>4.4.25</v>
          </cell>
          <cell r="C43">
            <v>25</v>
          </cell>
          <cell r="D43">
            <v>32</v>
          </cell>
          <cell r="E43" t="str">
            <v>ID4[14,15,16,17]</v>
          </cell>
          <cell r="F43" t="str">
            <v>ID4[14,15,16,17]- Hygenic (SS/P.Ethylene/FRP) swing door, with plexiglass/Polycarbonate see through window, clear opening dimension 800 mmWx2100mmH, SS frame,  no card reader, no panic bar. Hardware included (by Dortek/ Spenle/ Uniflow or equivalent)</v>
          </cell>
          <cell r="G43" t="str">
            <v>set</v>
          </cell>
          <cell r="H43">
            <v>4</v>
          </cell>
          <cell r="I43">
            <v>0.8</v>
          </cell>
          <cell r="J43">
            <v>2.1</v>
          </cell>
          <cell r="K43">
            <v>1.6800000000000002</v>
          </cell>
          <cell r="L43">
            <v>6.7200000000000006</v>
          </cell>
          <cell r="M43">
            <v>0</v>
          </cell>
          <cell r="N43">
            <v>0</v>
          </cell>
          <cell r="O43">
            <v>0</v>
          </cell>
          <cell r="Q43">
            <v>0</v>
          </cell>
        </row>
        <row r="44">
          <cell r="B44" t="str">
            <v>4.4.26</v>
          </cell>
          <cell r="C44">
            <v>26</v>
          </cell>
          <cell r="D44">
            <v>30</v>
          </cell>
          <cell r="E44" t="str">
            <v>ID4[22]</v>
          </cell>
          <cell r="F44" t="str">
            <v xml:space="preserve">ID4[22]- steel simple door, 600x800 plexiglass/Polycarbonate see through window, clear opening dimension 800 mmWx2100mmH, steel frame,  no card reader, no panic bar. Hardware included SS hinge,no door closer, 2 sides SS handle, no lock; </v>
          </cell>
          <cell r="G44" t="str">
            <v>set</v>
          </cell>
          <cell r="H44">
            <v>1</v>
          </cell>
          <cell r="I44">
            <v>0.8</v>
          </cell>
          <cell r="J44">
            <v>2.1</v>
          </cell>
          <cell r="K44">
            <v>1.6800000000000002</v>
          </cell>
          <cell r="L44">
            <v>1.6800000000000002</v>
          </cell>
          <cell r="M44">
            <v>0</v>
          </cell>
          <cell r="N44">
            <v>0</v>
          </cell>
          <cell r="O44">
            <v>0</v>
          </cell>
          <cell r="Q44">
            <v>0</v>
          </cell>
        </row>
        <row r="45">
          <cell r="B45" t="str">
            <v>4.4.27</v>
          </cell>
          <cell r="C45">
            <v>27</v>
          </cell>
          <cell r="D45">
            <v>34</v>
          </cell>
          <cell r="E45" t="str">
            <v>ID4[24]</v>
          </cell>
          <cell r="F45" t="str">
            <v xml:space="preserve">ID4[24]- galvanized insulated door, no see through window, clear opening dimension 800 mmWx2100mmH, aluminum frame,  no card reader, no panic bar. Hardware included SS hinge,no door closer, 2 sides SS handle, no lock; </v>
          </cell>
          <cell r="G45" t="str">
            <v>set</v>
          </cell>
          <cell r="H45">
            <v>1</v>
          </cell>
          <cell r="I45">
            <v>0.8</v>
          </cell>
          <cell r="J45">
            <v>2.1</v>
          </cell>
          <cell r="K45">
            <v>1.6800000000000002</v>
          </cell>
          <cell r="L45">
            <v>1.6800000000000002</v>
          </cell>
          <cell r="M45">
            <v>0</v>
          </cell>
          <cell r="N45">
            <v>0</v>
          </cell>
          <cell r="O45">
            <v>0</v>
          </cell>
          <cell r="Q45">
            <v>0</v>
          </cell>
        </row>
        <row r="46">
          <cell r="B46" t="str">
            <v>4.4.28</v>
          </cell>
          <cell r="C46">
            <v>28</v>
          </cell>
          <cell r="D46">
            <v>35</v>
          </cell>
          <cell r="E46" t="str">
            <v>ID4[25]</v>
          </cell>
          <cell r="F46" t="str">
            <v xml:space="preserve">ID4[25]- galvanized insulated door, no see through window, clear opening dimension 800 mmWx2100mmH, aluminum frame,  no card reader, no panic bar. Hardware included SS hinge,no door closer, 2 sides SS handle, no lock; </v>
          </cell>
          <cell r="G46" t="str">
            <v>set</v>
          </cell>
          <cell r="H46">
            <v>1</v>
          </cell>
          <cell r="I46">
            <v>0.8</v>
          </cell>
          <cell r="J46">
            <v>2.1</v>
          </cell>
          <cell r="K46">
            <v>1.6800000000000002</v>
          </cell>
          <cell r="L46">
            <v>1.6800000000000002</v>
          </cell>
          <cell r="M46">
            <v>0</v>
          </cell>
          <cell r="N46">
            <v>0</v>
          </cell>
          <cell r="O46">
            <v>0</v>
          </cell>
          <cell r="Q46">
            <v>0</v>
          </cell>
        </row>
        <row r="47">
          <cell r="B47" t="str">
            <v>4.4.29</v>
          </cell>
          <cell r="C47">
            <v>29</v>
          </cell>
          <cell r="D47">
            <v>35</v>
          </cell>
          <cell r="E47" t="str">
            <v>ID4[55]</v>
          </cell>
          <cell r="F47" t="str">
            <v xml:space="preserve">ID4[55]- steel simple door, no see through window, clear opening dimension 800 mmWx2100mmH, steel frame,  L10 side card reader, no panic bar. Hardware included SS hinge,with door closer, 2 sides SS handle, bypass lock; </v>
          </cell>
          <cell r="G47" t="str">
            <v>set</v>
          </cell>
          <cell r="H47">
            <v>1</v>
          </cell>
          <cell r="I47">
            <v>0.8</v>
          </cell>
          <cell r="J47">
            <v>2.1</v>
          </cell>
          <cell r="K47">
            <v>1.6800000000000002</v>
          </cell>
          <cell r="L47">
            <v>1.6800000000000002</v>
          </cell>
          <cell r="M47">
            <v>0</v>
          </cell>
          <cell r="N47">
            <v>0</v>
          </cell>
          <cell r="O47">
            <v>0</v>
          </cell>
          <cell r="Q47">
            <v>0</v>
          </cell>
        </row>
        <row r="48">
          <cell r="B48" t="str">
            <v>4.4.30</v>
          </cell>
          <cell r="C48">
            <v>30</v>
          </cell>
          <cell r="D48">
            <v>36</v>
          </cell>
          <cell r="E48" t="str">
            <v>ID4[56]</v>
          </cell>
          <cell r="F48" t="str">
            <v xml:space="preserve">ID4[56]- steel simple door, no see through window, clear opening dimension 800 mmWx2100mmH, steel frame,  L10 side card reader, no panic bar. Hardware included SS hinge,with door closer, 2 sides SS handle, bypass lock; </v>
          </cell>
          <cell r="G48" t="str">
            <v>set</v>
          </cell>
          <cell r="H48">
            <v>1</v>
          </cell>
          <cell r="I48">
            <v>0.8</v>
          </cell>
          <cell r="J48">
            <v>2.1</v>
          </cell>
          <cell r="K48">
            <v>1.6800000000000002</v>
          </cell>
          <cell r="L48">
            <v>1.6800000000000002</v>
          </cell>
          <cell r="M48">
            <v>0</v>
          </cell>
          <cell r="N48">
            <v>0</v>
          </cell>
          <cell r="O48">
            <v>0</v>
          </cell>
          <cell r="Q48">
            <v>0</v>
          </cell>
        </row>
        <row r="49">
          <cell r="B49" t="str">
            <v>4.4.31</v>
          </cell>
          <cell r="C49">
            <v>31</v>
          </cell>
          <cell r="D49">
            <v>37</v>
          </cell>
          <cell r="E49" t="str">
            <v>ID4[58]</v>
          </cell>
          <cell r="F49" t="str">
            <v xml:space="preserve">ID4[58]- steel simple door, no see through window, clear opening dimension 800 mmWx2100mmH, steel frame,  L7 side card reader, no panic bar. Hardware included SS hinge,with door closer, 2 sides SS handle, bypass lock; </v>
          </cell>
          <cell r="G49" t="str">
            <v>set</v>
          </cell>
          <cell r="H49">
            <v>1</v>
          </cell>
          <cell r="I49">
            <v>0.8</v>
          </cell>
          <cell r="J49">
            <v>2.1</v>
          </cell>
          <cell r="K49">
            <v>1.6800000000000002</v>
          </cell>
          <cell r="L49">
            <v>1.6800000000000002</v>
          </cell>
          <cell r="M49">
            <v>0</v>
          </cell>
          <cell r="N49">
            <v>0</v>
          </cell>
          <cell r="O49">
            <v>0</v>
          </cell>
          <cell r="Q49">
            <v>0</v>
          </cell>
        </row>
        <row r="50">
          <cell r="B50" t="str">
            <v>4.4.32</v>
          </cell>
          <cell r="C50">
            <v>32</v>
          </cell>
          <cell r="D50">
            <v>38</v>
          </cell>
          <cell r="E50" t="str">
            <v>ID4[59]</v>
          </cell>
          <cell r="F50" t="str">
            <v xml:space="preserve">ID4[59]- steel simple door, no see through window, clear opening dimension 800 mmWx2100mmH, steel frame,  L7 side card reader, no panic bar. Hardware included SS hinge,with door closer, 2 sides SS handle, bypass lock; </v>
          </cell>
          <cell r="G50" t="str">
            <v>set</v>
          </cell>
          <cell r="H50">
            <v>1</v>
          </cell>
          <cell r="I50">
            <v>0.8</v>
          </cell>
          <cell r="J50">
            <v>2.1</v>
          </cell>
          <cell r="K50">
            <v>1.6800000000000002</v>
          </cell>
          <cell r="L50">
            <v>1.6800000000000002</v>
          </cell>
          <cell r="M50">
            <v>0</v>
          </cell>
          <cell r="N50">
            <v>0</v>
          </cell>
          <cell r="O50">
            <v>0</v>
          </cell>
          <cell r="Q50">
            <v>0</v>
          </cell>
        </row>
        <row r="51">
          <cell r="B51" t="str">
            <v>4.4.33</v>
          </cell>
          <cell r="C51">
            <v>33</v>
          </cell>
          <cell r="D51">
            <v>39</v>
          </cell>
          <cell r="E51" t="str">
            <v>ID4[64]</v>
          </cell>
          <cell r="F51" t="str">
            <v xml:space="preserve">ID4[64]- steel simple door, 600x800 plexiglass/Polycarbonate see through window, clear opening dimension 800 mmWx2100mmH, steel frame,  no card reader, no panic bar. Hardware included SS hinge,with door closer, 2 sides SS handle, no lock; </v>
          </cell>
          <cell r="G51" t="str">
            <v>set</v>
          </cell>
          <cell r="H51">
            <v>1</v>
          </cell>
          <cell r="I51">
            <v>0.8</v>
          </cell>
          <cell r="J51">
            <v>2.1</v>
          </cell>
          <cell r="K51">
            <v>1.6800000000000002</v>
          </cell>
          <cell r="L51">
            <v>1.6800000000000002</v>
          </cell>
          <cell r="M51">
            <v>0</v>
          </cell>
          <cell r="N51">
            <v>0</v>
          </cell>
          <cell r="O51">
            <v>0</v>
          </cell>
          <cell r="Q51">
            <v>0</v>
          </cell>
        </row>
        <row r="52">
          <cell r="B52" t="str">
            <v>4.4.34</v>
          </cell>
          <cell r="C52">
            <v>34</v>
          </cell>
          <cell r="D52">
            <v>40</v>
          </cell>
          <cell r="E52" t="str">
            <v>ID4[65]</v>
          </cell>
          <cell r="F52" t="str">
            <v xml:space="preserve">ID4[65]- steel simple door, 600x800 plexiglass/Polycarbonate see through window, clear opening dimension 800 mmWx2100mmH, steel frame,  no card reader, no panic bar. Hardware included SS hinge,with door closer, 2 sides SS handle, no lock; </v>
          </cell>
          <cell r="G52" t="str">
            <v>set</v>
          </cell>
          <cell r="H52">
            <v>1</v>
          </cell>
          <cell r="I52">
            <v>0.8</v>
          </cell>
          <cell r="J52">
            <v>2.1</v>
          </cell>
          <cell r="K52">
            <v>1.6800000000000002</v>
          </cell>
          <cell r="L52">
            <v>1.6800000000000002</v>
          </cell>
          <cell r="M52">
            <v>0</v>
          </cell>
          <cell r="N52">
            <v>0</v>
          </cell>
          <cell r="O52">
            <v>0</v>
          </cell>
          <cell r="Q52">
            <v>0</v>
          </cell>
        </row>
        <row r="53">
          <cell r="B53" t="str">
            <v>4.4.35</v>
          </cell>
          <cell r="C53">
            <v>35</v>
          </cell>
          <cell r="D53">
            <v>41</v>
          </cell>
          <cell r="E53" t="str">
            <v>ID4[75,79]</v>
          </cell>
          <cell r="F53" t="str">
            <v xml:space="preserve">ID4[75,79]- steel simple door, 600x800 plexiglass/Polycarbonate see through window, clear opening dimension 800 mmWx2100mmH, steel frame,  no card reader, no panic bar. Hardware included SS hinge,with door closer, 2 sides SS handle, no lock; </v>
          </cell>
          <cell r="G53" t="str">
            <v>set</v>
          </cell>
          <cell r="H53">
            <v>2</v>
          </cell>
          <cell r="I53">
            <v>0.8</v>
          </cell>
          <cell r="J53">
            <v>2.1</v>
          </cell>
          <cell r="K53">
            <v>1.6800000000000002</v>
          </cell>
          <cell r="L53">
            <v>3.3600000000000003</v>
          </cell>
          <cell r="M53">
            <v>0</v>
          </cell>
          <cell r="N53">
            <v>0</v>
          </cell>
          <cell r="O53">
            <v>0</v>
          </cell>
          <cell r="Q53">
            <v>0</v>
          </cell>
        </row>
        <row r="54">
          <cell r="B54" t="str">
            <v>4.4.36</v>
          </cell>
          <cell r="C54">
            <v>36</v>
          </cell>
          <cell r="D54">
            <v>39</v>
          </cell>
          <cell r="E54" t="str">
            <v>ID4[80]</v>
          </cell>
          <cell r="F54" t="str">
            <v xml:space="preserve">ID4[80]- galvanized insulated door, no see through window, clear opening dimension 800 mmWx2100mmH, aluminum frame,  T1 side card reader, no panic bar. Hardware included SS hinge,no door closer, 1 side SS handle, bypass lock; </v>
          </cell>
          <cell r="G54" t="str">
            <v>set</v>
          </cell>
          <cell r="H54">
            <v>1</v>
          </cell>
          <cell r="I54">
            <v>0.8</v>
          </cell>
          <cell r="J54">
            <v>2.1</v>
          </cell>
          <cell r="K54">
            <v>1.6800000000000002</v>
          </cell>
          <cell r="L54">
            <v>1.6800000000000002</v>
          </cell>
          <cell r="M54">
            <v>0</v>
          </cell>
          <cell r="N54">
            <v>0</v>
          </cell>
          <cell r="O54">
            <v>0</v>
          </cell>
          <cell r="Q54">
            <v>0</v>
          </cell>
        </row>
        <row r="55">
          <cell r="B55" t="str">
            <v>4.4.37</v>
          </cell>
          <cell r="C55">
            <v>37</v>
          </cell>
          <cell r="D55">
            <v>40</v>
          </cell>
          <cell r="E55" t="str">
            <v>ID4[82]</v>
          </cell>
          <cell r="F55" t="str">
            <v xml:space="preserve">ID4[82]- galvanized insulated door, no see through window, clear opening dimension 800 mmWx2100mmH, aluminum frame,  no card reader, no panic bar. Hardware included SS hinge,no door closer, 2 sides SS handle, no lock; </v>
          </cell>
          <cell r="G55" t="str">
            <v>set</v>
          </cell>
          <cell r="H55">
            <v>1</v>
          </cell>
          <cell r="I55">
            <v>0.8</v>
          </cell>
          <cell r="J55">
            <v>2.1</v>
          </cell>
          <cell r="K55">
            <v>1.6800000000000002</v>
          </cell>
          <cell r="L55">
            <v>1.6800000000000002</v>
          </cell>
          <cell r="M55">
            <v>0</v>
          </cell>
          <cell r="N55">
            <v>0</v>
          </cell>
          <cell r="O55">
            <v>0</v>
          </cell>
          <cell r="Q55">
            <v>0</v>
          </cell>
        </row>
        <row r="56">
          <cell r="B56" t="str">
            <v>4.4.38</v>
          </cell>
          <cell r="C56">
            <v>38</v>
          </cell>
          <cell r="D56">
            <v>41</v>
          </cell>
          <cell r="E56" t="str">
            <v>ID4[99]</v>
          </cell>
          <cell r="F56" t="str">
            <v>ID4[99]- Hygenic (SS/P.Ethylene/P.Ester/FRP) simple door, with plexiglass/Polycarbonate see through window, clear opening dimension 800 mmWx2100mmH, SS frame,  no card reader, no panic bar. Hardware included (by Dortek/ Spenle/ Uniflow or equivalent)</v>
          </cell>
          <cell r="G56" t="str">
            <v>set</v>
          </cell>
          <cell r="H56">
            <v>1</v>
          </cell>
          <cell r="I56">
            <v>0.8</v>
          </cell>
          <cell r="J56">
            <v>2.1</v>
          </cell>
          <cell r="K56">
            <v>1.6800000000000002</v>
          </cell>
          <cell r="L56">
            <v>1.6800000000000002</v>
          </cell>
          <cell r="M56">
            <v>0</v>
          </cell>
          <cell r="N56">
            <v>0</v>
          </cell>
          <cell r="O56">
            <v>0</v>
          </cell>
          <cell r="Q56">
            <v>0</v>
          </cell>
        </row>
        <row r="57">
          <cell r="B57" t="str">
            <v>4.4.39</v>
          </cell>
          <cell r="C57">
            <v>39</v>
          </cell>
          <cell r="D57">
            <v>42</v>
          </cell>
          <cell r="E57" t="str">
            <v>ID4[100]</v>
          </cell>
          <cell r="F57" t="str">
            <v>ID4[100]- Hygenic (SS/P.Ethylene/P.Ester/FRP) simple door, with plexiglass/Polycarbonate see through window, clear opening dimension 800 mmWx2100mmH, SS frame,  Z9 side card reader, no panic bar. Hardware included (by Dortek/ Spenle/ Uniflow or equivalent)</v>
          </cell>
          <cell r="G57" t="str">
            <v>set</v>
          </cell>
          <cell r="H57">
            <v>1</v>
          </cell>
          <cell r="I57">
            <v>0.8</v>
          </cell>
          <cell r="J57">
            <v>2.1</v>
          </cell>
          <cell r="K57">
            <v>1.6800000000000002</v>
          </cell>
          <cell r="L57">
            <v>1.6800000000000002</v>
          </cell>
          <cell r="M57">
            <v>0</v>
          </cell>
          <cell r="N57">
            <v>0</v>
          </cell>
          <cell r="O57">
            <v>0</v>
          </cell>
          <cell r="Q57">
            <v>0</v>
          </cell>
        </row>
        <row r="58">
          <cell r="B58" t="str">
            <v>4.4.40</v>
          </cell>
          <cell r="C58">
            <v>40</v>
          </cell>
          <cell r="D58">
            <v>42</v>
          </cell>
          <cell r="E58" t="str">
            <v>ID4[101]</v>
          </cell>
          <cell r="F58" t="str">
            <v>ID4[101]- Hygenic (SS/P.Ethylene/P.Ester/FRP) simple door, with plexiglass/Polycarbonate see through window, clear opening dimension 800 mmWx2100mmH, SS frame,  no card reader, no panic bar. Hardware included (by Dortek/ Spenle/ Uniflow or equivalent)</v>
          </cell>
          <cell r="G58" t="str">
            <v>set</v>
          </cell>
          <cell r="H58">
            <v>1</v>
          </cell>
          <cell r="I58">
            <v>0.8</v>
          </cell>
          <cell r="J58">
            <v>2.1</v>
          </cell>
          <cell r="K58">
            <v>1.6800000000000002</v>
          </cell>
          <cell r="L58">
            <v>1.6800000000000002</v>
          </cell>
          <cell r="M58">
            <v>0</v>
          </cell>
          <cell r="N58">
            <v>0</v>
          </cell>
          <cell r="O58">
            <v>0</v>
          </cell>
          <cell r="Q58">
            <v>0</v>
          </cell>
        </row>
        <row r="59">
          <cell r="B59" t="str">
            <v>4.4.41</v>
          </cell>
          <cell r="C59">
            <v>41</v>
          </cell>
          <cell r="D59">
            <v>43</v>
          </cell>
          <cell r="E59" t="str">
            <v>ID4[102]</v>
          </cell>
          <cell r="F59" t="str">
            <v>ID4[102]- Hygenic (SS/P.Ethylene/P.Ester/FRP) simple door, with plexiglass/Polycarbonate see through window, clear opening dimension 800 mmWx2100mmH, SS frame,  no card reader, no panic bar. Hardware included (by Dortek/ Spenle/ Uniflow or equivalent)</v>
          </cell>
          <cell r="G59" t="str">
            <v>set</v>
          </cell>
          <cell r="H59">
            <v>1</v>
          </cell>
          <cell r="I59">
            <v>0.8</v>
          </cell>
          <cell r="J59">
            <v>2.1</v>
          </cell>
          <cell r="K59">
            <v>1.6800000000000002</v>
          </cell>
          <cell r="L59">
            <v>1.6800000000000002</v>
          </cell>
          <cell r="M59">
            <v>0</v>
          </cell>
          <cell r="N59">
            <v>0</v>
          </cell>
          <cell r="O59">
            <v>0</v>
          </cell>
          <cell r="Q59">
            <v>0</v>
          </cell>
        </row>
        <row r="60">
          <cell r="B60" t="str">
            <v>4.4.42</v>
          </cell>
          <cell r="C60">
            <v>42</v>
          </cell>
          <cell r="D60">
            <v>44</v>
          </cell>
          <cell r="E60" t="str">
            <v>ID4[103,104]</v>
          </cell>
          <cell r="F60" t="str">
            <v>ID4[103,104]- Hygenic (SS/P.Ethylene/P.Ester/FRP) simple door, with plexiglass/Polycarbonate see through window, clear opening dimension 800 mmWx2100mmH, SS frame,  no card reader, no panic bar. Hardware included (by Dortek/ Spenle/ Uniflow or equivalent)</v>
          </cell>
          <cell r="G60" t="str">
            <v>set</v>
          </cell>
          <cell r="H60">
            <v>2</v>
          </cell>
          <cell r="I60">
            <v>0.8</v>
          </cell>
          <cell r="J60">
            <v>2.1</v>
          </cell>
          <cell r="K60">
            <v>1.6800000000000002</v>
          </cell>
          <cell r="L60">
            <v>3.3600000000000003</v>
          </cell>
          <cell r="M60">
            <v>0</v>
          </cell>
          <cell r="N60">
            <v>0</v>
          </cell>
          <cell r="O60">
            <v>0</v>
          </cell>
          <cell r="Q60">
            <v>0</v>
          </cell>
        </row>
        <row r="61">
          <cell r="B61" t="str">
            <v>4.4.43</v>
          </cell>
          <cell r="C61">
            <v>43</v>
          </cell>
          <cell r="D61">
            <v>45</v>
          </cell>
          <cell r="E61" t="str">
            <v>ID4[105]</v>
          </cell>
          <cell r="F61" t="str">
            <v>ID4[105]- Hygenic (SS/P.Ethylene/P.Ester/FRP) simple door, with plexiglass/Polycarbonate see through window, clear opening dimension 800 mmWx2100mmH, SS frame,  no card reader, no panic bar. Hardware included (by Dortek/ Spenle/ Uniflow or equivalent)</v>
          </cell>
          <cell r="G61" t="str">
            <v>set</v>
          </cell>
          <cell r="H61">
            <v>1</v>
          </cell>
          <cell r="I61">
            <v>0.8</v>
          </cell>
          <cell r="J61">
            <v>2.1</v>
          </cell>
          <cell r="K61">
            <v>1.6800000000000002</v>
          </cell>
          <cell r="L61">
            <v>1.6800000000000002</v>
          </cell>
          <cell r="M61">
            <v>0</v>
          </cell>
          <cell r="N61">
            <v>0</v>
          </cell>
          <cell r="O61">
            <v>0</v>
          </cell>
          <cell r="Q61">
            <v>0</v>
          </cell>
        </row>
        <row r="62">
          <cell r="B62" t="str">
            <v>4.4.44</v>
          </cell>
          <cell r="C62">
            <v>44</v>
          </cell>
          <cell r="D62">
            <v>46</v>
          </cell>
          <cell r="E62" t="str">
            <v>ID4[106]</v>
          </cell>
          <cell r="F62" t="str">
            <v>ID4[106]- Hygenic (SS/P.Ethylene/P.Ester/FRP) simple door, with plexiglass/Polycarbonate see through window, clear opening dimension 800 mmWx2100mmH, SS frame,  no card reader, no panic bar. Hardware included (by Dortek/ Spenle/ Uniflow or equivalent)</v>
          </cell>
          <cell r="G62" t="str">
            <v>set</v>
          </cell>
          <cell r="H62">
            <v>1</v>
          </cell>
          <cell r="I62">
            <v>0.8</v>
          </cell>
          <cell r="J62">
            <v>2.1</v>
          </cell>
          <cell r="K62">
            <v>1.6800000000000002</v>
          </cell>
          <cell r="L62">
            <v>1.6800000000000002</v>
          </cell>
          <cell r="M62">
            <v>0</v>
          </cell>
          <cell r="N62">
            <v>0</v>
          </cell>
          <cell r="O62">
            <v>0</v>
          </cell>
          <cell r="Q62">
            <v>0</v>
          </cell>
        </row>
        <row r="63">
          <cell r="B63" t="str">
            <v>4.4.45</v>
          </cell>
          <cell r="C63">
            <v>45</v>
          </cell>
          <cell r="D63">
            <v>47</v>
          </cell>
          <cell r="E63" t="str">
            <v>ID4[107]</v>
          </cell>
          <cell r="F63" t="str">
            <v>ID4[107]- Hygenic (SS/P.Ethylene/P.Ester/FRP) simple door, with plexiglass/Polycarbonate see through window, clear opening dimension 800 mmWx2100mmH, SS frame,  no card reader, no panic bar. Hardware included (by Dortek/ Spenle/ Uniflow or equivalent)</v>
          </cell>
          <cell r="G63" t="str">
            <v>set</v>
          </cell>
          <cell r="H63">
            <v>1</v>
          </cell>
          <cell r="I63">
            <v>0.8</v>
          </cell>
          <cell r="J63">
            <v>2.1</v>
          </cell>
          <cell r="K63">
            <v>1.6800000000000002</v>
          </cell>
          <cell r="L63">
            <v>1.6800000000000002</v>
          </cell>
          <cell r="M63">
            <v>0</v>
          </cell>
          <cell r="N63">
            <v>0</v>
          </cell>
          <cell r="O63">
            <v>0</v>
          </cell>
          <cell r="Q63">
            <v>0</v>
          </cell>
        </row>
        <row r="64">
          <cell r="B64" t="str">
            <v>4.4.46</v>
          </cell>
          <cell r="C64">
            <v>46</v>
          </cell>
          <cell r="D64">
            <v>48</v>
          </cell>
          <cell r="E64" t="str">
            <v>ID4[120,121]</v>
          </cell>
          <cell r="F64" t="str">
            <v xml:space="preserve">ID4[120,121]- steel simple door, 600x800 plexiglass/Polycarbonate see through window, clear opening dimension 800 mmWx2100mmH, steel frame,  no card reader, no panic bar. Hardware included SS hinge,with door closer, 2 sides SS handle, with lock; </v>
          </cell>
          <cell r="G64" t="str">
            <v>set</v>
          </cell>
          <cell r="H64">
            <v>2</v>
          </cell>
          <cell r="I64">
            <v>0.8</v>
          </cell>
          <cell r="J64">
            <v>2.1</v>
          </cell>
          <cell r="K64">
            <v>1.6800000000000002</v>
          </cell>
          <cell r="L64">
            <v>3.3600000000000003</v>
          </cell>
          <cell r="M64">
            <v>0</v>
          </cell>
          <cell r="N64">
            <v>0</v>
          </cell>
          <cell r="O64">
            <v>0</v>
          </cell>
          <cell r="Q64">
            <v>0</v>
          </cell>
        </row>
        <row r="65">
          <cell r="B65" t="str">
            <v>4.4.47</v>
          </cell>
          <cell r="C65">
            <v>47</v>
          </cell>
          <cell r="D65">
            <v>49</v>
          </cell>
          <cell r="E65" t="str">
            <v>ID4[122]</v>
          </cell>
          <cell r="F65" t="str">
            <v xml:space="preserve">ID4[122]- steel simple door, 600x800 plexiglass/Polycarbonate see through window, clear opening dimension 800 mmWx2100mmH, steel frame,  K13 side card reader, no panic bar. Hardware included SS hinge,with door closer, 1 side SS handle, bypass lock; </v>
          </cell>
          <cell r="G65" t="str">
            <v>set</v>
          </cell>
          <cell r="H65">
            <v>1</v>
          </cell>
          <cell r="I65">
            <v>0.8</v>
          </cell>
          <cell r="J65">
            <v>2.1</v>
          </cell>
          <cell r="K65">
            <v>1.6800000000000002</v>
          </cell>
          <cell r="L65">
            <v>1.6800000000000002</v>
          </cell>
          <cell r="M65">
            <v>0</v>
          </cell>
          <cell r="N65">
            <v>0</v>
          </cell>
          <cell r="O65">
            <v>0</v>
          </cell>
          <cell r="Q65">
            <v>0</v>
          </cell>
        </row>
        <row r="66">
          <cell r="B66" t="str">
            <v>4.4.48</v>
          </cell>
          <cell r="C66">
            <v>48</v>
          </cell>
          <cell r="D66">
            <v>50</v>
          </cell>
          <cell r="E66" t="str">
            <v>ID4a[23]</v>
          </cell>
          <cell r="F66" t="str">
            <v xml:space="preserve">ID4a[23]- steel simple door, 600x800 plexiglass/Polycarbonate see through window, clear opening dimension 800 mmWx2100mmH, steel frame,  no card reader, no panic bar. Hardware included SS hinge,no door closer, 2 sides SS handle, no lock; </v>
          </cell>
          <cell r="G66" t="str">
            <v>set</v>
          </cell>
          <cell r="H66">
            <v>1</v>
          </cell>
          <cell r="I66">
            <v>0.8</v>
          </cell>
          <cell r="J66">
            <v>2.1</v>
          </cell>
          <cell r="K66">
            <v>1.6800000000000002</v>
          </cell>
          <cell r="L66">
            <v>1.6800000000000002</v>
          </cell>
          <cell r="M66">
            <v>0</v>
          </cell>
          <cell r="N66">
            <v>0</v>
          </cell>
          <cell r="O66">
            <v>0</v>
          </cell>
          <cell r="Q66">
            <v>0</v>
          </cell>
        </row>
        <row r="67">
          <cell r="B67" t="str">
            <v>4.4.49</v>
          </cell>
          <cell r="C67">
            <v>49</v>
          </cell>
          <cell r="D67">
            <v>51</v>
          </cell>
          <cell r="E67" t="str">
            <v>ID4a[108]</v>
          </cell>
          <cell r="F67" t="str">
            <v>ID4a[108]- Hygenic (SS/P.Ethylene/P.Ester/FRP) insulated door, no see through window, clear opening dimension 800 mmWx2100mmH, SS frame,  no card reader, no panic bar. Hardware included (by Dortek/ Spenle/ Uniflow or equivalent)</v>
          </cell>
          <cell r="G67" t="str">
            <v>set</v>
          </cell>
          <cell r="H67">
            <v>1</v>
          </cell>
          <cell r="I67">
            <v>0.8</v>
          </cell>
          <cell r="J67">
            <v>2.1</v>
          </cell>
          <cell r="K67">
            <v>1.6800000000000002</v>
          </cell>
          <cell r="L67">
            <v>1.6800000000000002</v>
          </cell>
          <cell r="M67">
            <v>0</v>
          </cell>
          <cell r="N67">
            <v>0</v>
          </cell>
          <cell r="O67">
            <v>0</v>
          </cell>
          <cell r="Q67">
            <v>0</v>
          </cell>
        </row>
        <row r="68">
          <cell r="B68" t="str">
            <v>4.4.50</v>
          </cell>
          <cell r="C68">
            <v>50</v>
          </cell>
          <cell r="D68">
            <v>52</v>
          </cell>
          <cell r="E68" t="str">
            <v>ID4a[109]</v>
          </cell>
          <cell r="F68" t="str">
            <v>ID4a[109]- Hygenic (SS/P.Ethylene/P.Ester/FRP) simple door, with plexiglass/Polycarbonate see through window, clear opening dimension 800 mmWx2100mmH, SS frame,  no card reader, no panic bar. Hardware included (by Dortek/ Spenle/ Uniflow or equivalent)</v>
          </cell>
          <cell r="G68" t="str">
            <v>set</v>
          </cell>
          <cell r="H68">
            <v>1</v>
          </cell>
          <cell r="I68">
            <v>0.8</v>
          </cell>
          <cell r="J68">
            <v>2.1</v>
          </cell>
          <cell r="K68">
            <v>1.6800000000000002</v>
          </cell>
          <cell r="L68">
            <v>1.6800000000000002</v>
          </cell>
          <cell r="M68">
            <v>0</v>
          </cell>
          <cell r="N68">
            <v>0</v>
          </cell>
          <cell r="O68">
            <v>0</v>
          </cell>
          <cell r="Q68">
            <v>0</v>
          </cell>
        </row>
        <row r="69">
          <cell r="B69" t="str">
            <v>4.4.51</v>
          </cell>
          <cell r="C69">
            <v>51</v>
          </cell>
          <cell r="D69">
            <v>53</v>
          </cell>
          <cell r="E69" t="str">
            <v>ID4a[110]</v>
          </cell>
          <cell r="F69" t="str">
            <v>ID4a[110]- Hygenic (SS/P.Ethylene/P.Ester/FRP) simple door, no see through window, clear opening dimension 800 mmWx2100mmH, SS frame,  no card reader, no panic bar. Hardware included (by Dortek/ Spenle/ Uniflow or equivalent)</v>
          </cell>
          <cell r="G69" t="str">
            <v>set</v>
          </cell>
          <cell r="H69">
            <v>1</v>
          </cell>
          <cell r="I69">
            <v>0.8</v>
          </cell>
          <cell r="J69">
            <v>2.1</v>
          </cell>
          <cell r="K69">
            <v>1.6800000000000002</v>
          </cell>
          <cell r="L69">
            <v>1.6800000000000002</v>
          </cell>
          <cell r="M69">
            <v>0</v>
          </cell>
          <cell r="N69">
            <v>0</v>
          </cell>
          <cell r="O69">
            <v>0</v>
          </cell>
          <cell r="Q69">
            <v>0</v>
          </cell>
        </row>
        <row r="70">
          <cell r="B70" t="str">
            <v>4.4.52</v>
          </cell>
          <cell r="C70">
            <v>52</v>
          </cell>
          <cell r="D70">
            <v>54</v>
          </cell>
          <cell r="E70" t="str">
            <v>ID4a[111]</v>
          </cell>
          <cell r="F70" t="str">
            <v>ID4a[111]- Hygenic (SS/P.Ethylene/P.Ester/FRP) simple door, no see through window, clear opening dimension 800 mmWx2100mmH, SS frame,  no card reader, no panic bar. Hardware included (by Dortek/ Spenle/ Uniflow or equivalent)</v>
          </cell>
          <cell r="G70" t="str">
            <v>set</v>
          </cell>
          <cell r="H70">
            <v>1</v>
          </cell>
          <cell r="I70">
            <v>0.8</v>
          </cell>
          <cell r="J70">
            <v>2.1</v>
          </cell>
          <cell r="K70">
            <v>1.6800000000000002</v>
          </cell>
          <cell r="L70">
            <v>1.6800000000000002</v>
          </cell>
          <cell r="M70">
            <v>0</v>
          </cell>
          <cell r="N70">
            <v>0</v>
          </cell>
          <cell r="O70">
            <v>0</v>
          </cell>
          <cell r="Q70">
            <v>0</v>
          </cell>
        </row>
        <row r="71">
          <cell r="B71" t="str">
            <v>4.4.53</v>
          </cell>
          <cell r="C71">
            <v>53</v>
          </cell>
          <cell r="D71">
            <v>55</v>
          </cell>
          <cell r="E71" t="str">
            <v>ID4a[116]</v>
          </cell>
          <cell r="F71" t="str">
            <v xml:space="preserve">ID4a[116]- steel simple door, no see through window, clear opening dimension 800 mmWx2100mmH, steel frame,  no card reader, M5 side panic bar. Hardware included SS hinge,with door closer,  SS handle, no lock; </v>
          </cell>
          <cell r="G71" t="str">
            <v>set</v>
          </cell>
          <cell r="H71">
            <v>1</v>
          </cell>
          <cell r="I71">
            <v>0.8</v>
          </cell>
          <cell r="J71">
            <v>2.1</v>
          </cell>
          <cell r="K71">
            <v>1.6800000000000002</v>
          </cell>
          <cell r="L71">
            <v>1.6800000000000002</v>
          </cell>
          <cell r="M71">
            <v>0</v>
          </cell>
          <cell r="N71">
            <v>0</v>
          </cell>
          <cell r="O71">
            <v>0</v>
          </cell>
          <cell r="Q71">
            <v>0</v>
          </cell>
        </row>
        <row r="72">
          <cell r="B72" t="str">
            <v>4.4.54</v>
          </cell>
          <cell r="C72">
            <v>54</v>
          </cell>
          <cell r="D72">
            <v>56</v>
          </cell>
          <cell r="E72" t="str">
            <v>ID5[69]</v>
          </cell>
          <cell r="F72" t="str">
            <v xml:space="preserve">ID5[69]- steel simple door, 600x800 plexiglass/Polycarbonate see through window, clear opening dimension 800 mmWx2100mmH, steel frame,  no card reader, no panic bar. Hardware included SS hinge,with door closer, 2 sides SS handle, no lock; </v>
          </cell>
          <cell r="G72" t="str">
            <v>set</v>
          </cell>
          <cell r="H72">
            <v>1</v>
          </cell>
          <cell r="I72">
            <v>0.8</v>
          </cell>
          <cell r="J72">
            <v>2.1</v>
          </cell>
          <cell r="K72">
            <v>1.6800000000000002</v>
          </cell>
          <cell r="L72">
            <v>1.6800000000000002</v>
          </cell>
          <cell r="M72">
            <v>0</v>
          </cell>
          <cell r="N72">
            <v>0</v>
          </cell>
          <cell r="O72">
            <v>0</v>
          </cell>
          <cell r="Q72">
            <v>0</v>
          </cell>
        </row>
        <row r="73">
          <cell r="B73" t="str">
            <v>4.4.55</v>
          </cell>
          <cell r="C73">
            <v>55</v>
          </cell>
          <cell r="D73">
            <v>57</v>
          </cell>
          <cell r="E73" t="str">
            <v>ID6</v>
          </cell>
          <cell r="F73" t="str">
            <v xml:space="preserve">ID6- steel single door,  , clear opening dimension 1000 mmWx2200mmH, steel frame,  no card reader, no panic bar. Hardware included SS hinge,no door closer,  SS handle, with lock; </v>
          </cell>
          <cell r="G73" t="str">
            <v>set</v>
          </cell>
          <cell r="H73">
            <v>1</v>
          </cell>
          <cell r="I73">
            <v>1</v>
          </cell>
          <cell r="J73">
            <v>2.2000000000000002</v>
          </cell>
          <cell r="K73">
            <v>2.2000000000000002</v>
          </cell>
          <cell r="L73">
            <v>2.2000000000000002</v>
          </cell>
          <cell r="M73">
            <v>0</v>
          </cell>
          <cell r="N73">
            <v>0</v>
          </cell>
          <cell r="O73">
            <v>0</v>
          </cell>
          <cell r="Q73">
            <v>0</v>
          </cell>
        </row>
        <row r="74">
          <cell r="B74" t="str">
            <v>4.4.56</v>
          </cell>
          <cell r="C74">
            <v>56</v>
          </cell>
          <cell r="D74">
            <v>58</v>
          </cell>
          <cell r="E74" t="str">
            <v>ID6[19]</v>
          </cell>
          <cell r="F74" t="str">
            <v>ID6[19]- steel simple door, 600x800 plexiglass/Polycarbonate see through window, clear opening dimension 800 mmWx2100mmH, steel frame,  no card reader, no panic bar. Hardware included SS hinge,no door closer, 2 sides SS handle, no lock; 45 min fire rated</v>
          </cell>
          <cell r="G74" t="str">
            <v>set</v>
          </cell>
          <cell r="H74">
            <v>1</v>
          </cell>
          <cell r="I74">
            <v>0.8</v>
          </cell>
          <cell r="J74">
            <v>2.1</v>
          </cell>
          <cell r="K74">
            <v>1.6800000000000002</v>
          </cell>
          <cell r="L74">
            <v>1.6800000000000002</v>
          </cell>
          <cell r="M74">
            <v>0</v>
          </cell>
          <cell r="N74">
            <v>0</v>
          </cell>
          <cell r="O74">
            <v>0</v>
          </cell>
          <cell r="Q74">
            <v>0</v>
          </cell>
        </row>
        <row r="75">
          <cell r="B75" t="str">
            <v>4.4.57</v>
          </cell>
          <cell r="C75">
            <v>57</v>
          </cell>
          <cell r="D75">
            <v>59</v>
          </cell>
          <cell r="E75" t="str">
            <v>ID6[20]</v>
          </cell>
          <cell r="F75" t="str">
            <v>ID6[20]- steel simple door, 600x800 plexiglass/Polycarbonate see through window, clear opening dimension 800 mmWx2100mmH, steel frame,  R side card reader, no panic bar. Hardware included SS hinge,no door closer, 1 side SS handle, bypass lock; 45 min fire rated</v>
          </cell>
          <cell r="G75" t="str">
            <v>set</v>
          </cell>
          <cell r="H75">
            <v>1</v>
          </cell>
          <cell r="I75">
            <v>0.8</v>
          </cell>
          <cell r="J75">
            <v>2.1</v>
          </cell>
          <cell r="K75">
            <v>1.6800000000000002</v>
          </cell>
          <cell r="L75">
            <v>1.6800000000000002</v>
          </cell>
          <cell r="M75">
            <v>0</v>
          </cell>
          <cell r="N75">
            <v>0</v>
          </cell>
          <cell r="O75">
            <v>0</v>
          </cell>
          <cell r="Q75">
            <v>0</v>
          </cell>
        </row>
        <row r="76">
          <cell r="B76" t="str">
            <v>4.4.58</v>
          </cell>
          <cell r="C76">
            <v>58</v>
          </cell>
          <cell r="D76">
            <v>60</v>
          </cell>
          <cell r="E76" t="str">
            <v>ID6[26]</v>
          </cell>
          <cell r="F76" t="str">
            <v xml:space="preserve">ID6[26]- steel simple door, 600x800 plexiglass/Polycarbonate see through window, clear opening dimension 800 mmWx2100mmH, steel frame,  U side card reader, no panic bar. Hardware included SS hinge,no door closer, 1 side SS handle, bypass lock; </v>
          </cell>
          <cell r="G76" t="str">
            <v>set</v>
          </cell>
          <cell r="H76">
            <v>1</v>
          </cell>
          <cell r="I76">
            <v>0.8</v>
          </cell>
          <cell r="J76">
            <v>2.1</v>
          </cell>
          <cell r="K76">
            <v>1.6800000000000002</v>
          </cell>
          <cell r="L76">
            <v>1.6800000000000002</v>
          </cell>
          <cell r="M76">
            <v>0</v>
          </cell>
          <cell r="N76">
            <v>0</v>
          </cell>
          <cell r="O76">
            <v>0</v>
          </cell>
          <cell r="Q76">
            <v>0</v>
          </cell>
        </row>
        <row r="77">
          <cell r="B77" t="str">
            <v>4.4.59</v>
          </cell>
          <cell r="C77">
            <v>59</v>
          </cell>
          <cell r="D77">
            <v>61</v>
          </cell>
          <cell r="E77" t="str">
            <v>ID6[31]</v>
          </cell>
          <cell r="F77" t="str">
            <v>ID6[31]- Hygenic (SS/P.Ethylene/P.Ester/FRP) simple door, with plexiglass/Polycarbonate see through window, clear opening dimension 800 mmWx2100mmH, SS frame,  no card reader, no panic bar. Hardware included (by Dortek/ Spenle/ Uniflow or equivalent)</v>
          </cell>
          <cell r="G77" t="str">
            <v>set</v>
          </cell>
          <cell r="H77">
            <v>1</v>
          </cell>
          <cell r="I77">
            <v>0.8</v>
          </cell>
          <cell r="J77">
            <v>2.1</v>
          </cell>
          <cell r="K77">
            <v>1.6800000000000002</v>
          </cell>
          <cell r="L77">
            <v>1.6800000000000002</v>
          </cell>
          <cell r="M77">
            <v>0</v>
          </cell>
          <cell r="N77">
            <v>0</v>
          </cell>
          <cell r="O77">
            <v>0</v>
          </cell>
          <cell r="Q77">
            <v>0</v>
          </cell>
        </row>
        <row r="78">
          <cell r="B78" t="str">
            <v>4.4.60</v>
          </cell>
          <cell r="C78">
            <v>60</v>
          </cell>
          <cell r="D78">
            <v>62</v>
          </cell>
          <cell r="E78" t="str">
            <v>ID6[53]</v>
          </cell>
          <cell r="F78" t="str">
            <v>ID6[53]- steel simple door, 600x800 plexiglass/Polycarbonate see through window, clear opening dimension 800 mmWx2100mmH, steel frame,  no card reader, no panic bar. Hardware included SS hinge,no door closer, 2 sides SS handle, no lock; 45 min fire rated</v>
          </cell>
          <cell r="G78" t="str">
            <v>set</v>
          </cell>
          <cell r="H78">
            <v>1</v>
          </cell>
          <cell r="I78">
            <v>0.8</v>
          </cell>
          <cell r="J78">
            <v>2.1</v>
          </cell>
          <cell r="K78">
            <v>1.6800000000000002</v>
          </cell>
          <cell r="L78">
            <v>1.6800000000000002</v>
          </cell>
          <cell r="M78">
            <v>0</v>
          </cell>
          <cell r="N78">
            <v>0</v>
          </cell>
          <cell r="O78">
            <v>0</v>
          </cell>
          <cell r="Q78">
            <v>0</v>
          </cell>
        </row>
        <row r="79">
          <cell r="B79" t="str">
            <v>4.4.61</v>
          </cell>
          <cell r="C79">
            <v>61</v>
          </cell>
          <cell r="D79">
            <v>63</v>
          </cell>
          <cell r="E79" t="str">
            <v>ID6[54]</v>
          </cell>
          <cell r="F79" t="str">
            <v xml:space="preserve">ID6[54]- steel simple door, 600x800 plexiglass/Polycarbonate see through window, clear opening dimension 800 mmWx2100mmH, steel frame,  no card reader, no panic bar. Hardware included SS hinge,with door closer, 2 sides SS handle, no lock; </v>
          </cell>
          <cell r="G79" t="str">
            <v>set</v>
          </cell>
          <cell r="H79">
            <v>1</v>
          </cell>
          <cell r="I79">
            <v>0.8</v>
          </cell>
          <cell r="J79">
            <v>2.1</v>
          </cell>
          <cell r="K79">
            <v>1.6800000000000002</v>
          </cell>
          <cell r="L79">
            <v>1.6800000000000002</v>
          </cell>
          <cell r="M79">
            <v>0</v>
          </cell>
          <cell r="N79">
            <v>0</v>
          </cell>
          <cell r="O79">
            <v>0</v>
          </cell>
          <cell r="Q79">
            <v>0</v>
          </cell>
        </row>
        <row r="80">
          <cell r="B80" t="str">
            <v>4.4.62</v>
          </cell>
          <cell r="C80">
            <v>62</v>
          </cell>
          <cell r="D80">
            <v>64</v>
          </cell>
          <cell r="E80" t="str">
            <v>ID6[57]</v>
          </cell>
          <cell r="F80" t="str">
            <v xml:space="preserve">ID6[57]- steel simple door, 600x800 plexiglass/Polycarbonate see through window, clear opening dimension 800 mmWx2100mmH, steel frame,  no card reader, no panic bar. Hardware included SS hinge,with door closer, 2 sides SS handle, no lock; </v>
          </cell>
          <cell r="G80" t="str">
            <v>set</v>
          </cell>
          <cell r="H80">
            <v>1</v>
          </cell>
          <cell r="I80">
            <v>0.8</v>
          </cell>
          <cell r="J80">
            <v>2.1</v>
          </cell>
          <cell r="K80">
            <v>1.6800000000000002</v>
          </cell>
          <cell r="L80">
            <v>1.6800000000000002</v>
          </cell>
          <cell r="M80">
            <v>0</v>
          </cell>
          <cell r="N80">
            <v>0</v>
          </cell>
          <cell r="O80">
            <v>0</v>
          </cell>
          <cell r="Q80">
            <v>0</v>
          </cell>
        </row>
        <row r="81">
          <cell r="B81" t="str">
            <v>4.4.63</v>
          </cell>
          <cell r="C81">
            <v>63</v>
          </cell>
          <cell r="D81">
            <v>65</v>
          </cell>
          <cell r="E81" t="str">
            <v>ID6[60]</v>
          </cell>
          <cell r="F81" t="str">
            <v>ID6[60]- Hygenic (SS/P.Ethylene/P.Ester/FRP) simple door, no see through window, clear opening dimension 800 mmWx2100mmH, SS frame,  no card reader, Z side panic bar. Hardware included (by Dortek/ Spenle/ Uniflow or equivalent)</v>
          </cell>
          <cell r="G81" t="str">
            <v>set</v>
          </cell>
          <cell r="H81">
            <v>1</v>
          </cell>
          <cell r="I81">
            <v>0.8</v>
          </cell>
          <cell r="J81">
            <v>2.1</v>
          </cell>
          <cell r="K81">
            <v>1.6800000000000002</v>
          </cell>
          <cell r="L81">
            <v>1.6800000000000002</v>
          </cell>
          <cell r="M81">
            <v>0</v>
          </cell>
          <cell r="N81">
            <v>0</v>
          </cell>
          <cell r="O81">
            <v>0</v>
          </cell>
          <cell r="Q81">
            <v>0</v>
          </cell>
        </row>
        <row r="82">
          <cell r="B82" t="str">
            <v>4.4.64</v>
          </cell>
          <cell r="C82">
            <v>64</v>
          </cell>
          <cell r="D82">
            <v>66</v>
          </cell>
          <cell r="E82" t="str">
            <v>ID6[68]</v>
          </cell>
          <cell r="F82" t="str">
            <v xml:space="preserve">ID6[68]- steel simple door, 600x800 plexiglass/Polycarbonate see through window, clear opening dimension 800 mmWx2100mmH, steel frame,  no card reader, no panic bar. Hardware included SS hinge,with door closer, 2 sides SS handle, no lock; </v>
          </cell>
          <cell r="G82" t="str">
            <v>set</v>
          </cell>
          <cell r="H82">
            <v>1</v>
          </cell>
          <cell r="I82">
            <v>0.8</v>
          </cell>
          <cell r="J82">
            <v>2.1</v>
          </cell>
          <cell r="K82">
            <v>1.6800000000000002</v>
          </cell>
          <cell r="L82">
            <v>1.6800000000000002</v>
          </cell>
          <cell r="M82">
            <v>0</v>
          </cell>
          <cell r="N82">
            <v>0</v>
          </cell>
          <cell r="O82">
            <v>0</v>
          </cell>
          <cell r="Q82">
            <v>0</v>
          </cell>
        </row>
        <row r="83">
          <cell r="B83" t="str">
            <v>4.4.65</v>
          </cell>
          <cell r="C83">
            <v>65</v>
          </cell>
          <cell r="D83">
            <v>67</v>
          </cell>
          <cell r="E83" t="str">
            <v>ID6[72]</v>
          </cell>
          <cell r="F83" t="str">
            <v xml:space="preserve">ID6[72]- steel simple door, 600x800 plexiglass/Polycarbonate see through window, clear opening dimension 800 mmWx2100mmH, steel frame,  R side card reader, no panic bar. Hardware included SS hinge,with door closer, 1 side SS handle, bypass lock; </v>
          </cell>
          <cell r="G83" t="str">
            <v>set</v>
          </cell>
          <cell r="H83">
            <v>1</v>
          </cell>
          <cell r="I83">
            <v>0.8</v>
          </cell>
          <cell r="J83">
            <v>2.1</v>
          </cell>
          <cell r="K83">
            <v>1.6800000000000002</v>
          </cell>
          <cell r="L83">
            <v>1.6800000000000002</v>
          </cell>
          <cell r="M83">
            <v>0</v>
          </cell>
          <cell r="N83">
            <v>0</v>
          </cell>
          <cell r="O83">
            <v>0</v>
          </cell>
          <cell r="Q83">
            <v>0</v>
          </cell>
        </row>
        <row r="84">
          <cell r="B84" t="str">
            <v>4.4.66</v>
          </cell>
          <cell r="C84">
            <v>66</v>
          </cell>
          <cell r="D84">
            <v>68</v>
          </cell>
          <cell r="E84" t="str">
            <v>ID6[76]</v>
          </cell>
          <cell r="F84" t="str">
            <v xml:space="preserve">ID6[76]- steel simple door, 600x800 plexiglass/Polycarbonate see through window, clear opening dimension 800 mmWx2100mmH, steel frame,  no card reader, no panic bar. Hardware included SS hinge,with door closer, 2 sides SS handle, no lock; </v>
          </cell>
          <cell r="G84" t="str">
            <v>set</v>
          </cell>
          <cell r="H84">
            <v>1</v>
          </cell>
          <cell r="I84">
            <v>0.8</v>
          </cell>
          <cell r="J84">
            <v>2.1</v>
          </cell>
          <cell r="K84">
            <v>1.6800000000000002</v>
          </cell>
          <cell r="L84">
            <v>1.6800000000000002</v>
          </cell>
          <cell r="M84">
            <v>0</v>
          </cell>
          <cell r="N84">
            <v>0</v>
          </cell>
          <cell r="O84">
            <v>0</v>
          </cell>
          <cell r="Q84">
            <v>0</v>
          </cell>
        </row>
        <row r="85">
          <cell r="B85" t="str">
            <v>4.4.67</v>
          </cell>
          <cell r="C85">
            <v>67</v>
          </cell>
          <cell r="D85">
            <v>69</v>
          </cell>
          <cell r="E85" t="str">
            <v>ID6[77]</v>
          </cell>
          <cell r="F85" t="str">
            <v xml:space="preserve">ID6[77]- steel simple door, 600x800 plexiglass/Polycarbonate see through window, clear opening dimension 800 mmWx2100mmH, steel frame,  no card reader, no panic bar. Hardware included SS hinge,with door closer, 2 sides SS handle, no lock; </v>
          </cell>
          <cell r="G85" t="str">
            <v>set</v>
          </cell>
          <cell r="H85">
            <v>1</v>
          </cell>
          <cell r="I85">
            <v>0.8</v>
          </cell>
          <cell r="J85">
            <v>2.1</v>
          </cell>
          <cell r="K85">
            <v>1.6800000000000002</v>
          </cell>
          <cell r="L85">
            <v>1.6800000000000002</v>
          </cell>
          <cell r="M85">
            <v>0</v>
          </cell>
          <cell r="N85">
            <v>0</v>
          </cell>
          <cell r="O85">
            <v>0</v>
          </cell>
          <cell r="Q85">
            <v>0</v>
          </cell>
        </row>
        <row r="86">
          <cell r="B86" t="str">
            <v>4.4.68</v>
          </cell>
          <cell r="C86">
            <v>68</v>
          </cell>
          <cell r="D86">
            <v>70</v>
          </cell>
          <cell r="E86" t="str">
            <v>ID6[81]</v>
          </cell>
          <cell r="F86" t="str">
            <v xml:space="preserve">ID6[81]- galvanized insulated door, no see through window, clear opening dimension 800 mmWx2100mmH, aluminum frame,  no card reader, no panic bar. Hardware included SS hinge,no door closer, 2 sides SS handle, no lock; </v>
          </cell>
          <cell r="G86" t="str">
            <v>set</v>
          </cell>
          <cell r="H86">
            <v>1</v>
          </cell>
          <cell r="I86">
            <v>0.8</v>
          </cell>
          <cell r="J86">
            <v>2.1</v>
          </cell>
          <cell r="K86">
            <v>1.6800000000000002</v>
          </cell>
          <cell r="L86">
            <v>1.6800000000000002</v>
          </cell>
          <cell r="M86">
            <v>0</v>
          </cell>
          <cell r="N86">
            <v>0</v>
          </cell>
          <cell r="O86">
            <v>0</v>
          </cell>
          <cell r="Q86">
            <v>0</v>
          </cell>
        </row>
        <row r="87">
          <cell r="B87" t="str">
            <v>4.4.69</v>
          </cell>
          <cell r="C87">
            <v>69</v>
          </cell>
          <cell r="D87">
            <v>71</v>
          </cell>
          <cell r="E87" t="str">
            <v>ID6[83]</v>
          </cell>
          <cell r="F87" t="str">
            <v xml:space="preserve">ID6[83]- steel simple door, 600x800 plexiglass/Polycarbonate see through window, clear opening dimension 800 mmWx2100mmH, steel frame,  no card reader, no panic bar. Hardware included SS hinge,with door closer, 2 sides SS handle, no lock; </v>
          </cell>
          <cell r="G87" t="str">
            <v>set</v>
          </cell>
          <cell r="H87">
            <v>1</v>
          </cell>
          <cell r="I87">
            <v>0.8</v>
          </cell>
          <cell r="J87">
            <v>2.1</v>
          </cell>
          <cell r="K87">
            <v>1.6800000000000002</v>
          </cell>
          <cell r="L87">
            <v>1.6800000000000002</v>
          </cell>
          <cell r="M87">
            <v>0</v>
          </cell>
          <cell r="N87">
            <v>0</v>
          </cell>
          <cell r="O87">
            <v>0</v>
          </cell>
          <cell r="Q87">
            <v>0</v>
          </cell>
        </row>
        <row r="88">
          <cell r="B88" t="str">
            <v>4.4.70</v>
          </cell>
          <cell r="C88">
            <v>70</v>
          </cell>
          <cell r="D88">
            <v>72</v>
          </cell>
          <cell r="E88" t="str">
            <v>ID6[117]</v>
          </cell>
          <cell r="F88" t="str">
            <v xml:space="preserve">ID6[117]- steel simple door, 600x800 plexiglass/Polycarbonate see through window, clear opening dimension 800 mmWx2100mmH, steel frame,  no card reader, no panic bar. Hardware included SS hinge,no door closer, 2 sides SS handle, no lock; </v>
          </cell>
          <cell r="G88" t="str">
            <v>set</v>
          </cell>
          <cell r="H88">
            <v>1</v>
          </cell>
          <cell r="I88">
            <v>0.8</v>
          </cell>
          <cell r="J88">
            <v>2.1</v>
          </cell>
          <cell r="K88">
            <v>1.6800000000000002</v>
          </cell>
          <cell r="L88">
            <v>1.6800000000000002</v>
          </cell>
          <cell r="M88">
            <v>0</v>
          </cell>
          <cell r="N88">
            <v>0</v>
          </cell>
          <cell r="O88">
            <v>0</v>
          </cell>
          <cell r="Q88">
            <v>0</v>
          </cell>
        </row>
        <row r="89">
          <cell r="B89" t="str">
            <v>4.4.71</v>
          </cell>
          <cell r="C89">
            <v>71</v>
          </cell>
          <cell r="D89">
            <v>73</v>
          </cell>
          <cell r="E89" t="str">
            <v>ID6[118]</v>
          </cell>
          <cell r="F89" t="str">
            <v>ID6[118]- steel simple door, 600x800 plexiglass/Polycarbonate see through window, clear opening dimension 800 mmWx2100mmH, steel frame,  no card reader, no panic bar. Hardware included SS hinge,no door closer, 2 sides SS handle, no lock; 45 min fire rated</v>
          </cell>
          <cell r="G89" t="str">
            <v>set</v>
          </cell>
          <cell r="H89">
            <v>1</v>
          </cell>
          <cell r="I89">
            <v>0.8</v>
          </cell>
          <cell r="J89">
            <v>2.1</v>
          </cell>
          <cell r="K89">
            <v>1.6800000000000002</v>
          </cell>
          <cell r="L89">
            <v>1.6800000000000002</v>
          </cell>
          <cell r="M89">
            <v>0</v>
          </cell>
          <cell r="N89">
            <v>0</v>
          </cell>
          <cell r="O89">
            <v>0</v>
          </cell>
          <cell r="Q89">
            <v>0</v>
          </cell>
        </row>
        <row r="90">
          <cell r="B90" t="str">
            <v>4.4.72</v>
          </cell>
          <cell r="C90">
            <v>72</v>
          </cell>
          <cell r="D90">
            <v>74</v>
          </cell>
          <cell r="E90" t="str">
            <v>ID6[126]</v>
          </cell>
          <cell r="F90" t="str">
            <v>ID6[126]- steel simple door, 600x800 plexiglass/Polycarbonate see through window, clear opening dimension 800 mmWx2100mmH, steel frame,  no card reader, no panic bar. Hardware included SS hinge,no door closer, 2 sides SS handle, no lock; 45 min fire rated</v>
          </cell>
          <cell r="G90" t="str">
            <v>set</v>
          </cell>
          <cell r="H90">
            <v>1</v>
          </cell>
          <cell r="I90">
            <v>0.8</v>
          </cell>
          <cell r="J90">
            <v>2.1</v>
          </cell>
          <cell r="K90">
            <v>1.6800000000000002</v>
          </cell>
          <cell r="L90">
            <v>1.6800000000000002</v>
          </cell>
          <cell r="M90">
            <v>0</v>
          </cell>
          <cell r="N90">
            <v>0</v>
          </cell>
          <cell r="O90">
            <v>0</v>
          </cell>
          <cell r="Q90">
            <v>0</v>
          </cell>
        </row>
        <row r="91">
          <cell r="B91" t="str">
            <v>4.4.73</v>
          </cell>
          <cell r="C91">
            <v>73</v>
          </cell>
          <cell r="D91">
            <v>75</v>
          </cell>
          <cell r="E91" t="str">
            <v>ID6[Ca.131]</v>
          </cell>
          <cell r="F91" t="str">
            <v xml:space="preserve">ID6[Ca.131]- MDF veneer simple door, no see through window, clear opening dimension 800 mmWx2100mmH, MDF painted frame,  no card reader, no panic bar. Hardware included SS hinge,no door closer,  SS handle, no lock; </v>
          </cell>
          <cell r="G91" t="str">
            <v>set</v>
          </cell>
          <cell r="H91">
            <v>1</v>
          </cell>
          <cell r="I91">
            <v>0.8</v>
          </cell>
          <cell r="J91">
            <v>2.1</v>
          </cell>
          <cell r="K91">
            <v>1.6800000000000002</v>
          </cell>
          <cell r="L91">
            <v>1.6800000000000002</v>
          </cell>
          <cell r="M91">
            <v>0</v>
          </cell>
          <cell r="N91">
            <v>0</v>
          </cell>
          <cell r="O91">
            <v>0</v>
          </cell>
          <cell r="Q91">
            <v>0</v>
          </cell>
        </row>
        <row r="92">
          <cell r="B92" t="str">
            <v>4.4.74</v>
          </cell>
          <cell r="C92">
            <v>74</v>
          </cell>
          <cell r="D92">
            <v>76</v>
          </cell>
          <cell r="E92" t="str">
            <v>ID6[X.152]</v>
          </cell>
          <cell r="F92" t="str">
            <v xml:space="preserve">ID6[X.152]- MDF veneer simple door, no see through window, clear opening dimension 800 mmWx2100mmH, MDF veneer frame,  no card reader, no panic bar. Hardware included SS hinge,no door closer,  SS handle, no lock; </v>
          </cell>
          <cell r="G92" t="str">
            <v>set</v>
          </cell>
          <cell r="H92">
            <v>1</v>
          </cell>
          <cell r="I92">
            <v>0.8</v>
          </cell>
          <cell r="J92">
            <v>2.1</v>
          </cell>
          <cell r="K92">
            <v>1.6800000000000002</v>
          </cell>
          <cell r="L92">
            <v>1.6800000000000002</v>
          </cell>
          <cell r="M92">
            <v>0</v>
          </cell>
          <cell r="N92">
            <v>0</v>
          </cell>
          <cell r="O92">
            <v>0</v>
          </cell>
          <cell r="Q92">
            <v>0</v>
          </cell>
        </row>
        <row r="93">
          <cell r="B93" t="str">
            <v>4.4.75</v>
          </cell>
          <cell r="C93">
            <v>75</v>
          </cell>
          <cell r="D93">
            <v>77</v>
          </cell>
          <cell r="E93" t="str">
            <v>ID6a[8]</v>
          </cell>
          <cell r="F93" t="str">
            <v>ID6a[8]- steel simple door, no see through window, clear opening dimension 800 mmWx2100mmH, steel frame,  no card reader, no panic bar. Hardware included SS hinge,with door closer, 2 sides SS handle, with lock; 45 min fire rated</v>
          </cell>
          <cell r="G93" t="str">
            <v>set</v>
          </cell>
          <cell r="H93">
            <v>1</v>
          </cell>
          <cell r="I93">
            <v>0.8</v>
          </cell>
          <cell r="J93">
            <v>2.1</v>
          </cell>
          <cell r="K93">
            <v>1.6800000000000002</v>
          </cell>
          <cell r="L93">
            <v>1.6800000000000002</v>
          </cell>
          <cell r="M93">
            <v>0</v>
          </cell>
          <cell r="N93">
            <v>0</v>
          </cell>
          <cell r="O93">
            <v>0</v>
          </cell>
          <cell r="Q93">
            <v>0</v>
          </cell>
        </row>
        <row r="94">
          <cell r="B94" t="str">
            <v>4.4.76</v>
          </cell>
          <cell r="C94">
            <v>76</v>
          </cell>
          <cell r="D94">
            <v>78</v>
          </cell>
          <cell r="E94" t="str">
            <v>ID6a[9]</v>
          </cell>
          <cell r="F94" t="str">
            <v>ID6a[9]- steel simple door, 600x800 plexiglass/Polycarbonate see through window, clear opening dimension 800 mmWx2100mmH, steel frame,  no card reader, no panic bar. Hardware included SS hinge,no door closer, 2 sides SS handle, no lock; 45 min fire rated</v>
          </cell>
          <cell r="G94" t="str">
            <v>set</v>
          </cell>
          <cell r="H94">
            <v>1</v>
          </cell>
          <cell r="I94">
            <v>0.8</v>
          </cell>
          <cell r="J94">
            <v>2.1</v>
          </cell>
          <cell r="K94">
            <v>1.6800000000000002</v>
          </cell>
          <cell r="L94">
            <v>1.6800000000000002</v>
          </cell>
          <cell r="M94">
            <v>0</v>
          </cell>
          <cell r="N94">
            <v>0</v>
          </cell>
          <cell r="O94">
            <v>0</v>
          </cell>
          <cell r="Q94">
            <v>0</v>
          </cell>
        </row>
        <row r="95">
          <cell r="B95" t="str">
            <v>4.4.77</v>
          </cell>
          <cell r="C95">
            <v>77</v>
          </cell>
          <cell r="D95">
            <v>79</v>
          </cell>
          <cell r="E95" t="str">
            <v>ID6a[10]</v>
          </cell>
          <cell r="F95" t="str">
            <v>ID6a[10]- steel simple door, no see through window, clear opening dimension 800 mmWx2100mmH, steel frame,  M8 side card reader, no panic bar. Hardware included SS hinge,with door closer, 1 side SS handle, bypass lock; 45 min fire rated</v>
          </cell>
          <cell r="G95" t="str">
            <v>set</v>
          </cell>
          <cell r="H95">
            <v>1</v>
          </cell>
          <cell r="I95">
            <v>0.8</v>
          </cell>
          <cell r="J95">
            <v>2.1</v>
          </cell>
          <cell r="K95">
            <v>1.6800000000000002</v>
          </cell>
          <cell r="L95">
            <v>1.6800000000000002</v>
          </cell>
          <cell r="M95">
            <v>0</v>
          </cell>
          <cell r="N95">
            <v>0</v>
          </cell>
          <cell r="O95">
            <v>0</v>
          </cell>
          <cell r="Q95">
            <v>0</v>
          </cell>
        </row>
        <row r="96">
          <cell r="B96" t="str">
            <v>4.4.78</v>
          </cell>
          <cell r="C96">
            <v>78</v>
          </cell>
          <cell r="D96">
            <v>80</v>
          </cell>
          <cell r="E96" t="str">
            <v>ID6a[125]</v>
          </cell>
          <cell r="F96" t="str">
            <v>ID6a[125]- steel simple door, no see through window, clear opening dimension 800 mmWx2100mmH, steel frame,  no card reader, no panic bar. Hardware included SS hinge,with door closer, 2 sides SS handle, no lock; 45 min fire rated</v>
          </cell>
          <cell r="G96" t="str">
            <v>set</v>
          </cell>
          <cell r="H96">
            <v>1</v>
          </cell>
          <cell r="I96">
            <v>0.8</v>
          </cell>
          <cell r="J96">
            <v>2.1</v>
          </cell>
          <cell r="K96">
            <v>1.6800000000000002</v>
          </cell>
          <cell r="L96">
            <v>1.6800000000000002</v>
          </cell>
          <cell r="M96">
            <v>0</v>
          </cell>
          <cell r="N96">
            <v>0</v>
          </cell>
          <cell r="O96">
            <v>0</v>
          </cell>
          <cell r="Q96">
            <v>0</v>
          </cell>
        </row>
        <row r="97">
          <cell r="B97" t="str">
            <v>4.4.79</v>
          </cell>
          <cell r="C97">
            <v>79</v>
          </cell>
          <cell r="D97">
            <v>81</v>
          </cell>
          <cell r="E97" t="str">
            <v>ID6b[123,124]</v>
          </cell>
          <cell r="F97" t="str">
            <v>ID6b[123,124]- steel simple door, no see through window, clear opening dimension 800 mmWx2100mmH, steel frame,  no card reader, no panic bar. Hardware included SS hinge,with door closer, 2 sides SS handle, no lock; 45 min fire rated</v>
          </cell>
          <cell r="G97" t="str">
            <v>set</v>
          </cell>
          <cell r="H97">
            <v>2</v>
          </cell>
          <cell r="I97">
            <v>0.8</v>
          </cell>
          <cell r="J97">
            <v>2.1</v>
          </cell>
          <cell r="K97">
            <v>1.6800000000000002</v>
          </cell>
          <cell r="L97">
            <v>3.3600000000000003</v>
          </cell>
          <cell r="M97">
            <v>0</v>
          </cell>
          <cell r="N97">
            <v>0</v>
          </cell>
          <cell r="O97">
            <v>0</v>
          </cell>
          <cell r="Q97">
            <v>0</v>
          </cell>
        </row>
        <row r="98">
          <cell r="B98" t="str">
            <v>4.4.80</v>
          </cell>
          <cell r="C98">
            <v>80</v>
          </cell>
          <cell r="D98">
            <v>82</v>
          </cell>
          <cell r="E98" t="str">
            <v>ID6c[18]</v>
          </cell>
          <cell r="F98" t="str">
            <v>ID6c[18]- steel simple door, 600x800 plexiglass/Polycarbonate see through window, clear opening dimension 800 mmWx2100mmH, steel frame,  no card reader, no panic bar. Hardware included SS hinge,no door closer, 2 sides SS handle, with lock; 45 min fire rated</v>
          </cell>
          <cell r="G98" t="str">
            <v>set</v>
          </cell>
          <cell r="H98">
            <v>1</v>
          </cell>
          <cell r="I98">
            <v>0.8</v>
          </cell>
          <cell r="J98">
            <v>2.1</v>
          </cell>
          <cell r="K98">
            <v>1.6800000000000002</v>
          </cell>
          <cell r="L98">
            <v>1.6800000000000002</v>
          </cell>
          <cell r="M98">
            <v>0</v>
          </cell>
          <cell r="N98">
            <v>0</v>
          </cell>
          <cell r="O98">
            <v>0</v>
          </cell>
          <cell r="Q98">
            <v>0</v>
          </cell>
        </row>
        <row r="99">
          <cell r="B99" t="str">
            <v>4.4.81</v>
          </cell>
          <cell r="C99">
            <v>81</v>
          </cell>
          <cell r="D99">
            <v>83</v>
          </cell>
          <cell r="E99" t="str">
            <v>ID6c[70]</v>
          </cell>
          <cell r="F99" t="str">
            <v xml:space="preserve">ID6c[70]- steel simple door, 600x800 plexiglass/Polycarbonate see through window, clear opening dimension 800 mmWx2100mmH, steel frame,  no card reader, no panic bar. Hardware included SS hinge,with door closer, 2 sides SS handle, no lock; </v>
          </cell>
          <cell r="G99" t="str">
            <v>set</v>
          </cell>
          <cell r="H99">
            <v>1</v>
          </cell>
          <cell r="I99">
            <v>0.8</v>
          </cell>
          <cell r="J99">
            <v>2.1</v>
          </cell>
          <cell r="K99">
            <v>1.6800000000000002</v>
          </cell>
          <cell r="L99">
            <v>1.6800000000000002</v>
          </cell>
          <cell r="M99">
            <v>0</v>
          </cell>
          <cell r="N99">
            <v>0</v>
          </cell>
          <cell r="O99">
            <v>0</v>
          </cell>
          <cell r="Q99">
            <v>0</v>
          </cell>
        </row>
        <row r="100">
          <cell r="B100" t="str">
            <v>4.4.82</v>
          </cell>
          <cell r="C100">
            <v>82</v>
          </cell>
          <cell r="D100">
            <v>84</v>
          </cell>
          <cell r="E100" t="str">
            <v>ID6c[71]</v>
          </cell>
          <cell r="F100" t="str">
            <v xml:space="preserve">ID6c[71]- steel simple door, 600x800 plexiglass/Polycarbonate see through window, clear opening dimension 800 mmWx2100mmH, steel frame,  no card reader, no panic bar. Hardware included SS hinge,with door closer, 2 sides SS handle, no lock; </v>
          </cell>
          <cell r="G100" t="str">
            <v>set</v>
          </cell>
          <cell r="H100">
            <v>1</v>
          </cell>
          <cell r="I100">
            <v>0.8</v>
          </cell>
          <cell r="J100">
            <v>2.1</v>
          </cell>
          <cell r="K100">
            <v>1.6800000000000002</v>
          </cell>
          <cell r="L100">
            <v>1.6800000000000002</v>
          </cell>
          <cell r="M100">
            <v>0</v>
          </cell>
          <cell r="N100">
            <v>0</v>
          </cell>
          <cell r="O100">
            <v>0</v>
          </cell>
          <cell r="Q100">
            <v>0</v>
          </cell>
        </row>
        <row r="101">
          <cell r="B101" t="str">
            <v>4.4.83</v>
          </cell>
          <cell r="C101">
            <v>83</v>
          </cell>
          <cell r="D101">
            <v>85</v>
          </cell>
          <cell r="E101" t="str">
            <v>ID6d[32]</v>
          </cell>
          <cell r="F101" t="str">
            <v>ID6d[32]- Hygenic (SS/P.Ethylene/P.Ester/FRP) insulated door, no see through window, clear opening dimension 800 mmWx2100mmH, aluminum frame,  U side card reader, no panic bar. Hardware included (by Dortek/ Spenle/ Uniflow or equivalent)</v>
          </cell>
          <cell r="G101" t="str">
            <v>set</v>
          </cell>
          <cell r="H101">
            <v>1</v>
          </cell>
          <cell r="I101">
            <v>0.8</v>
          </cell>
          <cell r="J101">
            <v>2.1</v>
          </cell>
          <cell r="K101">
            <v>1.6800000000000002</v>
          </cell>
          <cell r="L101">
            <v>1.6800000000000002</v>
          </cell>
          <cell r="M101">
            <v>0</v>
          </cell>
          <cell r="N101">
            <v>0</v>
          </cell>
          <cell r="O101">
            <v>0</v>
          </cell>
          <cell r="Q101">
            <v>0</v>
          </cell>
        </row>
        <row r="102">
          <cell r="B102" t="str">
            <v>4.4.84</v>
          </cell>
          <cell r="C102">
            <v>84</v>
          </cell>
          <cell r="D102">
            <v>86</v>
          </cell>
          <cell r="E102" t="str">
            <v>ID6d[78]</v>
          </cell>
          <cell r="F102" t="str">
            <v xml:space="preserve">ID6d[78]- galvanized insulated door, no see through window, clear opening dimension 800 mmWx2100mmH, aluminum frame,  E1 side card reader, no panic bar. Hardware included SS hinge,no door closer, 1 side SS handle, bypass lock; </v>
          </cell>
          <cell r="G102" t="str">
            <v>set</v>
          </cell>
          <cell r="H102">
            <v>1</v>
          </cell>
          <cell r="I102">
            <v>0.8</v>
          </cell>
          <cell r="J102">
            <v>2.1</v>
          </cell>
          <cell r="K102">
            <v>1.6800000000000002</v>
          </cell>
          <cell r="L102">
            <v>1.6800000000000002</v>
          </cell>
          <cell r="M102">
            <v>0</v>
          </cell>
          <cell r="N102">
            <v>0</v>
          </cell>
          <cell r="O102">
            <v>0</v>
          </cell>
          <cell r="Q102">
            <v>0</v>
          </cell>
        </row>
        <row r="103">
          <cell r="B103" t="str">
            <v>4.4.85</v>
          </cell>
          <cell r="C103">
            <v>85</v>
          </cell>
          <cell r="D103">
            <v>87</v>
          </cell>
          <cell r="E103" t="str">
            <v>ID7(A)[33]</v>
          </cell>
          <cell r="F103" t="str">
            <v>ID7(A)[33]- Hygenic (SS/P.Ethylene/P.Ester/FRP) simple door, with plexiglass/Polycarbonate see through window, clear opening dimension 800 mmWx2100mmH, SS frame,  no card reader, no panic bar. Hardware included (by Dortek/ Spenle/ Uniflow or equivalent)</v>
          </cell>
          <cell r="G103" t="str">
            <v>set</v>
          </cell>
          <cell r="H103">
            <v>1</v>
          </cell>
          <cell r="I103">
            <v>0.8</v>
          </cell>
          <cell r="J103">
            <v>2.1</v>
          </cell>
          <cell r="K103">
            <v>1.6800000000000002</v>
          </cell>
          <cell r="L103">
            <v>1.6800000000000002</v>
          </cell>
          <cell r="M103">
            <v>0</v>
          </cell>
          <cell r="N103">
            <v>0</v>
          </cell>
          <cell r="O103">
            <v>0</v>
          </cell>
          <cell r="Q103">
            <v>0</v>
          </cell>
        </row>
        <row r="104">
          <cell r="B104" t="str">
            <v>4.4.86</v>
          </cell>
          <cell r="C104">
            <v>86</v>
          </cell>
          <cell r="D104">
            <v>88</v>
          </cell>
          <cell r="E104" t="str">
            <v>ID7(A)[37]</v>
          </cell>
          <cell r="F104" t="str">
            <v>ID7(A)[37]- Hygenic (SS/P.Ethylene/P.Ester/FRP) simple door, with plexiglass/Polycarbonate see through window, clear opening dimension 800 mmWx2100mmH, SS frame,  no card reader, no panic bar. Hardware included (by Dortek/ Spenle/ Uniflow or equivalent)</v>
          </cell>
          <cell r="G104" t="str">
            <v>set</v>
          </cell>
          <cell r="H104">
            <v>1</v>
          </cell>
          <cell r="I104">
            <v>0.8</v>
          </cell>
          <cell r="J104">
            <v>2.1</v>
          </cell>
          <cell r="K104">
            <v>1.6800000000000002</v>
          </cell>
          <cell r="L104">
            <v>1.6800000000000002</v>
          </cell>
          <cell r="M104">
            <v>0</v>
          </cell>
          <cell r="N104">
            <v>0</v>
          </cell>
          <cell r="O104">
            <v>0</v>
          </cell>
          <cell r="Q104">
            <v>0</v>
          </cell>
        </row>
        <row r="105">
          <cell r="B105" t="str">
            <v>4.4.87</v>
          </cell>
          <cell r="C105">
            <v>87</v>
          </cell>
          <cell r="D105">
            <v>89</v>
          </cell>
          <cell r="E105" t="str">
            <v>ID8(A)[38]</v>
          </cell>
          <cell r="F105" t="str">
            <v>ID8(A)[38]- Hygenic (SS/P.Ethylene/P.Ester/FRP) simple door, with plexiglass/Polycarbonate see through window, clear opening dimension 800 mmWx2100mmH, SS frame,  no card reader, no panic bar. Hardware included (by Dortek/ Spenle/ Uniflow or equivalent)</v>
          </cell>
          <cell r="G105" t="str">
            <v>set</v>
          </cell>
          <cell r="H105">
            <v>1</v>
          </cell>
          <cell r="I105">
            <v>0.8</v>
          </cell>
          <cell r="J105">
            <v>2.1</v>
          </cell>
          <cell r="K105">
            <v>1.6800000000000002</v>
          </cell>
          <cell r="L105">
            <v>1.6800000000000002</v>
          </cell>
          <cell r="M105">
            <v>0</v>
          </cell>
          <cell r="N105">
            <v>0</v>
          </cell>
          <cell r="O105">
            <v>0</v>
          </cell>
          <cell r="Q105">
            <v>0</v>
          </cell>
        </row>
        <row r="106">
          <cell r="B106" t="str">
            <v>4.4.88</v>
          </cell>
          <cell r="C106">
            <v>88</v>
          </cell>
          <cell r="D106">
            <v>90</v>
          </cell>
          <cell r="E106" t="str">
            <v>ID8(A)[41]</v>
          </cell>
          <cell r="F106" t="str">
            <v>ID8(A)[41]- Hygenic (SS/P.Ethylene/P.Ester/FRP) simple door, with plexiglass/Polycarbonate see through window, clear opening dimension 800 mmWx2100mmH, SS frame,  no card reader, no panic bar. Hardware included (by Dortek/ Spenle/ Uniflow or equivalent)</v>
          </cell>
          <cell r="G106" t="str">
            <v>set</v>
          </cell>
          <cell r="H106">
            <v>1</v>
          </cell>
          <cell r="I106">
            <v>0.8</v>
          </cell>
          <cell r="J106">
            <v>2.1</v>
          </cell>
          <cell r="K106">
            <v>1.6800000000000002</v>
          </cell>
          <cell r="L106">
            <v>1.6800000000000002</v>
          </cell>
          <cell r="M106">
            <v>0</v>
          </cell>
          <cell r="N106">
            <v>0</v>
          </cell>
          <cell r="O106">
            <v>0</v>
          </cell>
          <cell r="Q106">
            <v>0</v>
          </cell>
        </row>
        <row r="107">
          <cell r="B107" t="str">
            <v>4.4.89</v>
          </cell>
          <cell r="C107">
            <v>89</v>
          </cell>
          <cell r="D107">
            <v>91</v>
          </cell>
          <cell r="E107" t="str">
            <v>ID8(A)[43,45]</v>
          </cell>
          <cell r="F107" t="str">
            <v>ID8(A)[43,45]- Hygenic (SS/P.Ethylene/P.Ester/FRP) simple door, with plexiglass/Polycarbonate see through window, clear opening dimension 800 mmWx2100mmH, SS frame,  no card reader, no panic bar. Hardware included (by Dortek/ Spenle/ Uniflow or equivalent)</v>
          </cell>
          <cell r="G107" t="str">
            <v>set</v>
          </cell>
          <cell r="H107">
            <v>2</v>
          </cell>
          <cell r="I107">
            <v>0.8</v>
          </cell>
          <cell r="J107">
            <v>2.1</v>
          </cell>
          <cell r="K107">
            <v>1.6800000000000002</v>
          </cell>
          <cell r="L107">
            <v>3.3600000000000003</v>
          </cell>
          <cell r="M107">
            <v>0</v>
          </cell>
          <cell r="N107">
            <v>0</v>
          </cell>
          <cell r="O107">
            <v>0</v>
          </cell>
          <cell r="Q107">
            <v>0</v>
          </cell>
        </row>
        <row r="108">
          <cell r="B108" t="str">
            <v>4.4.90</v>
          </cell>
          <cell r="C108">
            <v>90</v>
          </cell>
          <cell r="D108">
            <v>92</v>
          </cell>
          <cell r="E108" t="str">
            <v>ID8(A)[46]</v>
          </cell>
          <cell r="F108" t="str">
            <v>ID8(A)[46]- Hygenic (SS/P.Ethylene/P.Ester/FRP) simple door, with plexiglass/Polycarbonate see through window, clear opening dimension 800 mmWx2100mmH, SS frame,  no card reader, no panic bar. Hardware included (by Dortek/ Spenle/ Uniflow or equivalent)</v>
          </cell>
          <cell r="G108" t="str">
            <v>set</v>
          </cell>
          <cell r="H108">
            <v>1</v>
          </cell>
          <cell r="I108">
            <v>0.8</v>
          </cell>
          <cell r="J108">
            <v>2.1</v>
          </cell>
          <cell r="K108">
            <v>1.6800000000000002</v>
          </cell>
          <cell r="L108">
            <v>1.6800000000000002</v>
          </cell>
          <cell r="M108">
            <v>0</v>
          </cell>
          <cell r="N108">
            <v>0</v>
          </cell>
          <cell r="O108">
            <v>0</v>
          </cell>
          <cell r="Q108">
            <v>0</v>
          </cell>
        </row>
        <row r="109">
          <cell r="B109" t="str">
            <v>4.4.91</v>
          </cell>
          <cell r="C109">
            <v>91</v>
          </cell>
          <cell r="D109">
            <v>93</v>
          </cell>
          <cell r="E109" t="str">
            <v>ID8(A)[47]</v>
          </cell>
          <cell r="F109" t="str">
            <v>ID8(A)[47]- Hygenic (SS/P.Ethylene/P.Ester/FRP) simple door, with plexiglass/Polycarbonate see through window, clear opening dimension 800 mmWx2100mmH, SS frame,  no card reader, no panic bar. Hardware included (by Dortek/ Spenle/ Uniflow or equivalent)</v>
          </cell>
          <cell r="G109" t="str">
            <v>set</v>
          </cell>
          <cell r="H109">
            <v>1</v>
          </cell>
          <cell r="I109">
            <v>0.8</v>
          </cell>
          <cell r="J109">
            <v>2.1</v>
          </cell>
          <cell r="K109">
            <v>1.6800000000000002</v>
          </cell>
          <cell r="L109">
            <v>1.6800000000000002</v>
          </cell>
          <cell r="M109">
            <v>0</v>
          </cell>
          <cell r="N109">
            <v>0</v>
          </cell>
          <cell r="O109">
            <v>0</v>
          </cell>
          <cell r="Q109">
            <v>0</v>
          </cell>
        </row>
        <row r="110">
          <cell r="B110" t="str">
            <v>4.4.92</v>
          </cell>
          <cell r="C110">
            <v>92</v>
          </cell>
          <cell r="D110">
            <v>94</v>
          </cell>
          <cell r="E110" t="str">
            <v>ID8(A)[50]</v>
          </cell>
          <cell r="F110" t="str">
            <v>ID8(A)[50]- Hygenic (SS/P.Ethylene/P.Ester/FRP) simple door, with plexiglass/Polycarbonate see through window, clear opening dimension 800 mmWx2100mmH, SS frame,  no card reader, no panic bar. Hardware included (by Dortek/ Spenle/ Uniflow or equivalent)</v>
          </cell>
          <cell r="G110" t="str">
            <v>set</v>
          </cell>
          <cell r="H110">
            <v>1</v>
          </cell>
          <cell r="I110">
            <v>0.8</v>
          </cell>
          <cell r="J110">
            <v>2.1</v>
          </cell>
          <cell r="K110">
            <v>1.6800000000000002</v>
          </cell>
          <cell r="L110">
            <v>1.6800000000000002</v>
          </cell>
          <cell r="M110">
            <v>0</v>
          </cell>
          <cell r="N110">
            <v>0</v>
          </cell>
          <cell r="O110">
            <v>0</v>
          </cell>
          <cell r="Q110">
            <v>0</v>
          </cell>
        </row>
        <row r="111">
          <cell r="B111" t="str">
            <v>4.4.93</v>
          </cell>
          <cell r="C111">
            <v>93</v>
          </cell>
          <cell r="D111">
            <v>95</v>
          </cell>
          <cell r="E111" t="str">
            <v>ID8(A)a[34]</v>
          </cell>
          <cell r="F111" t="str">
            <v>ID8(A)a[34]- Hygenic (SS/P.Ethylene/P.Ester/FRP) insulated door, no see through window, clear opening dimension 800 mmWx2100mmH, SS frame,  no card reader, no panic bar. Hardware included (by Dortek/ Spenle/ Uniflow or equivalent)</v>
          </cell>
          <cell r="G111" t="str">
            <v>set</v>
          </cell>
          <cell r="H111">
            <v>1</v>
          </cell>
          <cell r="I111">
            <v>0.8</v>
          </cell>
          <cell r="J111">
            <v>2.1</v>
          </cell>
          <cell r="K111">
            <v>1.6800000000000002</v>
          </cell>
          <cell r="L111">
            <v>1.6800000000000002</v>
          </cell>
          <cell r="M111">
            <v>0</v>
          </cell>
          <cell r="N111">
            <v>0</v>
          </cell>
          <cell r="O111">
            <v>0</v>
          </cell>
          <cell r="Q111">
            <v>0</v>
          </cell>
        </row>
        <row r="112">
          <cell r="B112" t="str">
            <v>4.4.94</v>
          </cell>
          <cell r="C112">
            <v>94</v>
          </cell>
          <cell r="D112">
            <v>96</v>
          </cell>
          <cell r="E112" t="str">
            <v>ID8(A)a[42]</v>
          </cell>
          <cell r="F112" t="str">
            <v>ID8(A)a[42]- Hygenic (SS/P.Ethylene/P.Ester/FRP) insulated door, no see through window, clear opening dimension 800 mmWx2100mmH, SS frame,  no card reader, no panic bar. Hardware included (by Dortek/ Spenle/ Uniflow or equivalent)</v>
          </cell>
          <cell r="G112" t="str">
            <v>set</v>
          </cell>
          <cell r="H112">
            <v>1</v>
          </cell>
          <cell r="I112">
            <v>0.8</v>
          </cell>
          <cell r="J112">
            <v>2.1</v>
          </cell>
          <cell r="K112">
            <v>1.6800000000000002</v>
          </cell>
          <cell r="L112">
            <v>1.6800000000000002</v>
          </cell>
          <cell r="M112">
            <v>0</v>
          </cell>
          <cell r="N112">
            <v>0</v>
          </cell>
          <cell r="O112">
            <v>0</v>
          </cell>
          <cell r="Q112">
            <v>0</v>
          </cell>
        </row>
        <row r="113">
          <cell r="B113" t="str">
            <v>4.4.95</v>
          </cell>
          <cell r="C113">
            <v>95</v>
          </cell>
          <cell r="D113">
            <v>97</v>
          </cell>
          <cell r="E113" t="str">
            <v>ID8(A)a[44]</v>
          </cell>
          <cell r="F113" t="str">
            <v>ID8(A)a[44]- Hygenic (SS/P.Ethylene/P.Ester/FRP) insulated door, no see through window, clear opening dimension 800 mmWx2100mmH, SS frame,  no card reader, no panic bar. Hardware included (by Dortek/ Spenle/ Uniflow or equivalent)</v>
          </cell>
          <cell r="G113" t="str">
            <v>set</v>
          </cell>
          <cell r="H113">
            <v>1</v>
          </cell>
          <cell r="I113">
            <v>0.8</v>
          </cell>
          <cell r="J113">
            <v>2.1</v>
          </cell>
          <cell r="K113">
            <v>1.6800000000000002</v>
          </cell>
          <cell r="L113">
            <v>1.6800000000000002</v>
          </cell>
          <cell r="M113">
            <v>0</v>
          </cell>
          <cell r="N113">
            <v>0</v>
          </cell>
          <cell r="O113">
            <v>0</v>
          </cell>
          <cell r="Q113">
            <v>0</v>
          </cell>
        </row>
        <row r="114">
          <cell r="B114" t="str">
            <v>4.4.96</v>
          </cell>
          <cell r="C114">
            <v>96</v>
          </cell>
          <cell r="D114">
            <v>98</v>
          </cell>
          <cell r="E114" t="str">
            <v>ID9(A)[27]</v>
          </cell>
          <cell r="F114" t="str">
            <v>ID9(A)[27]- Hygenic (SS/P.Ethylene/P.Ester/FRP) simple door, with plexiglass/Polycarbonate see through window, clear opening dimension 800 mmWx2100mmH, SS frame,  no card reader, no panic bar. Hardware included (by Dortek/ Spenle/ Uniflow or equivalent)</v>
          </cell>
          <cell r="G114" t="str">
            <v>set</v>
          </cell>
          <cell r="H114">
            <v>1</v>
          </cell>
          <cell r="I114">
            <v>0.8</v>
          </cell>
          <cell r="J114">
            <v>2.1</v>
          </cell>
          <cell r="K114">
            <v>1.6800000000000002</v>
          </cell>
          <cell r="L114">
            <v>1.6800000000000002</v>
          </cell>
          <cell r="M114">
            <v>0</v>
          </cell>
          <cell r="N114">
            <v>0</v>
          </cell>
          <cell r="O114">
            <v>0</v>
          </cell>
          <cell r="Q114">
            <v>0</v>
          </cell>
        </row>
        <row r="115">
          <cell r="B115" t="str">
            <v>4.4.97</v>
          </cell>
          <cell r="C115">
            <v>97</v>
          </cell>
          <cell r="D115">
            <v>99</v>
          </cell>
          <cell r="E115" t="str">
            <v>ID9(A)[28]</v>
          </cell>
          <cell r="F115" t="str">
            <v>ID9(A)[28]- Hygenic (SS/P.Ethylene/P.Ester/FRP) simple door, with plexiglass/Polycarbonate see through window, clear opening dimension 800 mmWx2100mmH, SS frame,  no card reader, no panic bar. Hardware included (by Dortek/ Spenle/ Uniflow or equivalent)</v>
          </cell>
          <cell r="G115" t="str">
            <v>set</v>
          </cell>
          <cell r="H115">
            <v>1</v>
          </cell>
          <cell r="I115">
            <v>0.8</v>
          </cell>
          <cell r="J115">
            <v>2.1</v>
          </cell>
          <cell r="K115">
            <v>1.6800000000000002</v>
          </cell>
          <cell r="L115">
            <v>1.6800000000000002</v>
          </cell>
          <cell r="M115">
            <v>0</v>
          </cell>
          <cell r="N115">
            <v>0</v>
          </cell>
          <cell r="O115">
            <v>0</v>
          </cell>
          <cell r="Q115">
            <v>0</v>
          </cell>
        </row>
        <row r="116">
          <cell r="B116" t="str">
            <v>4.4.98</v>
          </cell>
          <cell r="C116">
            <v>98</v>
          </cell>
          <cell r="D116">
            <v>100</v>
          </cell>
          <cell r="E116" t="str">
            <v>ID9(A)[29]</v>
          </cell>
          <cell r="F116" t="str">
            <v>ID9(A)[29]- Hygenic (SS/P.Ethylene/P.Ester/FRP) simple door, with plexiglass/Polycarbonate see through window, clear opening dimension 800 mmWx2100mmH, SS frame,  no card reader, no panic bar. Hardware included (by Dortek/ Spenle/ Uniflow or equivalent)</v>
          </cell>
          <cell r="G116" t="str">
            <v>set</v>
          </cell>
          <cell r="H116">
            <v>1</v>
          </cell>
          <cell r="I116">
            <v>0.8</v>
          </cell>
          <cell r="J116">
            <v>2.1</v>
          </cell>
          <cell r="K116">
            <v>1.6800000000000002</v>
          </cell>
          <cell r="L116">
            <v>1.6800000000000002</v>
          </cell>
          <cell r="M116">
            <v>0</v>
          </cell>
          <cell r="N116">
            <v>0</v>
          </cell>
          <cell r="O116">
            <v>0</v>
          </cell>
          <cell r="Q116">
            <v>0</v>
          </cell>
        </row>
        <row r="117">
          <cell r="B117" t="str">
            <v>4.4.99</v>
          </cell>
          <cell r="C117">
            <v>99</v>
          </cell>
          <cell r="D117">
            <v>101</v>
          </cell>
          <cell r="E117" t="str">
            <v>ID9(A)[30]</v>
          </cell>
          <cell r="F117" t="str">
            <v>ID9(A)[30]- Hygenic (SS/P.Ethylene/P.Ester/FRP) simple door, with plexiglass/Polycarbonate see through window, clear opening dimension 800 mmWx2100mmH, SS frame,  no card reader, no panic bar. Hardware included (by Dortek/ Spenle/ Uniflow or equivalent)</v>
          </cell>
          <cell r="G117" t="str">
            <v>set</v>
          </cell>
          <cell r="H117">
            <v>1</v>
          </cell>
          <cell r="I117">
            <v>0.8</v>
          </cell>
          <cell r="J117">
            <v>2.1</v>
          </cell>
          <cell r="K117">
            <v>1.6800000000000002</v>
          </cell>
          <cell r="L117">
            <v>1.6800000000000002</v>
          </cell>
          <cell r="M117">
            <v>0</v>
          </cell>
          <cell r="N117">
            <v>0</v>
          </cell>
          <cell r="O117">
            <v>0</v>
          </cell>
          <cell r="Q117">
            <v>0</v>
          </cell>
        </row>
        <row r="118">
          <cell r="B118" t="str">
            <v>4.4.100</v>
          </cell>
          <cell r="C118">
            <v>100</v>
          </cell>
          <cell r="D118">
            <v>102</v>
          </cell>
          <cell r="E118" t="str">
            <v>ID9(A)[39]</v>
          </cell>
          <cell r="F118" t="str">
            <v>ID9(A)[39]- Hygenic (SS/P.Ethylene/P.Ester/FRP) simple door, with plexiglass/Polycarbonate see through window, clear opening dimension 800 mmWx2100mmH, SS frame,  no card reader, no panic bar. Hardware included (by Dortek/ Spenle/ Uniflow or equivalent)</v>
          </cell>
          <cell r="G118" t="str">
            <v>set</v>
          </cell>
          <cell r="H118">
            <v>1</v>
          </cell>
          <cell r="I118">
            <v>0.8</v>
          </cell>
          <cell r="J118">
            <v>2.1</v>
          </cell>
          <cell r="K118">
            <v>1.6800000000000002</v>
          </cell>
          <cell r="L118">
            <v>1.6800000000000002</v>
          </cell>
          <cell r="M118">
            <v>0</v>
          </cell>
          <cell r="N118">
            <v>0</v>
          </cell>
          <cell r="O118">
            <v>0</v>
          </cell>
          <cell r="Q118">
            <v>0</v>
          </cell>
        </row>
        <row r="119">
          <cell r="B119" t="str">
            <v>4.4.101</v>
          </cell>
          <cell r="C119">
            <v>101</v>
          </cell>
          <cell r="D119">
            <v>103</v>
          </cell>
          <cell r="E119" t="str">
            <v>ID9(A)[40]</v>
          </cell>
          <cell r="F119" t="str">
            <v>ID9(A)[40]- Hygenic (SS/P.Ethylene/P.Ester/FRP) simple door, no see through window, clear opening dimension 800 mmWx2100mmH, SS frame,  no card reader, C9 side panic bar. Hardware included (by Dortek/ Spenle/ Uniflow or equivalent)</v>
          </cell>
          <cell r="G119" t="str">
            <v>set</v>
          </cell>
          <cell r="H119">
            <v>1</v>
          </cell>
          <cell r="I119">
            <v>0.8</v>
          </cell>
          <cell r="J119">
            <v>2.1</v>
          </cell>
          <cell r="K119">
            <v>1.6800000000000002</v>
          </cell>
          <cell r="L119">
            <v>1.6800000000000002</v>
          </cell>
          <cell r="M119">
            <v>0</v>
          </cell>
          <cell r="N119">
            <v>0</v>
          </cell>
          <cell r="O119">
            <v>0</v>
          </cell>
          <cell r="Q119">
            <v>0</v>
          </cell>
        </row>
        <row r="120">
          <cell r="B120" t="str">
            <v>4.4.102</v>
          </cell>
          <cell r="C120">
            <v>102</v>
          </cell>
          <cell r="D120">
            <v>104</v>
          </cell>
          <cell r="E120" t="str">
            <v>ID9(A)[48]</v>
          </cell>
          <cell r="F120" t="str">
            <v>ID9(A)[48]- Hygenic (SS/P.Ethylene/P.Ester/FRP) simple door, no see through window, clear opening dimension 800 mmWx2100mmH, SS frame,  no card reader, C9 side panic bar. Hardware included (by Dortek/ Spenle/ Uniflow or equivalent)</v>
          </cell>
          <cell r="G120" t="str">
            <v>set</v>
          </cell>
          <cell r="H120">
            <v>1</v>
          </cell>
          <cell r="I120">
            <v>0.8</v>
          </cell>
          <cell r="J120">
            <v>2.1</v>
          </cell>
          <cell r="K120">
            <v>1.6800000000000002</v>
          </cell>
          <cell r="L120">
            <v>1.6800000000000002</v>
          </cell>
          <cell r="M120">
            <v>0</v>
          </cell>
          <cell r="N120">
            <v>0</v>
          </cell>
          <cell r="O120">
            <v>0</v>
          </cell>
          <cell r="Q120">
            <v>0</v>
          </cell>
        </row>
        <row r="121">
          <cell r="B121" t="str">
            <v>4.4.103</v>
          </cell>
          <cell r="C121">
            <v>103</v>
          </cell>
          <cell r="D121">
            <v>105</v>
          </cell>
          <cell r="E121" t="str">
            <v>ID9(A)[49]</v>
          </cell>
          <cell r="F121" t="str">
            <v>ID9(A)[49]- Hygenic (SS/P.Ethylene/P.Ester/FRP) simple door, with plexiglass/Polycarbonate see through window, clear opening dimension 800 mmWx2100mmH, SS frame,  no card reader, no panic bar. Hardware included (by Dortek/ Spenle/ Uniflow or equivalent)</v>
          </cell>
          <cell r="G121" t="str">
            <v>set</v>
          </cell>
          <cell r="H121">
            <v>1</v>
          </cell>
          <cell r="I121">
            <v>0.8</v>
          </cell>
          <cell r="J121">
            <v>2.1</v>
          </cell>
          <cell r="K121">
            <v>1.6800000000000002</v>
          </cell>
          <cell r="L121">
            <v>1.6800000000000002</v>
          </cell>
          <cell r="M121">
            <v>0</v>
          </cell>
          <cell r="N121">
            <v>0</v>
          </cell>
          <cell r="O121">
            <v>0</v>
          </cell>
          <cell r="Q121">
            <v>0</v>
          </cell>
        </row>
        <row r="122">
          <cell r="B122" t="str">
            <v>4.4.104</v>
          </cell>
          <cell r="C122">
            <v>104</v>
          </cell>
          <cell r="D122">
            <v>106</v>
          </cell>
          <cell r="E122" t="str">
            <v>ID9(A)[51]</v>
          </cell>
          <cell r="F122" t="str">
            <v>ID9(A)[51]- Hygenic (SS/P.Ethylene/P.Ester/FRP) simple door, with plexiglass/Polycarbonate see through window, clear opening dimension 800 mmWx2100mmH, SS frame,  no card reader, no panic bar. Hardware included (by Dortek/ Spenle/ Uniflow or equivalent)</v>
          </cell>
          <cell r="G122" t="str">
            <v>set</v>
          </cell>
          <cell r="H122">
            <v>1</v>
          </cell>
          <cell r="I122">
            <v>0.8</v>
          </cell>
          <cell r="J122">
            <v>2.1</v>
          </cell>
          <cell r="K122">
            <v>1.6800000000000002</v>
          </cell>
          <cell r="L122">
            <v>1.6800000000000002</v>
          </cell>
          <cell r="M122">
            <v>0</v>
          </cell>
          <cell r="N122">
            <v>0</v>
          </cell>
          <cell r="O122">
            <v>0</v>
          </cell>
          <cell r="Q122">
            <v>0</v>
          </cell>
        </row>
        <row r="123">
          <cell r="B123" t="str">
            <v>4.4.105</v>
          </cell>
          <cell r="C123">
            <v>105</v>
          </cell>
          <cell r="D123">
            <v>107</v>
          </cell>
          <cell r="E123" t="str">
            <v>ID10(A)[P]</v>
          </cell>
          <cell r="F123" t="str">
            <v>ID10(A)[P]- Food compliant curtain high speed door, no see through window, clear opening dimension 2000 mmWx2100mmH, SS frame,  no card reader, no panic bar. Hardware included (by Dynaco/ Dortek/ Nergeco/ Maviflex or equivalent)</v>
          </cell>
          <cell r="G123" t="str">
            <v>set</v>
          </cell>
          <cell r="H123">
            <v>1</v>
          </cell>
          <cell r="I123">
            <v>2</v>
          </cell>
          <cell r="J123">
            <v>2.1</v>
          </cell>
          <cell r="K123">
            <v>4.2</v>
          </cell>
          <cell r="L123">
            <v>4.2</v>
          </cell>
          <cell r="M123">
            <v>0</v>
          </cell>
          <cell r="N123">
            <v>0</v>
          </cell>
          <cell r="O123">
            <v>0</v>
          </cell>
          <cell r="Q123">
            <v>0</v>
          </cell>
        </row>
        <row r="124">
          <cell r="B124" t="str">
            <v>4.4.106</v>
          </cell>
          <cell r="C124">
            <v>106</v>
          </cell>
          <cell r="D124">
            <v>108</v>
          </cell>
          <cell r="E124" t="str">
            <v>ID10(A)a[L]</v>
          </cell>
          <cell r="F124" t="str">
            <v>ID10(A)a[L]- Food compliant curtain high speed  door, no see through window, clear opening dimension 1400 mmWx2100mmH, SS frame,  no card reader, no panic bar. Hardware included (by Dynaco/ Dortek/ Nergeco/ Maviflex or equivalent)</v>
          </cell>
          <cell r="G124" t="str">
            <v>set</v>
          </cell>
          <cell r="H124">
            <v>1</v>
          </cell>
          <cell r="I124">
            <v>1.4</v>
          </cell>
          <cell r="J124">
            <v>2.1</v>
          </cell>
          <cell r="K124">
            <v>2.94</v>
          </cell>
          <cell r="L124">
            <v>2.94</v>
          </cell>
          <cell r="M124">
            <v>0</v>
          </cell>
          <cell r="N124">
            <v>0</v>
          </cell>
          <cell r="O124">
            <v>0</v>
          </cell>
          <cell r="Q124">
            <v>0</v>
          </cell>
        </row>
        <row r="125">
          <cell r="B125" t="str">
            <v>4.4.107</v>
          </cell>
          <cell r="C125">
            <v>107</v>
          </cell>
          <cell r="D125">
            <v>109</v>
          </cell>
          <cell r="E125" t="str">
            <v>ID10(A)a[M]</v>
          </cell>
          <cell r="F125" t="str">
            <v>ID10(A)a[M]- Food compliant curtain high speed  door, no see through window, clear opening dimension 1400 mmWx2100mmH, SS frame,  no card reader, no panic bar. Hardware included (by Dynaco/ Dortek/ Nergeco/ Maviflex or equivalent)</v>
          </cell>
          <cell r="G125" t="str">
            <v>set</v>
          </cell>
          <cell r="H125">
            <v>1</v>
          </cell>
          <cell r="I125">
            <v>1.4</v>
          </cell>
          <cell r="J125">
            <v>2.1</v>
          </cell>
          <cell r="K125">
            <v>2.94</v>
          </cell>
          <cell r="L125">
            <v>2.94</v>
          </cell>
          <cell r="M125">
            <v>0</v>
          </cell>
          <cell r="N125">
            <v>0</v>
          </cell>
          <cell r="O125">
            <v>0</v>
          </cell>
          <cell r="Q125">
            <v>0</v>
          </cell>
        </row>
        <row r="126">
          <cell r="B126" t="str">
            <v>4.4.108</v>
          </cell>
          <cell r="C126">
            <v>108</v>
          </cell>
          <cell r="D126">
            <v>110</v>
          </cell>
          <cell r="E126" t="str">
            <v>ID10(A)a[N]</v>
          </cell>
          <cell r="F126" t="str">
            <v>ID10(A)a[N]- Food compliant curtain high speed  door, no see through window, clear opening dimension 1400 mmWx2100mmH, SS frame,  no card reader, no panic bar. Hardware included (by Dynaco/ Dortek/ Nergeco/ Maviflex or equivalent)</v>
          </cell>
          <cell r="G126" t="str">
            <v>set</v>
          </cell>
          <cell r="H126">
            <v>1</v>
          </cell>
          <cell r="I126">
            <v>1.4</v>
          </cell>
          <cell r="J126">
            <v>2.1</v>
          </cell>
          <cell r="K126">
            <v>2.94</v>
          </cell>
          <cell r="L126">
            <v>2.94</v>
          </cell>
          <cell r="M126">
            <v>0</v>
          </cell>
          <cell r="N126">
            <v>0</v>
          </cell>
          <cell r="O126">
            <v>0</v>
          </cell>
          <cell r="Q126">
            <v>0</v>
          </cell>
        </row>
        <row r="127">
          <cell r="B127" t="str">
            <v>4.4.109</v>
          </cell>
          <cell r="C127">
            <v>109</v>
          </cell>
          <cell r="D127">
            <v>111</v>
          </cell>
          <cell r="E127" t="str">
            <v>ID10(A)a[O]</v>
          </cell>
          <cell r="F127" t="str">
            <v>ID10(A)a[O]- Food compliant curtain high speed  door, no see through window, clear opening dimension 1400 mmWx2100mmH, SS frame,  no card reader, no panic bar. Hardware included (by Dynaco/ Dortek/ Nergeco/ Maviflex or equivalent)</v>
          </cell>
          <cell r="G127" t="str">
            <v>set</v>
          </cell>
          <cell r="H127">
            <v>1</v>
          </cell>
          <cell r="I127">
            <v>1.4</v>
          </cell>
          <cell r="J127">
            <v>2.1</v>
          </cell>
          <cell r="K127">
            <v>2.94</v>
          </cell>
          <cell r="L127">
            <v>2.94</v>
          </cell>
          <cell r="M127">
            <v>0</v>
          </cell>
          <cell r="N127">
            <v>0</v>
          </cell>
          <cell r="O127">
            <v>0</v>
          </cell>
          <cell r="Q127">
            <v>0</v>
          </cell>
        </row>
        <row r="128">
          <cell r="B128" t="str">
            <v>4.4.110</v>
          </cell>
          <cell r="C128">
            <v>110</v>
          </cell>
          <cell r="D128">
            <v>112</v>
          </cell>
          <cell r="E128" t="str">
            <v>ID10(A)a[R]</v>
          </cell>
          <cell r="F128" t="str">
            <v>ID10(A)a[R]- Food compliant curtain high speed door, no see through window, clear opening dimension 1400 mmWx2100mmH, SS frame,  no card reader, no panic bar. Hardware included (by Dynaco/ Dortek/ Nergeco/ Maviflex or equivalent)</v>
          </cell>
          <cell r="G128" t="str">
            <v>set</v>
          </cell>
          <cell r="H128">
            <v>1</v>
          </cell>
          <cell r="I128">
            <v>1.4</v>
          </cell>
          <cell r="J128">
            <v>2.1</v>
          </cell>
          <cell r="K128">
            <v>2.94</v>
          </cell>
          <cell r="L128">
            <v>2.94</v>
          </cell>
          <cell r="M128">
            <v>0</v>
          </cell>
          <cell r="N128">
            <v>0</v>
          </cell>
          <cell r="O128">
            <v>0</v>
          </cell>
          <cell r="Q128">
            <v>0</v>
          </cell>
        </row>
        <row r="129">
          <cell r="B129" t="str">
            <v>4.4.111</v>
          </cell>
          <cell r="C129">
            <v>111</v>
          </cell>
          <cell r="D129">
            <v>113</v>
          </cell>
          <cell r="E129" t="str">
            <v>ID10(A)a[S]</v>
          </cell>
          <cell r="F129" t="str">
            <v>ID10(A)a[S]- Food compliant curtain high speed door, no see through window, clear opening dimension 1400 mmWx2100mmH, SS frame,  no card reader, no panic bar. Hardware included (by Dynaco/ Dortek/ Nergeco/ Maviflex or equivalent)</v>
          </cell>
          <cell r="G129" t="str">
            <v>set</v>
          </cell>
          <cell r="H129">
            <v>1</v>
          </cell>
          <cell r="I129">
            <v>1.4</v>
          </cell>
          <cell r="J129">
            <v>2.1</v>
          </cell>
          <cell r="K129">
            <v>2.94</v>
          </cell>
          <cell r="L129">
            <v>2.94</v>
          </cell>
          <cell r="M129">
            <v>0</v>
          </cell>
          <cell r="N129">
            <v>0</v>
          </cell>
          <cell r="O129">
            <v>0</v>
          </cell>
          <cell r="Q129">
            <v>0</v>
          </cell>
        </row>
        <row r="130">
          <cell r="B130" t="str">
            <v>4.4.112</v>
          </cell>
          <cell r="C130">
            <v>112</v>
          </cell>
          <cell r="D130">
            <v>114</v>
          </cell>
          <cell r="E130" t="str">
            <v>ID10(A)a[T]</v>
          </cell>
          <cell r="F130" t="str">
            <v>ID10(A)a[T]- Food compliant curtain high speed door, no see through window, clear opening dimension 1400 mmWx2100mmH, SS frame,  no card reader, no panic bar. Hardware included (by Dynaco/ Dortek/ Nergeco/ Maviflex or equivalent)</v>
          </cell>
          <cell r="G130" t="str">
            <v>set</v>
          </cell>
          <cell r="H130">
            <v>1</v>
          </cell>
          <cell r="I130">
            <v>1.4</v>
          </cell>
          <cell r="J130">
            <v>2.1</v>
          </cell>
          <cell r="K130">
            <v>2.94</v>
          </cell>
          <cell r="L130">
            <v>2.94</v>
          </cell>
          <cell r="M130">
            <v>0</v>
          </cell>
          <cell r="N130">
            <v>0</v>
          </cell>
          <cell r="O130">
            <v>0</v>
          </cell>
          <cell r="Q130">
            <v>0</v>
          </cell>
        </row>
        <row r="131">
          <cell r="B131" t="str">
            <v>4.4.113</v>
          </cell>
          <cell r="C131">
            <v>113</v>
          </cell>
          <cell r="D131">
            <v>115</v>
          </cell>
          <cell r="E131" t="str">
            <v>ID10(A)a[V]</v>
          </cell>
          <cell r="F131" t="str">
            <v>ID10(A)a[V]- Food compliant curtain high speed door, no see through window, clear opening dimension 1400 mmWx2100mmH, SS frame,  no card reader, no panic bar. Hardware included (by Dynaco/ Dortek/ Nergeco/ Maviflex or equivalent)</v>
          </cell>
          <cell r="G131" t="str">
            <v>set</v>
          </cell>
          <cell r="H131">
            <v>1</v>
          </cell>
          <cell r="I131">
            <v>1.4</v>
          </cell>
          <cell r="J131">
            <v>2.1</v>
          </cell>
          <cell r="K131">
            <v>2.94</v>
          </cell>
          <cell r="L131">
            <v>2.94</v>
          </cell>
          <cell r="M131">
            <v>0</v>
          </cell>
          <cell r="N131">
            <v>0</v>
          </cell>
          <cell r="O131">
            <v>0</v>
          </cell>
          <cell r="Q131">
            <v>0</v>
          </cell>
        </row>
        <row r="132">
          <cell r="B132" t="str">
            <v>4.4.114</v>
          </cell>
          <cell r="C132">
            <v>114</v>
          </cell>
          <cell r="D132">
            <v>116</v>
          </cell>
          <cell r="E132" t="str">
            <v>ID10(A)b[U]</v>
          </cell>
          <cell r="F132" t="str">
            <v>ID10(A)b[U]- Food compliant curtain high speed door, no see through window, clear opening dimension 1400 mmWx2100mmH, SS frame,  no card reader, no panic bar. Hardware included (by Dynaco/ Dortek/ Nergeco/ Maviflex or equivalent)</v>
          </cell>
          <cell r="G132" t="str">
            <v>set</v>
          </cell>
          <cell r="H132">
            <v>1</v>
          </cell>
          <cell r="I132">
            <v>1.4</v>
          </cell>
          <cell r="J132">
            <v>2.1</v>
          </cell>
          <cell r="K132">
            <v>2.94</v>
          </cell>
          <cell r="L132">
            <v>2.94</v>
          </cell>
          <cell r="M132">
            <v>0</v>
          </cell>
          <cell r="N132">
            <v>0</v>
          </cell>
          <cell r="O132">
            <v>0</v>
          </cell>
          <cell r="Q132">
            <v>0</v>
          </cell>
        </row>
        <row r="133">
          <cell r="B133" t="str">
            <v>4.4.115</v>
          </cell>
          <cell r="C133">
            <v>115</v>
          </cell>
          <cell r="D133">
            <v>117</v>
          </cell>
          <cell r="E133" t="str">
            <v>ID10(A)c[Q]</v>
          </cell>
          <cell r="F133" t="str">
            <v xml:space="preserve">ID10(A)c[Q]- removable  sandwich panel door, no see through window, clear opening dimension 3000 mmWx3000mmH, 0 frame,  no card reader, no panic bar. Hardware included SS hinge,no door closer,  SS handle, no lock; </v>
          </cell>
          <cell r="G133" t="str">
            <v>set</v>
          </cell>
          <cell r="H133">
            <v>1</v>
          </cell>
          <cell r="I133">
            <v>3</v>
          </cell>
          <cell r="J133">
            <v>3</v>
          </cell>
          <cell r="K133">
            <v>9</v>
          </cell>
          <cell r="L133">
            <v>9</v>
          </cell>
          <cell r="M133">
            <v>0</v>
          </cell>
          <cell r="N133">
            <v>0</v>
          </cell>
          <cell r="O133">
            <v>0</v>
          </cell>
          <cell r="Q133">
            <v>0</v>
          </cell>
        </row>
        <row r="134">
          <cell r="B134" t="str">
            <v>4.4.116</v>
          </cell>
          <cell r="C134">
            <v>116</v>
          </cell>
          <cell r="D134">
            <v>118</v>
          </cell>
          <cell r="E134" t="str">
            <v>ID10a[AB,AC]</v>
          </cell>
          <cell r="F134" t="str">
            <v>ID10a[AB,AC]- Standard high speed door, no see through window, clear opening dimension 1400 mmWx2100mmH, Steel/Alu frame,  no card reader, no panic bar. Hardware included (by Dynaco/ Dortek/ Nergeco/ Maviflex or equivalent)</v>
          </cell>
          <cell r="G134" t="str">
            <v>set</v>
          </cell>
          <cell r="H134">
            <v>2</v>
          </cell>
          <cell r="I134">
            <v>1.4</v>
          </cell>
          <cell r="J134">
            <v>2.1</v>
          </cell>
          <cell r="K134">
            <v>2.94</v>
          </cell>
          <cell r="L134">
            <v>5.88</v>
          </cell>
          <cell r="M134">
            <v>0</v>
          </cell>
          <cell r="N134">
            <v>0</v>
          </cell>
          <cell r="O134">
            <v>0</v>
          </cell>
          <cell r="Q134">
            <v>0</v>
          </cell>
        </row>
        <row r="135">
          <cell r="B135" t="str">
            <v>4.4.117</v>
          </cell>
          <cell r="C135">
            <v>117</v>
          </cell>
          <cell r="D135">
            <v>119</v>
          </cell>
          <cell r="E135" t="str">
            <v>ID10a[F]</v>
          </cell>
          <cell r="F135" t="str">
            <v>ID10a[F]- Standard high speed  door, no see through window, clear opening dimension 1400 mmWx2100mmH, Steel/Alu frame,  no card reader, no panic bar. Hardware included (by Dynaco/ Dortek/ Nergeco/ Maviflex or equivalent)</v>
          </cell>
          <cell r="G135" t="str">
            <v>set</v>
          </cell>
          <cell r="H135">
            <v>1</v>
          </cell>
          <cell r="I135">
            <v>1.4</v>
          </cell>
          <cell r="J135">
            <v>2.1</v>
          </cell>
          <cell r="K135">
            <v>2.94</v>
          </cell>
          <cell r="L135">
            <v>2.94</v>
          </cell>
          <cell r="M135">
            <v>0</v>
          </cell>
          <cell r="N135">
            <v>0</v>
          </cell>
          <cell r="O135">
            <v>0</v>
          </cell>
          <cell r="Q135">
            <v>0</v>
          </cell>
        </row>
        <row r="136">
          <cell r="B136" t="str">
            <v>4.4.118</v>
          </cell>
          <cell r="C136">
            <v>118</v>
          </cell>
          <cell r="D136">
            <v>120</v>
          </cell>
          <cell r="E136" t="str">
            <v>ID10a[G]</v>
          </cell>
          <cell r="F136" t="str">
            <v>ID10a[G]- Food compliant curtain high speed  door, no see through window, clear opening dimension 1400 mmWx2100mmH, SS frame,  no card reader, no panic bar. Hardware included (by Dynaco/ Dortek/ Nergeco/ Maviflex or equivalent)</v>
          </cell>
          <cell r="G136" t="str">
            <v>set</v>
          </cell>
          <cell r="H136">
            <v>1</v>
          </cell>
          <cell r="I136">
            <v>1.4</v>
          </cell>
          <cell r="J136">
            <v>2.1</v>
          </cell>
          <cell r="K136">
            <v>2.94</v>
          </cell>
          <cell r="L136">
            <v>2.94</v>
          </cell>
          <cell r="M136">
            <v>0</v>
          </cell>
          <cell r="N136">
            <v>0</v>
          </cell>
          <cell r="O136">
            <v>0</v>
          </cell>
          <cell r="Q136">
            <v>0</v>
          </cell>
        </row>
        <row r="137">
          <cell r="B137" t="str">
            <v>4.4.119</v>
          </cell>
          <cell r="C137">
            <v>119</v>
          </cell>
          <cell r="D137">
            <v>121</v>
          </cell>
          <cell r="E137" t="str">
            <v>ID10a[H]</v>
          </cell>
          <cell r="F137" t="str">
            <v>ID10a[H]- Food compliant curtain high speed  door, no see through window, clear opening dimension 1400 mmWx2100mmH, SS frame,  no card reader, no panic bar. Hardware included (by Dynaco/ Dortek/ Nergeco/ Maviflex or equivalent)</v>
          </cell>
          <cell r="G137" t="str">
            <v>set</v>
          </cell>
          <cell r="H137">
            <v>1</v>
          </cell>
          <cell r="I137">
            <v>1.4</v>
          </cell>
          <cell r="J137">
            <v>2.1</v>
          </cell>
          <cell r="K137">
            <v>2.94</v>
          </cell>
          <cell r="L137">
            <v>2.94</v>
          </cell>
          <cell r="M137">
            <v>0</v>
          </cell>
          <cell r="N137">
            <v>0</v>
          </cell>
          <cell r="O137">
            <v>0</v>
          </cell>
          <cell r="Q137">
            <v>0</v>
          </cell>
        </row>
        <row r="138">
          <cell r="B138" t="str">
            <v>4.4.120</v>
          </cell>
          <cell r="C138">
            <v>120</v>
          </cell>
          <cell r="D138">
            <v>122</v>
          </cell>
          <cell r="E138" t="str">
            <v>ID10a[I]</v>
          </cell>
          <cell r="F138" t="str">
            <v>ID10a[I]- Food compliant curtain high speed  door, no see through window, clear opening dimension 1400 mmWx2100mmH, SS frame,  no card reader, no panic bar. Hardware included (by Dynaco/ Dortek/ Nergeco/ Maviflex or equivalent)</v>
          </cell>
          <cell r="G138" t="str">
            <v>set</v>
          </cell>
          <cell r="H138">
            <v>1</v>
          </cell>
          <cell r="I138">
            <v>1.4</v>
          </cell>
          <cell r="J138">
            <v>2.1</v>
          </cell>
          <cell r="K138">
            <v>2.94</v>
          </cell>
          <cell r="L138">
            <v>2.94</v>
          </cell>
          <cell r="M138">
            <v>0</v>
          </cell>
          <cell r="N138">
            <v>0</v>
          </cell>
          <cell r="O138">
            <v>0</v>
          </cell>
          <cell r="Q138">
            <v>0</v>
          </cell>
        </row>
        <row r="139">
          <cell r="B139" t="str">
            <v>4.4.121</v>
          </cell>
          <cell r="C139">
            <v>121</v>
          </cell>
          <cell r="D139">
            <v>123</v>
          </cell>
          <cell r="E139" t="str">
            <v>ID10a[J]</v>
          </cell>
          <cell r="F139" t="str">
            <v>ID10a[J]- Food compliant curtain high speed  door, no see through window, clear opening dimension 1400 mmWx2100mmH, SS frame,  no card reader, no panic bar. Hardware included (by Dynaco/ Dortek/ Nergeco/ Maviflex or equivalent)</v>
          </cell>
          <cell r="G139" t="str">
            <v>set</v>
          </cell>
          <cell r="H139">
            <v>1</v>
          </cell>
          <cell r="I139">
            <v>1.4</v>
          </cell>
          <cell r="J139">
            <v>2.1</v>
          </cell>
          <cell r="K139">
            <v>2.94</v>
          </cell>
          <cell r="L139">
            <v>2.94</v>
          </cell>
          <cell r="M139">
            <v>0</v>
          </cell>
          <cell r="N139">
            <v>0</v>
          </cell>
          <cell r="O139">
            <v>0</v>
          </cell>
          <cell r="Q139">
            <v>0</v>
          </cell>
        </row>
        <row r="140">
          <cell r="B140" t="str">
            <v>4.4.122</v>
          </cell>
          <cell r="C140">
            <v>122</v>
          </cell>
          <cell r="D140">
            <v>124</v>
          </cell>
          <cell r="E140" t="str">
            <v>ID10a[K]</v>
          </cell>
          <cell r="F140" t="str">
            <v>ID10a[K]- Food compliant curtain high speed  door, no see through window, clear opening dimension 1400 mmWx2100mmH, SS frame,  no card reader, no panic bar. Hardware included (by Dynaco/ Dortek/ Nergeco/ Maviflex or equivalent)</v>
          </cell>
          <cell r="G140" t="str">
            <v>set</v>
          </cell>
          <cell r="H140">
            <v>1</v>
          </cell>
          <cell r="I140">
            <v>1.4</v>
          </cell>
          <cell r="J140">
            <v>2.1</v>
          </cell>
          <cell r="K140">
            <v>2.94</v>
          </cell>
          <cell r="L140">
            <v>2.94</v>
          </cell>
          <cell r="M140">
            <v>0</v>
          </cell>
          <cell r="N140">
            <v>0</v>
          </cell>
          <cell r="O140">
            <v>0</v>
          </cell>
          <cell r="Q140">
            <v>0</v>
          </cell>
        </row>
        <row r="141">
          <cell r="B141" t="str">
            <v>4.4.123</v>
          </cell>
          <cell r="C141">
            <v>123</v>
          </cell>
          <cell r="D141">
            <v>125</v>
          </cell>
          <cell r="E141" t="str">
            <v>ID10a[W]</v>
          </cell>
          <cell r="F141" t="str">
            <v>ID10a[W]- Standard high speed door, no see through window, clear opening dimension 1400 mmWx2100mmH, Steel/Alu frame,  no card reader, no panic bar. Hardware included (by Dynaco/ Dortek/ Nergeco/ Maviflex or equivalent)</v>
          </cell>
          <cell r="G141" t="str">
            <v>set</v>
          </cell>
          <cell r="H141">
            <v>1</v>
          </cell>
          <cell r="I141">
            <v>1.4</v>
          </cell>
          <cell r="J141">
            <v>2.1</v>
          </cell>
          <cell r="K141">
            <v>2.94</v>
          </cell>
          <cell r="L141">
            <v>2.94</v>
          </cell>
          <cell r="M141">
            <v>0</v>
          </cell>
          <cell r="N141">
            <v>0</v>
          </cell>
          <cell r="O141">
            <v>0</v>
          </cell>
          <cell r="Q141">
            <v>0</v>
          </cell>
        </row>
        <row r="142">
          <cell r="B142" t="str">
            <v>4.4.124</v>
          </cell>
          <cell r="C142">
            <v>124</v>
          </cell>
          <cell r="D142">
            <v>126</v>
          </cell>
          <cell r="E142" t="str">
            <v>ID10a[X]</v>
          </cell>
          <cell r="F142" t="str">
            <v>ID10a[X]- Food compliant curtain high speed  door, no see through window, clear opening dimension 1400 mmWx2100mmH, SS frame,  in R card reader, no panic bar. Hardware included (by Dynaco/ Dortek/ Nergeco/ Maviflex or equivalent)</v>
          </cell>
          <cell r="G142" t="str">
            <v>set</v>
          </cell>
          <cell r="H142">
            <v>1</v>
          </cell>
          <cell r="I142">
            <v>1.4</v>
          </cell>
          <cell r="J142">
            <v>2.1</v>
          </cell>
          <cell r="K142">
            <v>2.94</v>
          </cell>
          <cell r="L142">
            <v>2.94</v>
          </cell>
          <cell r="M142">
            <v>0</v>
          </cell>
          <cell r="N142">
            <v>0</v>
          </cell>
          <cell r="O142">
            <v>0</v>
          </cell>
          <cell r="Q142">
            <v>0</v>
          </cell>
        </row>
        <row r="143">
          <cell r="B143" t="str">
            <v>4.4.125</v>
          </cell>
          <cell r="C143">
            <v>125</v>
          </cell>
          <cell r="D143">
            <v>127</v>
          </cell>
          <cell r="E143" t="str">
            <v>ID10a[Z,AA]</v>
          </cell>
          <cell r="F143" t="str">
            <v>ID10a[Z,AA]- Standard high speed door, no see through window, clear opening dimension 1400 mmWx2100mmH, Steel/Alu frame,  no card reader, no panic bar. Hardware included (by Dynaco/ Dortek/ Nergeco/ Maviflex or equivalent)</v>
          </cell>
          <cell r="G143" t="str">
            <v>set</v>
          </cell>
          <cell r="H143">
            <v>2</v>
          </cell>
          <cell r="I143">
            <v>1.4</v>
          </cell>
          <cell r="J143">
            <v>2.1</v>
          </cell>
          <cell r="K143">
            <v>2.94</v>
          </cell>
          <cell r="L143">
            <v>5.88</v>
          </cell>
          <cell r="M143">
            <v>0</v>
          </cell>
          <cell r="N143">
            <v>0</v>
          </cell>
          <cell r="O143">
            <v>0</v>
          </cell>
          <cell r="Q143">
            <v>0</v>
          </cell>
        </row>
        <row r="144">
          <cell r="B144" t="str">
            <v>4.4.126</v>
          </cell>
          <cell r="C144">
            <v>126</v>
          </cell>
          <cell r="D144">
            <v>128</v>
          </cell>
          <cell r="E144" t="str">
            <v>ID10b[AH]</v>
          </cell>
          <cell r="F144" t="str">
            <v>ID10b[AH]- Standard high speed door, no see through window, clear opening dimension 1600 mmWx2500mmH, Steel/Alu frame,  in Ra card reader, no panic bar. Hardware included (by Dynaco/ Dortek/ Nergeco/ Maviflex or equivalent)</v>
          </cell>
          <cell r="G144" t="str">
            <v>set</v>
          </cell>
          <cell r="H144">
            <v>1</v>
          </cell>
          <cell r="I144">
            <v>1.6</v>
          </cell>
          <cell r="J144">
            <v>2.5</v>
          </cell>
          <cell r="K144">
            <v>4</v>
          </cell>
          <cell r="L144">
            <v>4</v>
          </cell>
          <cell r="M144">
            <v>0</v>
          </cell>
          <cell r="N144">
            <v>0</v>
          </cell>
          <cell r="O144">
            <v>0</v>
          </cell>
          <cell r="Q144">
            <v>0</v>
          </cell>
        </row>
        <row r="145">
          <cell r="B145" t="str">
            <v>4.4.127</v>
          </cell>
          <cell r="C145">
            <v>127</v>
          </cell>
          <cell r="D145">
            <v>129</v>
          </cell>
          <cell r="E145" t="str">
            <v>ID10b[AJ]</v>
          </cell>
          <cell r="F145" t="str">
            <v>ID10b[AJ]- Standard high speed door, no see through window, clear opening dimension 1600 mmWx2500mmH, Steel/Alu frame,  no card reader, no panic bar. Hardware included (by Dynaco/ Dortek/ Nergeco/ Maviflex or equivalent)</v>
          </cell>
          <cell r="G145" t="str">
            <v>set</v>
          </cell>
          <cell r="H145">
            <v>2</v>
          </cell>
          <cell r="I145">
            <v>1.6</v>
          </cell>
          <cell r="J145">
            <v>2.5</v>
          </cell>
          <cell r="K145">
            <v>4</v>
          </cell>
          <cell r="L145">
            <v>8</v>
          </cell>
          <cell r="M145">
            <v>0</v>
          </cell>
          <cell r="N145">
            <v>0</v>
          </cell>
          <cell r="O145">
            <v>0</v>
          </cell>
          <cell r="Q145">
            <v>0</v>
          </cell>
        </row>
        <row r="146">
          <cell r="B146" t="str">
            <v>4.4.128</v>
          </cell>
          <cell r="C146">
            <v>128</v>
          </cell>
          <cell r="D146">
            <v>112</v>
          </cell>
          <cell r="E146" t="str">
            <v>ID10b[AK]</v>
          </cell>
          <cell r="F146" t="str">
            <v>ID10b[AK]- Standard high speed door, no see through window, clear opening dimension 1600 mmWx2500mmH, Steel/Alu frame,  no card reader, no panic bar. Hardware included (by Dynaco/ Dortek/ Nergeco/ Maviflex or equivalent)</v>
          </cell>
          <cell r="G146" t="str">
            <v>set</v>
          </cell>
          <cell r="H146">
            <v>1</v>
          </cell>
          <cell r="I146">
            <v>1.6</v>
          </cell>
          <cell r="J146">
            <v>2.5</v>
          </cell>
          <cell r="K146">
            <v>4</v>
          </cell>
          <cell r="L146">
            <v>4</v>
          </cell>
          <cell r="M146">
            <v>0</v>
          </cell>
          <cell r="N146">
            <v>0</v>
          </cell>
          <cell r="O146">
            <v>0</v>
          </cell>
          <cell r="Q146">
            <v>0</v>
          </cell>
        </row>
        <row r="147">
          <cell r="B147" t="str">
            <v>4.4.129</v>
          </cell>
          <cell r="C147">
            <v>129</v>
          </cell>
          <cell r="D147">
            <v>130</v>
          </cell>
          <cell r="E147" t="str">
            <v>ID10b[AL,AM]</v>
          </cell>
          <cell r="F147" t="str">
            <v>ID10b[AL,AM]- Standard high speed door, no see through window, clear opening dimension 1600 mmWx2500mmH, Steel/Alu frame,  no card reader, no panic bar. Hardware included (by Dynaco/ Dortek/ Nergeco/ Maviflex or equivalent)</v>
          </cell>
          <cell r="G147" t="str">
            <v>set</v>
          </cell>
          <cell r="H147">
            <v>2</v>
          </cell>
          <cell r="I147">
            <v>1.6</v>
          </cell>
          <cell r="J147">
            <v>2.5</v>
          </cell>
          <cell r="K147">
            <v>4</v>
          </cell>
          <cell r="L147">
            <v>8</v>
          </cell>
          <cell r="M147">
            <v>0</v>
          </cell>
          <cell r="N147">
            <v>0</v>
          </cell>
          <cell r="O147" t="str">
            <v>to C&amp;S pkg</v>
          </cell>
          <cell r="Q147">
            <v>0</v>
          </cell>
        </row>
        <row r="148">
          <cell r="B148" t="str">
            <v>4.4.130</v>
          </cell>
          <cell r="C148">
            <v>130</v>
          </cell>
          <cell r="D148">
            <v>131</v>
          </cell>
          <cell r="E148" t="str">
            <v>ID10b[AO]</v>
          </cell>
          <cell r="F148" t="str">
            <v>ID10b[AO]- Standard high speed door, no see through window, clear opening dimension 1600 mmWx2500mmH, Steel/Alu frame,  no card reader, no panic bar. Hardware included (by Dynaco/ Dortek/ Nergeco/ Maviflex or equivalent)</v>
          </cell>
          <cell r="G148" t="str">
            <v>set</v>
          </cell>
          <cell r="H148">
            <v>1</v>
          </cell>
          <cell r="I148">
            <v>1.6</v>
          </cell>
          <cell r="J148">
            <v>2.5</v>
          </cell>
          <cell r="K148">
            <v>4</v>
          </cell>
          <cell r="L148">
            <v>4</v>
          </cell>
          <cell r="M148">
            <v>0</v>
          </cell>
          <cell r="N148">
            <v>0</v>
          </cell>
          <cell r="O148">
            <v>0</v>
          </cell>
          <cell r="Q148">
            <v>0</v>
          </cell>
        </row>
        <row r="149">
          <cell r="B149" t="str">
            <v>4.4.131</v>
          </cell>
          <cell r="C149">
            <v>131</v>
          </cell>
          <cell r="D149">
            <v>131</v>
          </cell>
          <cell r="E149" t="str">
            <v>ID10b[Y]</v>
          </cell>
          <cell r="F149" t="str">
            <v>ID10b[Y]- Standard high speed door, no see through window, clear opening dimension 1400 mmWx2100mmH, Steel/Alu frame,  no card reader, no panic bar. Hardware included (by Dynaco/ Dortek/ Nergeco/ Maviflex or equivalent)</v>
          </cell>
          <cell r="G149" t="str">
            <v>set</v>
          </cell>
          <cell r="H149">
            <v>1</v>
          </cell>
          <cell r="I149">
            <v>1.4</v>
          </cell>
          <cell r="J149">
            <v>2.1</v>
          </cell>
          <cell r="K149">
            <v>2.94</v>
          </cell>
          <cell r="L149">
            <v>2.94</v>
          </cell>
          <cell r="M149">
            <v>0</v>
          </cell>
          <cell r="N149">
            <v>0</v>
          </cell>
          <cell r="O149">
            <v>0</v>
          </cell>
          <cell r="Q149">
            <v>0</v>
          </cell>
        </row>
        <row r="150">
          <cell r="B150" t="str">
            <v>4.4.132</v>
          </cell>
          <cell r="C150">
            <v>132</v>
          </cell>
          <cell r="D150">
            <v>127</v>
          </cell>
          <cell r="E150" t="str">
            <v>ID11(A)[35]</v>
          </cell>
          <cell r="F150" t="str">
            <v>ID11(A)[35]- Hygenic (SS/P.Ethylene/P.Ester/FRP) double swing door, with plexiglass/Polycarbonate see through window, clear opening dimension 700 + 700 mmWx2100mmH, SS frame,  no card reader, no panic bar. Hardware included (by Dortek/ Spenle/ Uniflow or equivalent)</v>
          </cell>
          <cell r="G150" t="str">
            <v>set</v>
          </cell>
          <cell r="H150">
            <v>1</v>
          </cell>
          <cell r="I150">
            <v>1.4</v>
          </cell>
          <cell r="J150">
            <v>2.1</v>
          </cell>
          <cell r="K150">
            <v>2.94</v>
          </cell>
          <cell r="L150">
            <v>2.94</v>
          </cell>
          <cell r="M150">
            <v>0</v>
          </cell>
          <cell r="N150">
            <v>0</v>
          </cell>
          <cell r="O150">
            <v>0</v>
          </cell>
          <cell r="Q150">
            <v>0</v>
          </cell>
        </row>
        <row r="151">
          <cell r="B151" t="str">
            <v>4.4.133</v>
          </cell>
          <cell r="C151">
            <v>133</v>
          </cell>
          <cell r="D151">
            <v>132</v>
          </cell>
          <cell r="E151" t="str">
            <v>ID11(A)[36]</v>
          </cell>
          <cell r="F151" t="str">
            <v>ID11(A)[36]- Hygenic (SS/P.Ethylene/P.Ester/FRP) double swing door, with plexiglass/Polycarbonate see through window, clear opening dimension 700 + 700 mmWx2100mmH, SS frame,  no card reader, no panic bar. Hardware included (by Dortek/ Spenle/ Uniflow or equivalent)</v>
          </cell>
          <cell r="G151" t="str">
            <v>set</v>
          </cell>
          <cell r="H151">
            <v>1</v>
          </cell>
          <cell r="I151">
            <v>1.4</v>
          </cell>
          <cell r="J151">
            <v>2.1</v>
          </cell>
          <cell r="K151">
            <v>2.94</v>
          </cell>
          <cell r="L151">
            <v>2.94</v>
          </cell>
          <cell r="M151">
            <v>0</v>
          </cell>
          <cell r="N151">
            <v>0</v>
          </cell>
          <cell r="O151">
            <v>0</v>
          </cell>
          <cell r="Q151">
            <v>0</v>
          </cell>
        </row>
        <row r="152">
          <cell r="B152" t="str">
            <v>4.4.134</v>
          </cell>
          <cell r="C152">
            <v>134</v>
          </cell>
          <cell r="D152">
            <v>132</v>
          </cell>
          <cell r="E152" t="str">
            <v>ID12[61]</v>
          </cell>
          <cell r="F152" t="str">
            <v xml:space="preserve">ID12[61]- steel simple door, 600x800 plexiglass/Polycarbonate see through window, clear opening dimension 800 + 700 mmWx2100mmH, steel frame,  R side card reader, no panic bar. Hardware included SS hinge,with door closer, 1 side SS handle, bypass lock; </v>
          </cell>
          <cell r="G152" t="str">
            <v>set</v>
          </cell>
          <cell r="H152">
            <v>1</v>
          </cell>
          <cell r="I152">
            <v>1.5</v>
          </cell>
          <cell r="J152">
            <v>2.1</v>
          </cell>
          <cell r="K152">
            <v>3.1500000000000004</v>
          </cell>
          <cell r="L152">
            <v>3.1500000000000004</v>
          </cell>
          <cell r="M152">
            <v>0</v>
          </cell>
          <cell r="N152">
            <v>0</v>
          </cell>
          <cell r="O152">
            <v>0</v>
          </cell>
          <cell r="Q152">
            <v>0</v>
          </cell>
        </row>
        <row r="153">
          <cell r="B153" t="str">
            <v>4.4.134</v>
          </cell>
          <cell r="C153">
            <v>134</v>
          </cell>
          <cell r="D153">
            <v>133</v>
          </cell>
          <cell r="E153" t="str">
            <v>ID12a[67]</v>
          </cell>
          <cell r="F153" t="str">
            <v xml:space="preserve">ID12a[67]- steel simple door, no see through window, clear opening dimension 800 + 700 mmWx2100mmH, steel frame,  no card reader, no panic bar. Hardware included SS hinge,with door closer, 2 sides SS handle, with lock; </v>
          </cell>
          <cell r="G153" t="str">
            <v>set</v>
          </cell>
          <cell r="H153">
            <v>1</v>
          </cell>
          <cell r="I153">
            <v>1.5</v>
          </cell>
          <cell r="J153">
            <v>2.1</v>
          </cell>
          <cell r="K153">
            <v>3.1500000000000004</v>
          </cell>
          <cell r="L153">
            <v>3.1500000000000004</v>
          </cell>
          <cell r="M153">
            <v>0</v>
          </cell>
          <cell r="N153">
            <v>0</v>
          </cell>
          <cell r="O153">
            <v>0</v>
          </cell>
          <cell r="Q153">
            <v>0</v>
          </cell>
        </row>
        <row r="154">
          <cell r="B154" t="str">
            <v>4.4.135</v>
          </cell>
          <cell r="C154">
            <v>135</v>
          </cell>
          <cell r="D154">
            <v>130</v>
          </cell>
          <cell r="E154" t="str">
            <v>ID13[52]</v>
          </cell>
          <cell r="F154" t="str">
            <v xml:space="preserve">ID13[52]- SS double swing door, with plexiglass/Polycarbonate see through window, clear opening dimension 700 + 700 mmWx2100mmH, SS frame,  no card reader, no panic bar. Hardware included SS hinge,no door closer, SS plate 2 sides SS handle, no lock; </v>
          </cell>
          <cell r="G154" t="str">
            <v>set</v>
          </cell>
          <cell r="H154">
            <v>1</v>
          </cell>
          <cell r="I154">
            <v>1.4</v>
          </cell>
          <cell r="J154">
            <v>2.1</v>
          </cell>
          <cell r="K154">
            <v>2.94</v>
          </cell>
          <cell r="L154">
            <v>2.94</v>
          </cell>
          <cell r="M154">
            <v>0</v>
          </cell>
          <cell r="N154">
            <v>0</v>
          </cell>
          <cell r="O154">
            <v>0</v>
          </cell>
          <cell r="Q154">
            <v>0</v>
          </cell>
        </row>
        <row r="155">
          <cell r="B155" t="str">
            <v>4.4.136</v>
          </cell>
          <cell r="C155">
            <v>136</v>
          </cell>
          <cell r="D155">
            <v>135</v>
          </cell>
          <cell r="E155" t="str">
            <v>ID13[62]</v>
          </cell>
          <cell r="F155" t="str">
            <v xml:space="preserve">ID13[62]- steel simple door, 600x800 plexiglass/Polycarbonate see through window, clear opening dimension 800 + 700 mmWx2100mmH, steel frame,  no card reader, no panic bar. Hardware included SS hinge,with door closer, 2 sides SS handle, no lock; </v>
          </cell>
          <cell r="G155" t="str">
            <v>set</v>
          </cell>
          <cell r="H155">
            <v>1</v>
          </cell>
          <cell r="I155">
            <v>1.5</v>
          </cell>
          <cell r="J155">
            <v>2.1</v>
          </cell>
          <cell r="K155">
            <v>3.1500000000000004</v>
          </cell>
          <cell r="L155">
            <v>3.1500000000000004</v>
          </cell>
          <cell r="M155">
            <v>0</v>
          </cell>
          <cell r="N155">
            <v>0</v>
          </cell>
          <cell r="O155">
            <v>0</v>
          </cell>
          <cell r="Q155">
            <v>0</v>
          </cell>
        </row>
        <row r="156">
          <cell r="B156" t="str">
            <v>4.4.137</v>
          </cell>
          <cell r="C156">
            <v>137</v>
          </cell>
          <cell r="D156">
            <v>132</v>
          </cell>
          <cell r="E156" t="str">
            <v>ID13[63]</v>
          </cell>
          <cell r="F156" t="str">
            <v xml:space="preserve">ID13[63]- steel simple door, 600x800 plexiglass/Polycarbonate see through window, clear opening dimension 800 + 700 mmWx2100mmH, steel frame,  K2 side card reader, no panic bar. Hardware included SS hinge,with door closer, 1 side SS handle, bypass lock; </v>
          </cell>
          <cell r="G156" t="str">
            <v>set</v>
          </cell>
          <cell r="H156">
            <v>1</v>
          </cell>
          <cell r="I156">
            <v>1.5</v>
          </cell>
          <cell r="J156">
            <v>2.1</v>
          </cell>
          <cell r="K156">
            <v>3.1500000000000004</v>
          </cell>
          <cell r="L156">
            <v>3.1500000000000004</v>
          </cell>
          <cell r="M156">
            <v>0</v>
          </cell>
          <cell r="N156">
            <v>0</v>
          </cell>
          <cell r="O156">
            <v>0</v>
          </cell>
          <cell r="Q156">
            <v>0</v>
          </cell>
        </row>
        <row r="157">
          <cell r="B157" t="str">
            <v>4.4.138</v>
          </cell>
          <cell r="C157">
            <v>138</v>
          </cell>
          <cell r="D157">
            <v>132</v>
          </cell>
          <cell r="E157" t="str">
            <v>ID13[66]</v>
          </cell>
          <cell r="F157" t="str">
            <v xml:space="preserve">ID13[66]- steel simple door, no see through window, clear opening dimension 800 + 700 mmWx2100mmH, steel frame,  no card reader, no panic bar. Hardware included SS hinge,with door closer, 2 sides SS handle, with lock; </v>
          </cell>
          <cell r="G157" t="str">
            <v>set</v>
          </cell>
          <cell r="H157">
            <v>1</v>
          </cell>
          <cell r="I157">
            <v>1.5</v>
          </cell>
          <cell r="J157">
            <v>2.1</v>
          </cell>
          <cell r="K157">
            <v>3.1500000000000004</v>
          </cell>
          <cell r="L157">
            <v>3.1500000000000004</v>
          </cell>
          <cell r="M157">
            <v>0</v>
          </cell>
          <cell r="N157">
            <v>0</v>
          </cell>
          <cell r="O157">
            <v>0</v>
          </cell>
          <cell r="Q157">
            <v>0</v>
          </cell>
        </row>
        <row r="158">
          <cell r="B158" t="str">
            <v>4.4.139</v>
          </cell>
          <cell r="C158">
            <v>139</v>
          </cell>
          <cell r="D158">
            <v>132</v>
          </cell>
          <cell r="E158" t="str">
            <v>ID14</v>
          </cell>
          <cell r="F158" t="str">
            <v xml:space="preserve">ID14- steel sliding door,  , clear opening dimension 2000 mmWx2200mmH, steel frame,  no card reader, no panic bar. Hardware included SS hinge,no door closer,  SS handle, with lock; </v>
          </cell>
          <cell r="G158" t="str">
            <v>set</v>
          </cell>
          <cell r="H158">
            <v>2</v>
          </cell>
          <cell r="I158">
            <v>2</v>
          </cell>
          <cell r="J158">
            <v>2.2000000000000002</v>
          </cell>
          <cell r="K158">
            <v>4.4000000000000004</v>
          </cell>
          <cell r="L158">
            <v>8.8000000000000007</v>
          </cell>
          <cell r="M158">
            <v>0</v>
          </cell>
          <cell r="N158">
            <v>0</v>
          </cell>
          <cell r="O158">
            <v>0</v>
          </cell>
          <cell r="Q158">
            <v>0</v>
          </cell>
        </row>
        <row r="159">
          <cell r="B159" t="str">
            <v>4.4.</v>
          </cell>
          <cell r="C159" t="str">
            <v/>
          </cell>
          <cell r="D159">
            <v>107</v>
          </cell>
          <cell r="E159" t="str">
            <v>ID15[A,B]</v>
          </cell>
          <cell r="F159" t="str">
            <v xml:space="preserve">ID15[A,B]- 0 Sectional door, no see through window, clear opening dimension 1800 mmWx2500mmH, 0 frame,  no card reader, no panic bar. Hardware included SS hinge,no door closer,  SS handle, no lock; </v>
          </cell>
          <cell r="G159" t="str">
            <v>set</v>
          </cell>
          <cell r="H159">
            <v>0</v>
          </cell>
          <cell r="I159">
            <v>1.8</v>
          </cell>
          <cell r="J159">
            <v>2.5</v>
          </cell>
          <cell r="K159">
            <v>4.5</v>
          </cell>
          <cell r="L159">
            <v>0</v>
          </cell>
          <cell r="M159">
            <v>0</v>
          </cell>
          <cell r="N159">
            <v>0</v>
          </cell>
          <cell r="O159">
            <v>0</v>
          </cell>
          <cell r="Q159">
            <v>0</v>
          </cell>
        </row>
        <row r="160">
          <cell r="B160" t="str">
            <v>4.4.140</v>
          </cell>
          <cell r="C160">
            <v>140</v>
          </cell>
          <cell r="D160">
            <v>108</v>
          </cell>
          <cell r="E160" t="str">
            <v>ID15[AF]</v>
          </cell>
          <cell r="F160" t="str">
            <v>ID15[AF]- insulated high speed door, no see through window, clear opening dimension 1800 mmWx2500mmH, Steel/Alu frame,  no card reader, no panic bar. Hardware included (by Dynaco/ Dortek/ Nergeco/ Maviflex or equivalent)</v>
          </cell>
          <cell r="G160" t="str">
            <v>set</v>
          </cell>
          <cell r="H160">
            <v>1</v>
          </cell>
          <cell r="I160">
            <v>1.8</v>
          </cell>
          <cell r="J160">
            <v>2.5</v>
          </cell>
          <cell r="K160">
            <v>4.5</v>
          </cell>
          <cell r="L160">
            <v>4.5</v>
          </cell>
          <cell r="M160">
            <v>0</v>
          </cell>
          <cell r="N160">
            <v>0</v>
          </cell>
          <cell r="O160">
            <v>0</v>
          </cell>
          <cell r="Q160">
            <v>0</v>
          </cell>
        </row>
        <row r="161">
          <cell r="B161" t="str">
            <v>4.4.141</v>
          </cell>
          <cell r="C161">
            <v>141</v>
          </cell>
          <cell r="D161">
            <v>109</v>
          </cell>
          <cell r="E161" t="str">
            <v>ID15[AG]</v>
          </cell>
          <cell r="F161" t="str">
            <v>ID15[AG]- insulated high speed door, no see through window, clear opening dimension 1800 mmWx2500mmH, Steel/Alu frame,  in T1 card reader, no panic bar. Hardware included (by Dynaco/ Dortek/ Nergeco/ Maviflex or equivalent)</v>
          </cell>
          <cell r="G161" t="str">
            <v>set</v>
          </cell>
          <cell r="H161">
            <v>1</v>
          </cell>
          <cell r="I161">
            <v>1.8</v>
          </cell>
          <cell r="J161">
            <v>2.5</v>
          </cell>
          <cell r="K161">
            <v>4.5</v>
          </cell>
          <cell r="L161">
            <v>4.5</v>
          </cell>
          <cell r="M161">
            <v>0</v>
          </cell>
          <cell r="N161">
            <v>0</v>
          </cell>
          <cell r="O161">
            <v>0</v>
          </cell>
          <cell r="Q161">
            <v>0</v>
          </cell>
        </row>
        <row r="162">
          <cell r="B162" t="str">
            <v>4.4.142</v>
          </cell>
          <cell r="C162">
            <v>142</v>
          </cell>
          <cell r="D162">
            <v>110</v>
          </cell>
          <cell r="E162" t="str">
            <v>ID15[AI]</v>
          </cell>
          <cell r="F162" t="str">
            <v>ID15[AI]- Standard high speed door, no see through window, clear opening dimension 1800 mmWx2500mmH, Steel/Alu frame,  in T1 card reader, no panic bar. Hardware included (by Dynaco/ Dortek/ Nergeco/ Maviflex or equivalent)</v>
          </cell>
          <cell r="G162" t="str">
            <v>set</v>
          </cell>
          <cell r="H162">
            <v>1</v>
          </cell>
          <cell r="I162">
            <v>1.8</v>
          </cell>
          <cell r="J162">
            <v>2.5</v>
          </cell>
          <cell r="K162">
            <v>4.5</v>
          </cell>
          <cell r="L162">
            <v>4.5</v>
          </cell>
          <cell r="M162">
            <v>0</v>
          </cell>
          <cell r="N162">
            <v>0</v>
          </cell>
          <cell r="O162">
            <v>0</v>
          </cell>
          <cell r="Q162">
            <v>0</v>
          </cell>
        </row>
        <row r="163">
          <cell r="B163" t="str">
            <v>4.4.143</v>
          </cell>
          <cell r="C163">
            <v>143</v>
          </cell>
          <cell r="D163">
            <v>111</v>
          </cell>
          <cell r="E163" t="str">
            <v>ID15[C]</v>
          </cell>
          <cell r="F163" t="str">
            <v>ID15[C]- Insulated high speed door, no see through window, clear opening dimension 1800 mmWx2500mmH, Steel frame,  no card reader, no panic bar. Hardware included (by Dynaco/ Dortek/ Nergeco/ Maviflex or equivalent)</v>
          </cell>
          <cell r="G163" t="str">
            <v>set</v>
          </cell>
          <cell r="H163">
            <v>1</v>
          </cell>
          <cell r="I163">
            <v>1.8</v>
          </cell>
          <cell r="J163">
            <v>2.5</v>
          </cell>
          <cell r="K163">
            <v>4.5</v>
          </cell>
          <cell r="L163">
            <v>4.5</v>
          </cell>
          <cell r="M163">
            <v>0</v>
          </cell>
          <cell r="N163">
            <v>0</v>
          </cell>
          <cell r="O163">
            <v>0</v>
          </cell>
          <cell r="Q163">
            <v>0</v>
          </cell>
        </row>
        <row r="164">
          <cell r="B164" t="str">
            <v>4.4.144</v>
          </cell>
          <cell r="C164">
            <v>144</v>
          </cell>
          <cell r="D164">
            <v>112</v>
          </cell>
          <cell r="E164" t="str">
            <v>ID15[D]</v>
          </cell>
          <cell r="F164" t="str">
            <v>ID15[D]- Insulated high speed door, no see through window, clear opening dimension 1800 mmWx2500mmH, Steel frame,  in U card reader, no panic bar. Hardware included (by Dynaco/ Dortek/ Nergeco/ Maviflex or equivalent)</v>
          </cell>
          <cell r="G164" t="str">
            <v>set</v>
          </cell>
          <cell r="H164">
            <v>1</v>
          </cell>
          <cell r="I164">
            <v>1.8</v>
          </cell>
          <cell r="J164">
            <v>2.5</v>
          </cell>
          <cell r="K164">
            <v>4.5</v>
          </cell>
          <cell r="L164">
            <v>4.5</v>
          </cell>
          <cell r="M164">
            <v>0</v>
          </cell>
          <cell r="N164">
            <v>0</v>
          </cell>
          <cell r="O164">
            <v>0</v>
          </cell>
          <cell r="Q164">
            <v>0</v>
          </cell>
        </row>
        <row r="165">
          <cell r="B165" t="str">
            <v>4.4.145</v>
          </cell>
          <cell r="C165">
            <v>145</v>
          </cell>
          <cell r="D165">
            <v>113</v>
          </cell>
          <cell r="E165" t="str">
            <v>ID15[E]</v>
          </cell>
          <cell r="F165" t="str">
            <v>ID15[E]- Standard high speed  door, no see through window, clear opening dimension 1800 mmWx2500mmH, Steel/Alu frame,  in U card reader, no panic bar. Hardware included (by Dynaco/ Dortek/ Nergeco/ Maviflex or equivalent)</v>
          </cell>
          <cell r="G165" t="str">
            <v>set</v>
          </cell>
          <cell r="H165">
            <v>1</v>
          </cell>
          <cell r="I165">
            <v>1.8</v>
          </cell>
          <cell r="J165">
            <v>2.5</v>
          </cell>
          <cell r="K165">
            <v>4.5</v>
          </cell>
          <cell r="L165">
            <v>4.5</v>
          </cell>
          <cell r="M165">
            <v>0</v>
          </cell>
          <cell r="N165">
            <v>0</v>
          </cell>
          <cell r="O165">
            <v>0</v>
          </cell>
          <cell r="Q165">
            <v>0</v>
          </cell>
        </row>
        <row r="166">
          <cell r="B166" t="str">
            <v>4.4.146</v>
          </cell>
          <cell r="C166">
            <v>146</v>
          </cell>
          <cell r="D166">
            <v>114</v>
          </cell>
          <cell r="E166" t="str">
            <v>ID15a(SD)</v>
          </cell>
          <cell r="F166" t="str">
            <v xml:space="preserve">ID15a(SD)- (as manufacture) sectional door,  , clear opening dimension 1600 mmWx2500mmH, steel frame,  no card reader, no panic bar. Hardware included SS hinge,no door closer,  SS handle, with lock; </v>
          </cell>
          <cell r="G166" t="str">
            <v>set</v>
          </cell>
          <cell r="H166">
            <v>2</v>
          </cell>
          <cell r="I166">
            <v>1.6</v>
          </cell>
          <cell r="J166">
            <v>2.5</v>
          </cell>
          <cell r="K166">
            <v>4</v>
          </cell>
          <cell r="L166">
            <v>8</v>
          </cell>
          <cell r="M166">
            <v>0</v>
          </cell>
          <cell r="N166">
            <v>0</v>
          </cell>
          <cell r="O166">
            <v>0</v>
          </cell>
          <cell r="Q166">
            <v>0</v>
          </cell>
        </row>
        <row r="167">
          <cell r="B167" t="str">
            <v>4.4.147</v>
          </cell>
          <cell r="C167">
            <v>147</v>
          </cell>
          <cell r="D167">
            <v>116</v>
          </cell>
          <cell r="E167" t="str">
            <v>ID16(RL)[AE]</v>
          </cell>
          <cell r="F167" t="str">
            <v>ID16(RL)[AE]- Standard high speed door, no see through window, clear opening dimension 1800 mmWx2500mmH, Steel/Alu frame,  no card reader, no panic bar. Hardware included (by Dynaco/ Dortek/ Nergeco/ Maviflex or equivalent)</v>
          </cell>
          <cell r="G167" t="str">
            <v>set</v>
          </cell>
          <cell r="H167">
            <v>1</v>
          </cell>
          <cell r="I167">
            <v>1.8</v>
          </cell>
          <cell r="J167">
            <v>2.5</v>
          </cell>
          <cell r="K167">
            <v>4.5</v>
          </cell>
          <cell r="L167">
            <v>4.5</v>
          </cell>
          <cell r="M167">
            <v>0</v>
          </cell>
          <cell r="N167">
            <v>0</v>
          </cell>
          <cell r="O167">
            <v>0</v>
          </cell>
          <cell r="Q167">
            <v>0</v>
          </cell>
        </row>
        <row r="168">
          <cell r="B168" t="str">
            <v>4.4.148</v>
          </cell>
          <cell r="C168">
            <v>148</v>
          </cell>
          <cell r="D168">
            <v>117</v>
          </cell>
          <cell r="E168" t="str">
            <v>ID16(RL)[AN]</v>
          </cell>
          <cell r="F168" t="str">
            <v>ID16(RL)[AN]- insulated high speed door, no see through window, clear opening dimension 1800 mmWx2500mmH, Steel/Alu frame,  In E1 card reader, no panic bar. Hardware included (by Dynaco/ Dortek/ Nergeco/ Maviflex or equivalent)</v>
          </cell>
          <cell r="G168" t="str">
            <v>set</v>
          </cell>
          <cell r="H168">
            <v>1</v>
          </cell>
          <cell r="I168">
            <v>1.8</v>
          </cell>
          <cell r="J168">
            <v>2.5</v>
          </cell>
          <cell r="K168">
            <v>4.5</v>
          </cell>
          <cell r="L168">
            <v>4.5</v>
          </cell>
          <cell r="M168">
            <v>0</v>
          </cell>
          <cell r="N168">
            <v>0</v>
          </cell>
          <cell r="O168">
            <v>0</v>
          </cell>
          <cell r="Q168">
            <v>0</v>
          </cell>
        </row>
        <row r="169">
          <cell r="B169" t="str">
            <v>4.4.149</v>
          </cell>
          <cell r="C169">
            <v>149</v>
          </cell>
          <cell r="D169">
            <v>118</v>
          </cell>
          <cell r="E169" t="str">
            <v>ID16a(RL)[AD]</v>
          </cell>
          <cell r="F169" t="str">
            <v>ID16a(RL)[AD]- Standard high speed door, no see through window, clear opening dimension 1400 mmWx2100mmH, Steel/Alu frame,  no card reader, no panic bar. Hardware included (by Dynaco/ Dortek/ Nergeco/ Maviflex or equivalent)</v>
          </cell>
          <cell r="G169" t="str">
            <v>set</v>
          </cell>
          <cell r="H169">
            <v>1</v>
          </cell>
          <cell r="I169">
            <v>1.4</v>
          </cell>
          <cell r="J169">
            <v>2.1</v>
          </cell>
          <cell r="K169">
            <v>2.94</v>
          </cell>
          <cell r="L169">
            <v>2.94</v>
          </cell>
          <cell r="M169">
            <v>0</v>
          </cell>
          <cell r="N169">
            <v>0</v>
          </cell>
          <cell r="O169">
            <v>0</v>
          </cell>
          <cell r="Q169">
            <v>0</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Q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Q172">
            <v>0</v>
          </cell>
        </row>
        <row r="173">
          <cell r="C173">
            <v>0</v>
          </cell>
          <cell r="D173" t="str">
            <v>B</v>
          </cell>
          <cell r="E173" t="str">
            <v>Windows and Louver</v>
          </cell>
          <cell r="F173">
            <v>0</v>
          </cell>
          <cell r="G173">
            <v>0</v>
          </cell>
          <cell r="H173">
            <v>0</v>
          </cell>
          <cell r="I173">
            <v>0</v>
          </cell>
          <cell r="J173">
            <v>0</v>
          </cell>
          <cell r="K173">
            <v>0</v>
          </cell>
          <cell r="L173">
            <v>0</v>
          </cell>
          <cell r="M173">
            <v>0</v>
          </cell>
          <cell r="N173">
            <v>0</v>
          </cell>
          <cell r="O173">
            <v>0</v>
          </cell>
          <cell r="Q173">
            <v>0</v>
          </cell>
        </row>
        <row r="174">
          <cell r="B174" t="str">
            <v>4.5.1</v>
          </cell>
          <cell r="C174">
            <v>0</v>
          </cell>
          <cell r="D174">
            <v>136</v>
          </cell>
          <cell r="E174" t="str">
            <v>L-1</v>
          </cell>
          <cell r="F174" t="str">
            <v>L-1: Aluminum louver window. Dimension 3100mmW x 2700mmH. Aluminium frame powder coated, including anti-insect net, hardware and  fittings</v>
          </cell>
          <cell r="G174" t="str">
            <v>set</v>
          </cell>
          <cell r="H174">
            <v>3</v>
          </cell>
          <cell r="I174">
            <v>3.1</v>
          </cell>
          <cell r="J174">
            <v>2.7</v>
          </cell>
          <cell r="K174">
            <v>8.370000000000001</v>
          </cell>
          <cell r="L174">
            <v>25.110000000000003</v>
          </cell>
          <cell r="M174">
            <v>0</v>
          </cell>
          <cell r="N174">
            <v>0</v>
          </cell>
          <cell r="O174">
            <v>0</v>
          </cell>
          <cell r="Q174">
            <v>0</v>
          </cell>
        </row>
        <row r="175">
          <cell r="B175" t="str">
            <v>4.5.2</v>
          </cell>
          <cell r="C175">
            <v>0</v>
          </cell>
          <cell r="D175">
            <v>137</v>
          </cell>
          <cell r="E175" t="str">
            <v>L-1a</v>
          </cell>
          <cell r="F175" t="str">
            <v>L-1a: Aluminum louver window. Dimension 3100mmW x 1500mmH. Aluminium frame powder coated, including anti-insect net,  hardware and  fittings</v>
          </cell>
          <cell r="G175" t="str">
            <v>set</v>
          </cell>
          <cell r="H175">
            <v>12</v>
          </cell>
          <cell r="I175">
            <v>3.1</v>
          </cell>
          <cell r="J175">
            <v>1.5</v>
          </cell>
          <cell r="K175">
            <v>4.6500000000000004</v>
          </cell>
          <cell r="L175">
            <v>55.800000000000004</v>
          </cell>
          <cell r="M175">
            <v>0</v>
          </cell>
          <cell r="N175">
            <v>0</v>
          </cell>
          <cell r="O175">
            <v>0</v>
          </cell>
          <cell r="Q175">
            <v>0</v>
          </cell>
        </row>
        <row r="176">
          <cell r="B176" t="str">
            <v>4.5.3</v>
          </cell>
          <cell r="C176">
            <v>0</v>
          </cell>
          <cell r="D176">
            <v>138</v>
          </cell>
          <cell r="E176" t="str">
            <v>L-1b</v>
          </cell>
          <cell r="F176" t="str">
            <v>L-1b: Aluminum louver window. Dimension 1600mmW x 2000mmH. Aluminium frame powder coated, including anti-insect net, hardware and  fittings</v>
          </cell>
          <cell r="G176" t="str">
            <v>set</v>
          </cell>
          <cell r="H176">
            <v>0</v>
          </cell>
          <cell r="I176">
            <v>1.6</v>
          </cell>
          <cell r="J176">
            <v>2</v>
          </cell>
          <cell r="K176">
            <v>3.2</v>
          </cell>
          <cell r="L176">
            <v>0</v>
          </cell>
          <cell r="M176">
            <v>0</v>
          </cell>
          <cell r="N176">
            <v>0</v>
          </cell>
          <cell r="O176">
            <v>0</v>
          </cell>
          <cell r="Q176">
            <v>0</v>
          </cell>
        </row>
        <row r="177">
          <cell r="B177" t="str">
            <v>4.5.4</v>
          </cell>
          <cell r="C177">
            <v>0</v>
          </cell>
          <cell r="D177">
            <v>139</v>
          </cell>
          <cell r="E177" t="str">
            <v>L-1c</v>
          </cell>
          <cell r="F177" t="str">
            <v>L-1c: Aluminum louver window. Dimension 1600mmW x 1100mmH. Aluminium frame powder coated, including anti-insect net, hardware and  fittings</v>
          </cell>
          <cell r="G177" t="str">
            <v>set</v>
          </cell>
          <cell r="H177">
            <v>2</v>
          </cell>
          <cell r="I177">
            <v>1.6</v>
          </cell>
          <cell r="J177">
            <v>1.1000000000000001</v>
          </cell>
          <cell r="K177">
            <v>1.7600000000000002</v>
          </cell>
          <cell r="L177">
            <v>3.5200000000000005</v>
          </cell>
          <cell r="M177">
            <v>0</v>
          </cell>
          <cell r="N177">
            <v>0</v>
          </cell>
          <cell r="O177">
            <v>0</v>
          </cell>
          <cell r="Q177">
            <v>0</v>
          </cell>
        </row>
        <row r="178">
          <cell r="B178" t="str">
            <v>4.5.5</v>
          </cell>
          <cell r="C178">
            <v>0</v>
          </cell>
          <cell r="D178">
            <v>140</v>
          </cell>
          <cell r="E178" t="str">
            <v>W-1</v>
          </cell>
          <cell r="F178" t="str">
            <v>W-1: Awning double window, 12mm thk. tempered laminated glass  (6mm tempered glass + 1.14mm PVB + 6mm tempered glass) &amp; anti insect net, aluminium frame in powder coated.  Dimension 1600mmW x 1100mmH. including hardware and  fittings (by Saint Gobain or equivalent)</v>
          </cell>
          <cell r="G178" t="str">
            <v>set</v>
          </cell>
          <cell r="H178">
            <v>26</v>
          </cell>
          <cell r="I178">
            <v>1.6</v>
          </cell>
          <cell r="J178">
            <v>1.1000000000000001</v>
          </cell>
          <cell r="K178">
            <v>1.7600000000000002</v>
          </cell>
          <cell r="L178">
            <v>45.760000000000005</v>
          </cell>
          <cell r="M178">
            <v>0</v>
          </cell>
          <cell r="N178">
            <v>0</v>
          </cell>
          <cell r="O178">
            <v>0</v>
          </cell>
          <cell r="Q178">
            <v>0</v>
          </cell>
        </row>
        <row r="179">
          <cell r="B179" t="str">
            <v>4.5.6</v>
          </cell>
          <cell r="C179">
            <v>0</v>
          </cell>
          <cell r="D179">
            <v>141</v>
          </cell>
          <cell r="E179" t="str">
            <v>W-2a</v>
          </cell>
          <cell r="F179" t="str">
            <v>W-2a: Fixed window, 12 tempered laminated glass  (6mm tempered glass+ 1.14mm PVB + 6mm tempered glass) , stainless steel frame. Dimension 1600mmW x 1100mmH.  Including hardware and  fittings (by Saint Gobain or equivalent)</v>
          </cell>
          <cell r="G179" t="str">
            <v>set</v>
          </cell>
          <cell r="H179">
            <v>34</v>
          </cell>
          <cell r="I179">
            <v>1.6</v>
          </cell>
          <cell r="J179">
            <v>1.1000000000000001</v>
          </cell>
          <cell r="K179">
            <v>1.7600000000000002</v>
          </cell>
          <cell r="L179">
            <v>59.840000000000011</v>
          </cell>
          <cell r="M179">
            <v>0</v>
          </cell>
          <cell r="N179">
            <v>0</v>
          </cell>
          <cell r="O179">
            <v>0</v>
          </cell>
          <cell r="Q179">
            <v>0</v>
          </cell>
        </row>
        <row r="180">
          <cell r="B180" t="str">
            <v>4.5.7</v>
          </cell>
          <cell r="C180">
            <v>0</v>
          </cell>
          <cell r="D180">
            <v>142</v>
          </cell>
          <cell r="E180" t="str">
            <v>W-2b</v>
          </cell>
          <cell r="F180" t="str">
            <v>W-2b: Fixed window, 12 tempered laminated glass  (6mm tempered glass+ 1.14mm PVB + 6mm tempered glass) , aluminium frame in powder coated. Dimension 2400mmW x 1100mmH.  Including hardware and  fittings (by Saint Gobain or equivalent)</v>
          </cell>
          <cell r="G180" t="str">
            <v>set</v>
          </cell>
          <cell r="H180">
            <v>3</v>
          </cell>
          <cell r="I180">
            <v>2.4</v>
          </cell>
          <cell r="J180">
            <v>1.1000000000000001</v>
          </cell>
          <cell r="K180">
            <v>2.64</v>
          </cell>
          <cell r="L180">
            <v>7.92</v>
          </cell>
          <cell r="M180">
            <v>0</v>
          </cell>
          <cell r="N180">
            <v>0</v>
          </cell>
          <cell r="O180">
            <v>0</v>
          </cell>
          <cell r="Q180">
            <v>0</v>
          </cell>
        </row>
        <row r="181">
          <cell r="B181" t="str">
            <v>4.5.8</v>
          </cell>
          <cell r="C181">
            <v>0</v>
          </cell>
          <cell r="D181">
            <v>143</v>
          </cell>
          <cell r="E181" t="str">
            <v>W-2c</v>
          </cell>
          <cell r="F181" t="str">
            <v>W-2c: Fixed window, 12 tempered laminated glass  (6mm tempered glass+ 1.14mm PVB + 6mm tempered glass) ,  aluminium frame in powder coated. Dimension 900mmW x 1100mmH.  Including hardware and  fittings (by Saint Gobain or equivalent)</v>
          </cell>
          <cell r="G181" t="str">
            <v>set</v>
          </cell>
          <cell r="H181">
            <v>7</v>
          </cell>
          <cell r="I181">
            <v>0.9</v>
          </cell>
          <cell r="J181">
            <v>1.1000000000000001</v>
          </cell>
          <cell r="K181">
            <v>0.9900000000000001</v>
          </cell>
          <cell r="L181">
            <v>6.9300000000000006</v>
          </cell>
          <cell r="M181">
            <v>0</v>
          </cell>
          <cell r="N181">
            <v>0</v>
          </cell>
          <cell r="O181">
            <v>0</v>
          </cell>
          <cell r="Q181">
            <v>0</v>
          </cell>
        </row>
        <row r="182">
          <cell r="B182" t="str">
            <v>4.5.9</v>
          </cell>
          <cell r="C182">
            <v>0</v>
          </cell>
          <cell r="D182">
            <v>144</v>
          </cell>
          <cell r="E182" t="str">
            <v>W-2d</v>
          </cell>
          <cell r="F182" t="str">
            <v>W-2d: Fixed window, 12 tempered laminated glass  (6mm tempered glass+ 1.14mm PVB + 6mm tempered glass) ,  aluminium frame in powder coated. Dimension 800mmW x 1100mmH.  Including hardware and  fittings (by Saint Gobain or equivalent)</v>
          </cell>
          <cell r="G182" t="str">
            <v>set</v>
          </cell>
          <cell r="H182">
            <v>1</v>
          </cell>
          <cell r="I182">
            <v>0.8</v>
          </cell>
          <cell r="J182">
            <v>1.1000000000000001</v>
          </cell>
          <cell r="K182">
            <v>0.88000000000000012</v>
          </cell>
          <cell r="L182">
            <v>0.88000000000000012</v>
          </cell>
          <cell r="M182">
            <v>0</v>
          </cell>
          <cell r="N182">
            <v>0</v>
          </cell>
          <cell r="O182">
            <v>0</v>
          </cell>
          <cell r="Q182">
            <v>0</v>
          </cell>
        </row>
        <row r="183">
          <cell r="B183" t="str">
            <v>4.5.10</v>
          </cell>
          <cell r="C183">
            <v>0</v>
          </cell>
          <cell r="D183">
            <v>145</v>
          </cell>
          <cell r="E183" t="str">
            <v>W-3</v>
          </cell>
          <cell r="F183" t="str">
            <v>W-3: Window production area. Dimension 1200mmW x 1100mmH in unbreakable clear polycarbonate glass,  stainless steel frame, including hardware and  fittings</v>
          </cell>
          <cell r="G183" t="str">
            <v>set</v>
          </cell>
          <cell r="H183">
            <v>21</v>
          </cell>
          <cell r="I183">
            <v>1.2</v>
          </cell>
          <cell r="J183">
            <v>1.1000000000000001</v>
          </cell>
          <cell r="K183">
            <v>1.32</v>
          </cell>
          <cell r="L183">
            <v>27.720000000000002</v>
          </cell>
          <cell r="M183">
            <v>0</v>
          </cell>
          <cell r="N183">
            <v>0</v>
          </cell>
          <cell r="O183">
            <v>0</v>
          </cell>
          <cell r="Q183">
            <v>0</v>
          </cell>
        </row>
        <row r="184">
          <cell r="B184" t="str">
            <v>4.5.11</v>
          </cell>
          <cell r="C184">
            <v>0</v>
          </cell>
          <cell r="D184">
            <v>146</v>
          </cell>
          <cell r="E184" t="str">
            <v>W-5</v>
          </cell>
          <cell r="F184" t="str">
            <v>W-5: Mesh window. Dimension 400mmW x 800mmH. Aluminium frame powder coated, including anti-insect net,  hardware and  fittings</v>
          </cell>
          <cell r="G184" t="str">
            <v>set</v>
          </cell>
          <cell r="H184">
            <v>0</v>
          </cell>
          <cell r="I184">
            <v>0.4</v>
          </cell>
          <cell r="J184">
            <v>0.8</v>
          </cell>
          <cell r="K184">
            <v>0.32000000000000006</v>
          </cell>
          <cell r="L184">
            <v>0</v>
          </cell>
          <cell r="M184">
            <v>0</v>
          </cell>
          <cell r="N184">
            <v>0</v>
          </cell>
          <cell r="O184">
            <v>0</v>
          </cell>
          <cell r="Q184">
            <v>0</v>
          </cell>
        </row>
        <row r="185">
          <cell r="B185" t="str">
            <v>4.5.12</v>
          </cell>
          <cell r="C185">
            <v>0</v>
          </cell>
          <cell r="D185">
            <v>147</v>
          </cell>
          <cell r="E185" t="str">
            <v>W-6</v>
          </cell>
          <cell r="F185" t="str">
            <v>W-6: Sliding window, 3 panels. Dimension 2000mmW x 1400mmH. 6mm thk. Tempered glass, aluminium frame powder coated, including anti-insect net, hardware and  fittings</v>
          </cell>
          <cell r="G185" t="str">
            <v>set</v>
          </cell>
          <cell r="H185">
            <v>0</v>
          </cell>
          <cell r="I185">
            <v>2</v>
          </cell>
          <cell r="J185">
            <v>1.4</v>
          </cell>
          <cell r="K185">
            <v>2.8</v>
          </cell>
          <cell r="L185">
            <v>0</v>
          </cell>
          <cell r="M185">
            <v>0</v>
          </cell>
          <cell r="N185">
            <v>0</v>
          </cell>
          <cell r="O185">
            <v>0</v>
          </cell>
          <cell r="Q185">
            <v>0</v>
          </cell>
        </row>
        <row r="186">
          <cell r="B186" t="str">
            <v>4.5.13</v>
          </cell>
          <cell r="C186">
            <v>0</v>
          </cell>
          <cell r="D186">
            <v>148</v>
          </cell>
          <cell r="E186" t="str">
            <v>W-6a</v>
          </cell>
          <cell r="F186" t="str">
            <v>W-6a: Sliding window, 3 panels. Dimension 3380mmW x 1400mmH. 6mm thk. Tempered glass, aluminium frame powder coated, including anti-insect net, hardware and  fittings</v>
          </cell>
          <cell r="G186" t="str">
            <v>set</v>
          </cell>
          <cell r="H186">
            <v>0</v>
          </cell>
          <cell r="I186">
            <v>3.38</v>
          </cell>
          <cell r="J186">
            <v>1.4</v>
          </cell>
          <cell r="K186">
            <v>4.7319999999999993</v>
          </cell>
          <cell r="L186">
            <v>0</v>
          </cell>
          <cell r="M186">
            <v>0</v>
          </cell>
          <cell r="N186">
            <v>0</v>
          </cell>
          <cell r="O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Q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Q188">
            <v>0</v>
          </cell>
        </row>
      </sheetData>
      <sheetData sheetId="4"/>
      <sheetData sheetId="5"/>
      <sheetData sheetId="6"/>
      <sheetData sheetId="7"/>
      <sheetData sheetId="8"/>
      <sheetData sheetId="9"/>
      <sheetData sheetId="10">
        <row r="7">
          <cell r="B7" t="str">
            <v>5. FINISHES</v>
          </cell>
        </row>
      </sheetData>
      <sheetData sheetId="11"/>
      <sheetData sheetId="12"/>
      <sheetData sheetId="13"/>
      <sheetData sheetId="14"/>
      <sheetData sheetId="15"/>
      <sheetData sheetId="16">
        <row r="3">
          <cell r="O3">
            <v>0.3</v>
          </cell>
        </row>
      </sheetData>
      <sheetData sheetId="17">
        <row r="9">
          <cell r="B9" t="str">
            <v>A</v>
          </cell>
          <cell r="C9" t="str">
            <v>KHO NG.LIỆU KHÔ</v>
          </cell>
          <cell r="D9" t="str">
            <v>DRY RAW MATERIAL AMBIENT STORAGE 4 LEVELS (500 PALLETS)</v>
          </cell>
          <cell r="E9" t="str">
            <v>SP-C2</v>
          </cell>
          <cell r="F9" t="str">
            <v>SP-C2</v>
          </cell>
          <cell r="G9" t="str">
            <v>SP-C2</v>
          </cell>
          <cell r="H9" t="str">
            <v>SP-C2</v>
          </cell>
          <cell r="I9" t="str">
            <v>SF1.1</v>
          </cell>
          <cell r="J9" t="str">
            <v>CE-3</v>
          </cell>
          <cell r="K9" t="str">
            <v>408.04 m²</v>
          </cell>
          <cell r="L9">
            <v>92510</v>
          </cell>
          <cell r="M9">
            <v>8160</v>
          </cell>
          <cell r="N9">
            <v>408.04</v>
          </cell>
          <cell r="O9">
            <v>92.51</v>
          </cell>
          <cell r="P9">
            <v>8.16</v>
          </cell>
        </row>
        <row r="10">
          <cell r="B10" t="str">
            <v>B</v>
          </cell>
          <cell r="C10" t="str">
            <v>KHO LẠNH NG.LIỆU THÔ 6°C</v>
          </cell>
          <cell r="D10" t="str">
            <v>RAW MATERIAL COLD STORAGE 6°C 3 LEVELS (168 PALLETS)</v>
          </cell>
          <cell r="E10" t="str">
            <v>SP-C2</v>
          </cell>
          <cell r="F10" t="str">
            <v>SP-C2</v>
          </cell>
          <cell r="G10" t="str">
            <v>SP-C2</v>
          </cell>
          <cell r="H10" t="str">
            <v>SP-C2</v>
          </cell>
          <cell r="I10" t="str">
            <v>SF1.1</v>
          </cell>
          <cell r="J10" t="str">
            <v>CE-3</v>
          </cell>
          <cell r="K10" t="str">
            <v>298.21 m²</v>
          </cell>
          <cell r="L10">
            <v>77260</v>
          </cell>
          <cell r="M10">
            <v>6370</v>
          </cell>
          <cell r="N10">
            <v>298.20999999999998</v>
          </cell>
          <cell r="O10">
            <v>77.260000000000005</v>
          </cell>
          <cell r="P10">
            <v>6.37</v>
          </cell>
        </row>
        <row r="11">
          <cell r="B11" t="str">
            <v>C1</v>
          </cell>
          <cell r="C11" t="str">
            <v>CHỐT GIÓ KHU VỰC CHUẨN BỊ</v>
          </cell>
          <cell r="D11" t="str">
            <v>PREPARATION AIR LOCK</v>
          </cell>
          <cell r="E11" t="str">
            <v>W-T4</v>
          </cell>
          <cell r="F11" t="str">
            <v>W-T4</v>
          </cell>
          <cell r="G11" t="str">
            <v>W-T4</v>
          </cell>
          <cell r="H11" t="str">
            <v>W-T4</v>
          </cell>
          <cell r="I11" t="str">
            <v>TL3</v>
          </cell>
          <cell r="J11" t="str">
            <v>CE-3(A/B)</v>
          </cell>
          <cell r="K11" t="str">
            <v>21.63 m²</v>
          </cell>
          <cell r="L11">
            <v>19335</v>
          </cell>
          <cell r="M11">
            <v>4000</v>
          </cell>
          <cell r="N11">
            <v>21.63</v>
          </cell>
          <cell r="O11">
            <v>19.335000000000001</v>
          </cell>
          <cell r="P11">
            <v>4</v>
          </cell>
        </row>
        <row r="12">
          <cell r="B12" t="str">
            <v>C2</v>
          </cell>
          <cell r="C12" t="str">
            <v>P. CHUẨN BỊ NG.LIỆU BỘT CBC</v>
          </cell>
          <cell r="D12" t="str">
            <v>PREPARATION POWDERS TLC</v>
          </cell>
          <cell r="E12" t="str">
            <v>W-T4</v>
          </cell>
          <cell r="F12" t="str">
            <v>W-T4</v>
          </cell>
          <cell r="G12" t="str">
            <v>W-T4</v>
          </cell>
          <cell r="H12" t="str">
            <v>W-T4</v>
          </cell>
          <cell r="I12" t="str">
            <v>TL3</v>
          </cell>
          <cell r="J12" t="str">
            <v>CE-3(A/B)</v>
          </cell>
          <cell r="K12" t="str">
            <v>56.18 m²</v>
          </cell>
          <cell r="L12">
            <v>30054</v>
          </cell>
          <cell r="M12">
            <v>4000</v>
          </cell>
          <cell r="N12">
            <v>56.18</v>
          </cell>
          <cell r="O12">
            <v>30.053999999999998</v>
          </cell>
          <cell r="P12">
            <v>4</v>
          </cell>
        </row>
        <row r="13">
          <cell r="B13" t="str">
            <v>C3</v>
          </cell>
          <cell r="C13" t="str">
            <v>P. MỞ NG.LIỆU BỘT CBC</v>
          </cell>
          <cell r="D13" t="str">
            <v>UNPACKING POWDERS TLC</v>
          </cell>
          <cell r="E13" t="str">
            <v>W-T4</v>
          </cell>
          <cell r="F13" t="str">
            <v>W-T4</v>
          </cell>
          <cell r="G13" t="str">
            <v>W-T4</v>
          </cell>
          <cell r="H13" t="str">
            <v>W-T4</v>
          </cell>
          <cell r="I13" t="str">
            <v>TL3</v>
          </cell>
          <cell r="J13" t="str">
            <v>CE-3(A/B)</v>
          </cell>
          <cell r="K13" t="str">
            <v>52.56 m²</v>
          </cell>
          <cell r="L13">
            <v>29100</v>
          </cell>
          <cell r="M13">
            <v>4000</v>
          </cell>
          <cell r="N13">
            <v>52.56</v>
          </cell>
          <cell r="O13">
            <v>29.1</v>
          </cell>
          <cell r="P13">
            <v>4</v>
          </cell>
        </row>
        <row r="14">
          <cell r="B14" t="str">
            <v>C4</v>
          </cell>
          <cell r="C14" t="str">
            <v>P. MỞ NG.LIỆU THÔ</v>
          </cell>
          <cell r="D14" t="str">
            <v>UNPACKING ROOM SOLID RAW MATERIAL</v>
          </cell>
          <cell r="E14" t="str">
            <v>W-T4</v>
          </cell>
          <cell r="F14" t="str">
            <v>W-T4</v>
          </cell>
          <cell r="G14" t="str">
            <v>W-T4</v>
          </cell>
          <cell r="H14" t="str">
            <v>W-T4</v>
          </cell>
          <cell r="I14" t="str">
            <v>TL3</v>
          </cell>
          <cell r="J14" t="str">
            <v>CE-3(A/B)</v>
          </cell>
          <cell r="K14" t="str">
            <v>38.07 m²</v>
          </cell>
          <cell r="L14">
            <v>25599</v>
          </cell>
          <cell r="M14">
            <v>4000</v>
          </cell>
          <cell r="N14">
            <v>38.07</v>
          </cell>
          <cell r="O14">
            <v>25.599</v>
          </cell>
          <cell r="P14">
            <v>4</v>
          </cell>
        </row>
        <row r="15">
          <cell r="B15" t="str">
            <v>C5</v>
          </cell>
          <cell r="C15" t="str">
            <v>PHÒNG RÁC</v>
          </cell>
          <cell r="D15" t="str">
            <v>WASTES ROOM</v>
          </cell>
          <cell r="E15" t="str">
            <v>W-T4</v>
          </cell>
          <cell r="F15" t="str">
            <v>W-T4</v>
          </cell>
          <cell r="G15" t="str">
            <v>W-T4</v>
          </cell>
          <cell r="H15" t="str">
            <v>W-T4</v>
          </cell>
          <cell r="I15" t="str">
            <v>TL3</v>
          </cell>
          <cell r="J15" t="str">
            <v>CE-3</v>
          </cell>
          <cell r="K15" t="str">
            <v>20.14 m²</v>
          </cell>
          <cell r="L15">
            <v>19580</v>
          </cell>
          <cell r="M15">
            <v>4000</v>
          </cell>
          <cell r="N15">
            <v>20.14</v>
          </cell>
          <cell r="O15">
            <v>19.579999999999998</v>
          </cell>
          <cell r="P15">
            <v>4</v>
          </cell>
        </row>
        <row r="16">
          <cell r="B16" t="str">
            <v>C6</v>
          </cell>
          <cell r="C16" t="str">
            <v>P. CBC REWORK</v>
          </cell>
          <cell r="D16" t="str">
            <v>TLC REWORK</v>
          </cell>
          <cell r="E16" t="str">
            <v>W-T4</v>
          </cell>
          <cell r="F16" t="str">
            <v>W-T4</v>
          </cell>
          <cell r="G16" t="str">
            <v>W-T4</v>
          </cell>
          <cell r="H16" t="str">
            <v>W-T4</v>
          </cell>
          <cell r="I16" t="str">
            <v>TL3</v>
          </cell>
          <cell r="J16" t="str">
            <v>CE-3(A/B)</v>
          </cell>
          <cell r="K16" t="str">
            <v>22.06 m²</v>
          </cell>
          <cell r="L16">
            <v>18841</v>
          </cell>
          <cell r="M16">
            <v>4000</v>
          </cell>
          <cell r="N16">
            <v>22.06</v>
          </cell>
          <cell r="O16">
            <v>18.841000000000001</v>
          </cell>
          <cell r="P16">
            <v>4</v>
          </cell>
        </row>
        <row r="17">
          <cell r="B17" t="str">
            <v>C6a</v>
          </cell>
          <cell r="C17" t="str">
            <v>KHO CBC REWORK 6°C</v>
          </cell>
          <cell r="D17" t="str">
            <v>TLC REWORK STORAGE 6°C</v>
          </cell>
          <cell r="E17" t="str">
            <v>SP-C1</v>
          </cell>
          <cell r="F17" t="str">
            <v>SP-C1</v>
          </cell>
          <cell r="G17" t="str">
            <v>SP-C1</v>
          </cell>
          <cell r="H17" t="str">
            <v>SP-C1</v>
          </cell>
          <cell r="I17" t="str">
            <v>TL3</v>
          </cell>
          <cell r="J17" t="str">
            <v>CE-3(A/B)</v>
          </cell>
          <cell r="K17" t="str">
            <v>10.80 m²</v>
          </cell>
          <cell r="L17">
            <v>13799</v>
          </cell>
          <cell r="M17">
            <v>4000</v>
          </cell>
          <cell r="N17">
            <v>10.8</v>
          </cell>
          <cell r="O17">
            <v>13.798999999999999</v>
          </cell>
          <cell r="P17">
            <v>4</v>
          </cell>
        </row>
        <row r="18">
          <cell r="B18" t="str">
            <v>C7</v>
          </cell>
          <cell r="C18" t="str">
            <v>P. CHUẨN BỊ GOODI &amp; CBC</v>
          </cell>
          <cell r="D18" t="str">
            <v>PREPARATION ROOM GOODI &amp; TLC</v>
          </cell>
          <cell r="E18" t="str">
            <v>W-T4</v>
          </cell>
          <cell r="F18" t="str">
            <v>W-T4</v>
          </cell>
          <cell r="G18" t="str">
            <v>W-T4</v>
          </cell>
          <cell r="H18" t="str">
            <v>W-T4</v>
          </cell>
          <cell r="I18" t="str">
            <v>TL3</v>
          </cell>
          <cell r="J18" t="str">
            <v>CE-3(A/B)</v>
          </cell>
          <cell r="K18" t="str">
            <v>118.94 m²</v>
          </cell>
          <cell r="L18">
            <v>44410</v>
          </cell>
          <cell r="M18">
            <v>4000</v>
          </cell>
          <cell r="N18">
            <v>118.94</v>
          </cell>
          <cell r="O18">
            <v>44.41</v>
          </cell>
          <cell r="P18">
            <v>4</v>
          </cell>
        </row>
        <row r="19">
          <cell r="B19" t="str">
            <v>C7a</v>
          </cell>
          <cell r="C19" t="str">
            <v>KHO GOODI REWORK  6°C</v>
          </cell>
          <cell r="D19" t="str">
            <v>GOODI REWORK STORAGE 6°C</v>
          </cell>
          <cell r="E19" t="str">
            <v>SP-C1</v>
          </cell>
          <cell r="F19" t="str">
            <v>SP-C1</v>
          </cell>
          <cell r="G19" t="str">
            <v>SP-C1</v>
          </cell>
          <cell r="H19" t="str">
            <v>SP-C1</v>
          </cell>
          <cell r="I19" t="str">
            <v>TL3</v>
          </cell>
          <cell r="J19" t="str">
            <v>CE-3(A/B)</v>
          </cell>
          <cell r="K19" t="str">
            <v>8.79 m²</v>
          </cell>
          <cell r="L19">
            <v>12450</v>
          </cell>
          <cell r="M19">
            <v>4000</v>
          </cell>
          <cell r="N19">
            <v>8.7899999999999991</v>
          </cell>
          <cell r="O19">
            <v>12.45</v>
          </cell>
          <cell r="P19">
            <v>4</v>
          </cell>
        </row>
        <row r="20">
          <cell r="B20" t="str">
            <v>C8</v>
          </cell>
          <cell r="C20" t="str">
            <v>NẤU GOODI / HƯƠNG LIỆU</v>
          </cell>
          <cell r="D20" t="str">
            <v>COOKING GOODI / FLAVOURS</v>
          </cell>
          <cell r="E20" t="str">
            <v>W-T4</v>
          </cell>
          <cell r="F20" t="str">
            <v>W-T4</v>
          </cell>
          <cell r="G20" t="str">
            <v>W-T4</v>
          </cell>
          <cell r="H20" t="str">
            <v>W-T4</v>
          </cell>
          <cell r="I20" t="str">
            <v>TL3</v>
          </cell>
          <cell r="J20" t="str">
            <v>CE-3(A/B)</v>
          </cell>
          <cell r="K20" t="str">
            <v>122.99 m²</v>
          </cell>
          <cell r="L20">
            <v>49265</v>
          </cell>
          <cell r="M20">
            <v>4000</v>
          </cell>
          <cell r="N20">
            <v>122.99</v>
          </cell>
          <cell r="O20">
            <v>49.265000000000001</v>
          </cell>
          <cell r="P20">
            <v>4</v>
          </cell>
        </row>
        <row r="21">
          <cell r="B21" t="str">
            <v>C9</v>
          </cell>
          <cell r="C21" t="str">
            <v>PHÒNG NẤU CBC</v>
          </cell>
          <cell r="D21" t="str">
            <v>COOKING TLC</v>
          </cell>
          <cell r="E21" t="str">
            <v>W-T4</v>
          </cell>
          <cell r="F21" t="str">
            <v>W-T4</v>
          </cell>
          <cell r="G21" t="str">
            <v>W-T4</v>
          </cell>
          <cell r="H21" t="str">
            <v>W-T4</v>
          </cell>
          <cell r="I21" t="str">
            <v>TL3</v>
          </cell>
          <cell r="J21" t="str">
            <v>CE-3(A/B)</v>
          </cell>
          <cell r="K21" t="str">
            <v>251.87 m²</v>
          </cell>
          <cell r="L21">
            <v>73165</v>
          </cell>
          <cell r="M21">
            <v>4000</v>
          </cell>
          <cell r="N21">
            <v>251.87</v>
          </cell>
          <cell r="O21">
            <v>73.165000000000006</v>
          </cell>
          <cell r="P21">
            <v>4</v>
          </cell>
        </row>
        <row r="22">
          <cell r="B22" t="str">
            <v>C10</v>
          </cell>
          <cell r="C22" t="str">
            <v>P. MỞ NG.LIỆU BỘT GOODI</v>
          </cell>
          <cell r="D22" t="str">
            <v>UNPACKING POWDERS GOODI</v>
          </cell>
          <cell r="E22" t="str">
            <v>W-T4</v>
          </cell>
          <cell r="F22" t="str">
            <v>W-T4</v>
          </cell>
          <cell r="G22" t="str">
            <v>W-T4</v>
          </cell>
          <cell r="H22" t="str">
            <v>W-T4</v>
          </cell>
          <cell r="I22" t="str">
            <v>TL3</v>
          </cell>
          <cell r="J22" t="str">
            <v>CE-3(A/B)</v>
          </cell>
          <cell r="K22" t="str">
            <v>30.94 m²</v>
          </cell>
          <cell r="L22">
            <v>22679</v>
          </cell>
          <cell r="M22">
            <v>4000</v>
          </cell>
          <cell r="N22">
            <v>30.94</v>
          </cell>
          <cell r="O22">
            <v>22.678999999999998</v>
          </cell>
          <cell r="P22">
            <v>4</v>
          </cell>
        </row>
        <row r="23">
          <cell r="B23" t="str">
            <v>C11</v>
          </cell>
          <cell r="C23" t="str">
            <v>P. CHUẨN BỊ NG.LIỆU BỘT GOODI</v>
          </cell>
          <cell r="D23" t="str">
            <v>PREPARATION POWDERS GOODI</v>
          </cell>
          <cell r="E23" t="str">
            <v>W-T4</v>
          </cell>
          <cell r="F23" t="str">
            <v>W-T4</v>
          </cell>
          <cell r="G23" t="str">
            <v>W-T4</v>
          </cell>
          <cell r="H23" t="str">
            <v>W-T4</v>
          </cell>
          <cell r="I23" t="str">
            <v>TL3</v>
          </cell>
          <cell r="J23" t="str">
            <v>CE-3(A/B)</v>
          </cell>
          <cell r="K23" t="str">
            <v>32.13 m²</v>
          </cell>
          <cell r="L23">
            <v>23200</v>
          </cell>
          <cell r="M23">
            <v>4000</v>
          </cell>
          <cell r="N23">
            <v>32.130000000000003</v>
          </cell>
          <cell r="O23">
            <v>23.2</v>
          </cell>
          <cell r="P23">
            <v>4</v>
          </cell>
        </row>
        <row r="24">
          <cell r="B24" t="str">
            <v>C12</v>
          </cell>
          <cell r="C24" t="str">
            <v>P. RỬA CHO KHU CHUẨN BỊ</v>
          </cell>
          <cell r="D24" t="str">
            <v>WASHING ROOM PREPARATION AREA</v>
          </cell>
          <cell r="E24" t="str">
            <v>W-T4</v>
          </cell>
          <cell r="F24" t="str">
            <v>W-T4</v>
          </cell>
          <cell r="G24" t="str">
            <v>W-T4</v>
          </cell>
          <cell r="H24" t="str">
            <v>W-T4</v>
          </cell>
          <cell r="I24" t="str">
            <v>TL3</v>
          </cell>
          <cell r="J24" t="str">
            <v>CE-3(A/B)</v>
          </cell>
          <cell r="K24" t="str">
            <v>21.62 m²</v>
          </cell>
          <cell r="L24">
            <v>18599</v>
          </cell>
          <cell r="M24">
            <v>4000</v>
          </cell>
          <cell r="N24">
            <v>21.62</v>
          </cell>
          <cell r="O24">
            <v>18.599</v>
          </cell>
          <cell r="P24">
            <v>4</v>
          </cell>
        </row>
        <row r="25">
          <cell r="B25" t="str">
            <v>D1</v>
          </cell>
          <cell r="C25" t="str">
            <v>ĐÓNG GÓI GIAI ĐOẠN 1</v>
          </cell>
          <cell r="D25" t="str">
            <v>PRIMARY PACKING</v>
          </cell>
          <cell r="E25" t="str">
            <v>W-T4</v>
          </cell>
          <cell r="F25" t="str">
            <v>W-T4</v>
          </cell>
          <cell r="G25" t="str">
            <v>W-T4</v>
          </cell>
          <cell r="H25" t="str">
            <v>W-T4</v>
          </cell>
          <cell r="I25" t="str">
            <v>TL3</v>
          </cell>
          <cell r="J25" t="str">
            <v>CE-3(A/B)</v>
          </cell>
          <cell r="K25" t="str">
            <v>656.35 m²</v>
          </cell>
          <cell r="L25">
            <v>112955</v>
          </cell>
          <cell r="M25">
            <v>4000</v>
          </cell>
          <cell r="N25">
            <v>656.35</v>
          </cell>
          <cell r="O25">
            <v>112.955</v>
          </cell>
          <cell r="P25">
            <v>4</v>
          </cell>
        </row>
        <row r="26">
          <cell r="B26" t="str">
            <v>D2</v>
          </cell>
          <cell r="C26" t="str">
            <v>P. LAB KHU VỰC SẢN XUẤT</v>
          </cell>
          <cell r="D26" t="str">
            <v>PRODUCTION LABORATORY</v>
          </cell>
          <cell r="E26" t="str">
            <v>W-T4</v>
          </cell>
          <cell r="F26" t="str">
            <v>W-T4</v>
          </cell>
          <cell r="G26" t="str">
            <v>W-T4</v>
          </cell>
          <cell r="H26" t="str">
            <v>W-T4</v>
          </cell>
          <cell r="I26" t="str">
            <v>TL3</v>
          </cell>
          <cell r="J26" t="str">
            <v>CE-3(A/B)</v>
          </cell>
          <cell r="K26" t="str">
            <v>29.88 m²</v>
          </cell>
          <cell r="L26">
            <v>22280</v>
          </cell>
          <cell r="M26">
            <v>4000</v>
          </cell>
          <cell r="N26">
            <v>29.88</v>
          </cell>
          <cell r="O26">
            <v>22.28</v>
          </cell>
          <cell r="P26">
            <v>4</v>
          </cell>
        </row>
        <row r="27">
          <cell r="B27" t="str">
            <v>D3a</v>
          </cell>
          <cell r="C27" t="str">
            <v>P.GIÁM SÁT</v>
          </cell>
          <cell r="D27" t="str">
            <v>SUPERVISION OFFICE</v>
          </cell>
          <cell r="E27" t="str">
            <v>W-T4</v>
          </cell>
          <cell r="F27" t="str">
            <v>W-T4</v>
          </cell>
          <cell r="G27" t="str">
            <v>W-T4</v>
          </cell>
          <cell r="H27" t="str">
            <v>W-T4</v>
          </cell>
          <cell r="I27" t="str">
            <v>TL3</v>
          </cell>
          <cell r="J27" t="str">
            <v>CE-3(A/B)</v>
          </cell>
          <cell r="K27" t="str">
            <v>24.68 m²</v>
          </cell>
          <cell r="L27">
            <v>19970</v>
          </cell>
          <cell r="M27">
            <v>4000</v>
          </cell>
          <cell r="N27">
            <v>24.68</v>
          </cell>
          <cell r="O27">
            <v>19.97</v>
          </cell>
          <cell r="P27">
            <v>4</v>
          </cell>
        </row>
        <row r="28">
          <cell r="B28" t="str">
            <v>D4</v>
          </cell>
          <cell r="C28" t="str">
            <v>KHO TẠM N.L.T.P GIAI ĐOẠN 1</v>
          </cell>
          <cell r="D28" t="str">
            <v>ALUMINIUM + 1ST CONDT DAILY STORAGE</v>
          </cell>
          <cell r="E28" t="str">
            <v>W-T4</v>
          </cell>
          <cell r="F28" t="str">
            <v>W-T4</v>
          </cell>
          <cell r="G28" t="str">
            <v>W-T4</v>
          </cell>
          <cell r="H28" t="str">
            <v>W-T4</v>
          </cell>
          <cell r="I28" t="str">
            <v>TL3</v>
          </cell>
          <cell r="J28" t="str">
            <v>CE-3(A/B)</v>
          </cell>
          <cell r="K28" t="str">
            <v>26.86 m²</v>
          </cell>
          <cell r="L28">
            <v>21040</v>
          </cell>
          <cell r="M28">
            <v>4000</v>
          </cell>
          <cell r="N28">
            <v>26.86</v>
          </cell>
          <cell r="O28">
            <v>21.04</v>
          </cell>
          <cell r="P28">
            <v>4</v>
          </cell>
        </row>
        <row r="29">
          <cell r="B29" t="str">
            <v>D5</v>
          </cell>
          <cell r="C29" t="str">
            <v>PHÒNG RỬA CHO KHU VỰC ĐÓNG GÓI G.ĐOẠN 1</v>
          </cell>
          <cell r="D29" t="str">
            <v>WASHING ROOM PRIMARY PACKING</v>
          </cell>
          <cell r="E29" t="str">
            <v>W-T4</v>
          </cell>
          <cell r="F29" t="str">
            <v>W-T4</v>
          </cell>
          <cell r="G29" t="str">
            <v>W-T4</v>
          </cell>
          <cell r="H29" t="str">
            <v>W-T4</v>
          </cell>
          <cell r="I29" t="str">
            <v>TL3</v>
          </cell>
          <cell r="J29" t="str">
            <v>CE-3(A/B)</v>
          </cell>
          <cell r="K29" t="str">
            <v>37.13 m²</v>
          </cell>
          <cell r="L29">
            <v>26040</v>
          </cell>
          <cell r="M29">
            <v>4000</v>
          </cell>
          <cell r="N29">
            <v>37.130000000000003</v>
          </cell>
          <cell r="O29">
            <v>26.04</v>
          </cell>
          <cell r="P29">
            <v>4</v>
          </cell>
        </row>
        <row r="30">
          <cell r="B30" t="str">
            <v>D7</v>
          </cell>
          <cell r="C30" t="str">
            <v>CHỐT GIÓ KHU VỰC ĐÓNG GÓI</v>
          </cell>
          <cell r="D30" t="str">
            <v>PACKAGING AIR LOCK</v>
          </cell>
          <cell r="E30" t="str">
            <v>W-T4</v>
          </cell>
          <cell r="F30" t="str">
            <v>W-T4</v>
          </cell>
          <cell r="G30" t="str">
            <v>W-T4</v>
          </cell>
          <cell r="H30" t="str">
            <v>W-T4</v>
          </cell>
          <cell r="I30" t="str">
            <v>TL3</v>
          </cell>
          <cell r="J30" t="str">
            <v>CE-3(A/B)</v>
          </cell>
          <cell r="K30" t="str">
            <v>28.80 m²</v>
          </cell>
          <cell r="L30">
            <v>21775</v>
          </cell>
          <cell r="M30">
            <v>4000</v>
          </cell>
          <cell r="N30">
            <v>28.8</v>
          </cell>
          <cell r="O30">
            <v>21.774999999999999</v>
          </cell>
          <cell r="P30">
            <v>4</v>
          </cell>
        </row>
        <row r="31">
          <cell r="B31" t="str">
            <v>D8a</v>
          </cell>
          <cell r="C31" t="str">
            <v>KHO HÓA CHẤT HẰNG NGÀY</v>
          </cell>
          <cell r="D31" t="str">
            <v>DAILY CHEMICAL STORAGE</v>
          </cell>
          <cell r="E31" t="str">
            <v>W-T4</v>
          </cell>
          <cell r="F31" t="str">
            <v>W-T4</v>
          </cell>
          <cell r="G31" t="str">
            <v>W-T4</v>
          </cell>
          <cell r="H31" t="str">
            <v>W-T4</v>
          </cell>
          <cell r="I31" t="str">
            <v>TL3</v>
          </cell>
          <cell r="J31" t="str">
            <v>CE-3</v>
          </cell>
          <cell r="K31" t="str">
            <v>8.20 m²</v>
          </cell>
          <cell r="L31">
            <v>12480</v>
          </cell>
          <cell r="M31">
            <v>4000</v>
          </cell>
          <cell r="N31">
            <v>8.1999999999999993</v>
          </cell>
          <cell r="O31">
            <v>12.48</v>
          </cell>
          <cell r="P31">
            <v>4</v>
          </cell>
        </row>
        <row r="32">
          <cell r="B32" t="str">
            <v>E1</v>
          </cell>
          <cell r="C32" t="str">
            <v>ĐÓNG GÓI GIAI ĐOẠN 2</v>
          </cell>
          <cell r="D32" t="str">
            <v>SECONDARY PACKING</v>
          </cell>
          <cell r="E32" t="str">
            <v>W-T4</v>
          </cell>
          <cell r="F32" t="str">
            <v>W-T4</v>
          </cell>
          <cell r="G32" t="str">
            <v>W-T4</v>
          </cell>
          <cell r="H32" t="str">
            <v>W-T4</v>
          </cell>
          <cell r="I32" t="str">
            <v>SF1.5</v>
          </cell>
          <cell r="J32" t="str">
            <v>CE-3</v>
          </cell>
          <cell r="K32" t="str">
            <v>543.81 m²</v>
          </cell>
          <cell r="L32">
            <v>95090</v>
          </cell>
          <cell r="M32">
            <v>4000</v>
          </cell>
          <cell r="N32">
            <v>543.80999999999995</v>
          </cell>
          <cell r="O32">
            <v>95.09</v>
          </cell>
          <cell r="P32">
            <v>4</v>
          </cell>
        </row>
        <row r="33">
          <cell r="B33" t="str">
            <v>E3</v>
          </cell>
          <cell r="C33" t="str">
            <v>KHO TẠM CHỨA HỘP RỖNG</v>
          </cell>
          <cell r="D33" t="str">
            <v>EMPTY TEMP BOXES STORAGE</v>
          </cell>
          <cell r="E33" t="str">
            <v>W-T4</v>
          </cell>
          <cell r="F33" t="str">
            <v>W-T4</v>
          </cell>
          <cell r="G33" t="str">
            <v>W-T4</v>
          </cell>
          <cell r="H33" t="str">
            <v>W-T4</v>
          </cell>
          <cell r="I33" t="str">
            <v>SF1.5</v>
          </cell>
          <cell r="J33" t="str">
            <v>CE-3</v>
          </cell>
          <cell r="K33" t="str">
            <v>43.95 m²</v>
          </cell>
          <cell r="L33">
            <v>28880</v>
          </cell>
          <cell r="M33">
            <v>4000</v>
          </cell>
          <cell r="N33">
            <v>43.95</v>
          </cell>
          <cell r="O33">
            <v>28.88</v>
          </cell>
          <cell r="P33">
            <v>4</v>
          </cell>
        </row>
        <row r="34">
          <cell r="B34" t="str">
            <v>E4</v>
          </cell>
          <cell r="C34" t="str">
            <v>KHO TẠM N.L.T.P GIAI ĐOẠN 2</v>
          </cell>
          <cell r="D34" t="str">
            <v>PM DELIVERY</v>
          </cell>
          <cell r="E34" t="str">
            <v>W-T4</v>
          </cell>
          <cell r="F34" t="str">
            <v>W-T4</v>
          </cell>
          <cell r="G34" t="str">
            <v>W-T4</v>
          </cell>
          <cell r="H34" t="str">
            <v>W-T4</v>
          </cell>
          <cell r="I34" t="str">
            <v>SF1.5</v>
          </cell>
          <cell r="J34" t="str">
            <v>CE-3</v>
          </cell>
          <cell r="K34" t="str">
            <v>30.80 m²</v>
          </cell>
          <cell r="L34">
            <v>22850</v>
          </cell>
          <cell r="M34">
            <v>4000</v>
          </cell>
          <cell r="N34">
            <v>30.8</v>
          </cell>
          <cell r="O34">
            <v>22.85</v>
          </cell>
          <cell r="P34">
            <v>4</v>
          </cell>
        </row>
        <row r="35">
          <cell r="B35" t="str">
            <v>E5a</v>
          </cell>
          <cell r="C35" t="str">
            <v>P. BOOST  KHU VỰC C</v>
          </cell>
          <cell r="D35" t="str">
            <v>BOOST ROOM ZONE C</v>
          </cell>
          <cell r="E35" t="str">
            <v>W-T4</v>
          </cell>
          <cell r="F35" t="str">
            <v>W-T4</v>
          </cell>
          <cell r="G35" t="str">
            <v>W-T4</v>
          </cell>
          <cell r="H35" t="str">
            <v>W-T4</v>
          </cell>
          <cell r="I35" t="str">
            <v>SF1.5</v>
          </cell>
          <cell r="J35" t="str">
            <v>CE-3</v>
          </cell>
          <cell r="K35" t="str">
            <v>13.49 m²</v>
          </cell>
          <cell r="L35">
            <v>14760</v>
          </cell>
          <cell r="M35">
            <v>4000</v>
          </cell>
          <cell r="N35">
            <v>13.49</v>
          </cell>
          <cell r="O35">
            <v>14.76</v>
          </cell>
          <cell r="P35">
            <v>4</v>
          </cell>
        </row>
        <row r="36">
          <cell r="B36" t="str">
            <v>F</v>
          </cell>
          <cell r="C36" t="str">
            <v>KHO THÀNH PHẨM 6°C</v>
          </cell>
          <cell r="D36" t="str">
            <v>FINISHED PRODUCTS 6°C STORAGE  (243 PALLETS)</v>
          </cell>
          <cell r="E36" t="str">
            <v>SP-C2</v>
          </cell>
          <cell r="F36" t="str">
            <v>SP-C2</v>
          </cell>
          <cell r="G36" t="str">
            <v>SP-C2</v>
          </cell>
          <cell r="H36" t="str">
            <v>SP-C2</v>
          </cell>
          <cell r="I36" t="str">
            <v>SF1.3</v>
          </cell>
          <cell r="J36" t="str">
            <v>CE-3</v>
          </cell>
          <cell r="K36" t="str">
            <v>363.85 m²</v>
          </cell>
          <cell r="L36">
            <v>81724</v>
          </cell>
          <cell r="M36">
            <v>6370</v>
          </cell>
          <cell r="N36">
            <v>363.85</v>
          </cell>
          <cell r="O36">
            <v>81.724000000000004</v>
          </cell>
          <cell r="P36">
            <v>6.37</v>
          </cell>
        </row>
        <row r="37">
          <cell r="B37" t="str">
            <v>G</v>
          </cell>
          <cell r="C37" t="str">
            <v>KHO THÀNH PHẨM 21°C</v>
          </cell>
          <cell r="D37" t="str">
            <v>FINISHED PRODUCTS 21°C STORAGE (304 PALLETS)</v>
          </cell>
          <cell r="E37" t="str">
            <v>SP-C2</v>
          </cell>
          <cell r="F37" t="str">
            <v>SP-C2</v>
          </cell>
          <cell r="G37" t="str">
            <v>SP-C2</v>
          </cell>
          <cell r="H37" t="str">
            <v>SP-C2</v>
          </cell>
          <cell r="I37" t="str">
            <v>SF1.3</v>
          </cell>
          <cell r="J37" t="str">
            <v>CE-3</v>
          </cell>
          <cell r="K37" t="str">
            <v>325.77 m²</v>
          </cell>
          <cell r="L37">
            <v>76625</v>
          </cell>
          <cell r="M37">
            <v>6370</v>
          </cell>
          <cell r="N37">
            <v>325.77</v>
          </cell>
          <cell r="O37">
            <v>76.625</v>
          </cell>
          <cell r="P37">
            <v>6.37</v>
          </cell>
        </row>
        <row r="38">
          <cell r="B38" t="str">
            <v>G1</v>
          </cell>
          <cell r="C38" t="str">
            <v>HÀNG LANG XE NÂNG 6°C</v>
          </cell>
          <cell r="D38" t="str">
            <v>FORKLIFT CORRIDOR 6°C</v>
          </cell>
          <cell r="E38" t="str">
            <v>SP-C2</v>
          </cell>
          <cell r="F38" t="str">
            <v>SP-C2</v>
          </cell>
          <cell r="G38" t="str">
            <v>SP-C2</v>
          </cell>
          <cell r="H38" t="str">
            <v>SP-C2</v>
          </cell>
          <cell r="I38" t="str">
            <v>SF1.3</v>
          </cell>
          <cell r="J38" t="str">
            <v>CE-3</v>
          </cell>
          <cell r="K38" t="str">
            <v>58.43 m²</v>
          </cell>
          <cell r="L38">
            <v>37540</v>
          </cell>
          <cell r="M38">
            <v>6370</v>
          </cell>
          <cell r="N38">
            <v>58.43</v>
          </cell>
          <cell r="O38">
            <v>37.54</v>
          </cell>
          <cell r="P38">
            <v>6.37</v>
          </cell>
        </row>
        <row r="39">
          <cell r="B39" t="str">
            <v>H</v>
          </cell>
          <cell r="C39" t="str">
            <v>KHU XỬ LÝ NƯỚC THẢI</v>
          </cell>
          <cell r="D39" t="str">
            <v>WASTE WATER TREATMENT PLANT ROOM</v>
          </cell>
          <cell r="E39">
            <v>0</v>
          </cell>
          <cell r="F39">
            <v>0</v>
          </cell>
          <cell r="G39">
            <v>0</v>
          </cell>
          <cell r="H39">
            <v>0</v>
          </cell>
          <cell r="I39">
            <v>0</v>
          </cell>
          <cell r="J39">
            <v>0</v>
          </cell>
          <cell r="K39" t="str">
            <v>219.03 m²</v>
          </cell>
          <cell r="L39">
            <v>79043</v>
          </cell>
          <cell r="M39">
            <v>3000</v>
          </cell>
          <cell r="N39">
            <v>219.03</v>
          </cell>
          <cell r="O39">
            <v>79.043000000000006</v>
          </cell>
          <cell r="P39">
            <v>3</v>
          </cell>
        </row>
        <row r="40">
          <cell r="B40" t="str">
            <v>H1</v>
          </cell>
          <cell r="C40" t="str">
            <v>KHO CHỨA DẦU NHỚT</v>
          </cell>
          <cell r="D40" t="str">
            <v>OIL STORAGE</v>
          </cell>
          <cell r="E40" t="str">
            <v>W-P5</v>
          </cell>
          <cell r="F40" t="str">
            <v>W-P5</v>
          </cell>
          <cell r="G40" t="str">
            <v>W-P5</v>
          </cell>
          <cell r="H40" t="str">
            <v>W-P5</v>
          </cell>
          <cell r="I40">
            <v>0</v>
          </cell>
          <cell r="J40">
            <v>0</v>
          </cell>
          <cell r="K40" t="str">
            <v>10.20 m²</v>
          </cell>
          <cell r="L40">
            <v>12969</v>
          </cell>
          <cell r="M40">
            <v>3000</v>
          </cell>
          <cell r="N40">
            <v>10.199999999999999</v>
          </cell>
          <cell r="O40">
            <v>12.968999999999999</v>
          </cell>
          <cell r="P40">
            <v>3</v>
          </cell>
        </row>
        <row r="41">
          <cell r="B41" t="str">
            <v>H2</v>
          </cell>
          <cell r="C41" t="str">
            <v>KHO CHỨA RÁC THẢI ĐỘC HẠI</v>
          </cell>
          <cell r="D41" t="str">
            <v>TOXIC WASTE STORAGE</v>
          </cell>
          <cell r="E41" t="str">
            <v>W-P5</v>
          </cell>
          <cell r="F41" t="str">
            <v>W-P5</v>
          </cell>
          <cell r="G41" t="str">
            <v>W-P5</v>
          </cell>
          <cell r="H41" t="str">
            <v>W-P5</v>
          </cell>
          <cell r="I41">
            <v>0</v>
          </cell>
          <cell r="J41">
            <v>0</v>
          </cell>
          <cell r="K41" t="str">
            <v>11.08 m²</v>
          </cell>
          <cell r="L41">
            <v>13669</v>
          </cell>
          <cell r="M41">
            <v>2438</v>
          </cell>
          <cell r="N41">
            <v>11.08</v>
          </cell>
          <cell r="O41">
            <v>13.669</v>
          </cell>
          <cell r="P41">
            <v>2.4380000000000002</v>
          </cell>
        </row>
        <row r="42">
          <cell r="B42" t="str">
            <v>H3</v>
          </cell>
          <cell r="C42" t="str">
            <v>KHO HÓA CHẤT</v>
          </cell>
          <cell r="D42" t="str">
            <v>CHEMICAL STORAGE</v>
          </cell>
          <cell r="E42">
            <v>0</v>
          </cell>
          <cell r="F42">
            <v>0</v>
          </cell>
          <cell r="G42">
            <v>0</v>
          </cell>
          <cell r="H42">
            <v>0</v>
          </cell>
          <cell r="I42">
            <v>0</v>
          </cell>
          <cell r="J42">
            <v>0</v>
          </cell>
          <cell r="K42" t="str">
            <v>17.28 m²</v>
          </cell>
          <cell r="L42">
            <v>16650</v>
          </cell>
          <cell r="M42">
            <v>6000</v>
          </cell>
          <cell r="N42">
            <v>17.28</v>
          </cell>
          <cell r="O42">
            <v>16.649999999999999</v>
          </cell>
          <cell r="P42">
            <v>6</v>
          </cell>
        </row>
        <row r="43">
          <cell r="B43" t="str">
            <v>H3</v>
          </cell>
          <cell r="C43" t="str">
            <v>KHO HÓA CHẤT</v>
          </cell>
          <cell r="D43" t="str">
            <v>CHEMICAL STORAGE</v>
          </cell>
          <cell r="E43">
            <v>0</v>
          </cell>
          <cell r="F43">
            <v>0</v>
          </cell>
          <cell r="G43">
            <v>0</v>
          </cell>
          <cell r="H43">
            <v>0</v>
          </cell>
          <cell r="I43">
            <v>0</v>
          </cell>
          <cell r="J43">
            <v>0</v>
          </cell>
          <cell r="K43" t="str">
            <v>17.28 m²</v>
          </cell>
          <cell r="L43">
            <v>16650</v>
          </cell>
          <cell r="M43">
            <v>6000</v>
          </cell>
          <cell r="N43">
            <v>17.28</v>
          </cell>
          <cell r="O43">
            <v>16.649999999999999</v>
          </cell>
          <cell r="P43">
            <v>6</v>
          </cell>
        </row>
        <row r="44">
          <cell r="B44" t="str">
            <v>H4</v>
          </cell>
          <cell r="C44" t="str">
            <v>KHO CHỨA PALLET RỖNG</v>
          </cell>
          <cell r="D44" t="str">
            <v>EMPTY PALLET STORAGE</v>
          </cell>
          <cell r="E44" t="str">
            <v>W-P5</v>
          </cell>
          <cell r="F44" t="str">
            <v>W-P5</v>
          </cell>
          <cell r="G44" t="str">
            <v>W-P5</v>
          </cell>
          <cell r="H44" t="str">
            <v>W-P5</v>
          </cell>
          <cell r="I44">
            <v>0</v>
          </cell>
          <cell r="J44">
            <v>0</v>
          </cell>
          <cell r="K44" t="str">
            <v>71.28 m²</v>
          </cell>
          <cell r="L44">
            <v>33840</v>
          </cell>
          <cell r="M44">
            <v>3000</v>
          </cell>
          <cell r="N44">
            <v>71.28</v>
          </cell>
          <cell r="O44">
            <v>33.840000000000003</v>
          </cell>
          <cell r="P44">
            <v>3</v>
          </cell>
        </row>
        <row r="45">
          <cell r="B45" t="str">
            <v>H5</v>
          </cell>
          <cell r="C45" t="str">
            <v>LPG</v>
          </cell>
          <cell r="D45" t="str">
            <v>LPG(ABOVE GROUND)</v>
          </cell>
          <cell r="E45">
            <v>0</v>
          </cell>
          <cell r="F45">
            <v>0</v>
          </cell>
          <cell r="G45">
            <v>0</v>
          </cell>
          <cell r="H45">
            <v>0</v>
          </cell>
          <cell r="I45">
            <v>0</v>
          </cell>
          <cell r="J45">
            <v>0</v>
          </cell>
          <cell r="K45" t="str">
            <v>145.77 m²</v>
          </cell>
          <cell r="L45">
            <v>49500</v>
          </cell>
          <cell r="M45">
            <v>2438</v>
          </cell>
          <cell r="N45">
            <v>145.77000000000001</v>
          </cell>
          <cell r="O45">
            <v>49.5</v>
          </cell>
          <cell r="P45">
            <v>2.4380000000000002</v>
          </cell>
        </row>
        <row r="46">
          <cell r="B46" t="str">
            <v>Ha</v>
          </cell>
          <cell r="C46" t="str">
            <v>V.PHÒNG KHU X.LÝ NƯỚC THẢI</v>
          </cell>
          <cell r="D46" t="str">
            <v>WWTP OFFICE</v>
          </cell>
          <cell r="E46" t="str">
            <v>W-P4</v>
          </cell>
          <cell r="F46" t="str">
            <v>W-P4</v>
          </cell>
          <cell r="G46" t="str">
            <v>W-P4</v>
          </cell>
          <cell r="H46" t="str">
            <v>W-P4</v>
          </cell>
          <cell r="I46">
            <v>0</v>
          </cell>
          <cell r="J46">
            <v>0</v>
          </cell>
          <cell r="K46" t="str">
            <v>12.48 m²</v>
          </cell>
          <cell r="L46">
            <v>14130</v>
          </cell>
          <cell r="M46">
            <v>2438</v>
          </cell>
          <cell r="N46">
            <v>12.48</v>
          </cell>
          <cell r="O46">
            <v>14.13</v>
          </cell>
          <cell r="P46">
            <v>2.4380000000000002</v>
          </cell>
        </row>
        <row r="47">
          <cell r="B47" t="str">
            <v>Hb</v>
          </cell>
          <cell r="C47" t="str">
            <v>KHO HÓA CHẤT KHU X.LÝ NƯỚC THẢI</v>
          </cell>
          <cell r="D47" t="str">
            <v>WWTP CHEMICAL STORAGE</v>
          </cell>
          <cell r="E47" t="str">
            <v>W-P5</v>
          </cell>
          <cell r="F47" t="str">
            <v>W-P5</v>
          </cell>
          <cell r="G47" t="str">
            <v>W-P5</v>
          </cell>
          <cell r="H47" t="str">
            <v>W-P5</v>
          </cell>
          <cell r="I47">
            <v>0</v>
          </cell>
          <cell r="J47">
            <v>0</v>
          </cell>
          <cell r="K47" t="str">
            <v>7.30 m²</v>
          </cell>
          <cell r="L47">
            <v>10950</v>
          </cell>
          <cell r="M47">
            <v>2438</v>
          </cell>
          <cell r="N47">
            <v>7.3</v>
          </cell>
          <cell r="O47">
            <v>10.95</v>
          </cell>
          <cell r="P47">
            <v>2.4380000000000002</v>
          </cell>
        </row>
        <row r="48">
          <cell r="B48" t="str">
            <v>Hc</v>
          </cell>
          <cell r="C48" t="str">
            <v>KHO DỤNG CỤ KHU X.LÝ NƯỚC THẢI</v>
          </cell>
          <cell r="D48" t="str">
            <v>WWTP TOOLS STORAGE</v>
          </cell>
          <cell r="E48" t="str">
            <v>W-P4</v>
          </cell>
          <cell r="F48" t="str">
            <v>W-P4</v>
          </cell>
          <cell r="G48" t="str">
            <v>W-P4</v>
          </cell>
          <cell r="H48" t="str">
            <v>W-P4</v>
          </cell>
          <cell r="I48">
            <v>0</v>
          </cell>
          <cell r="J48">
            <v>0</v>
          </cell>
          <cell r="K48" t="str">
            <v>3.18 m²</v>
          </cell>
          <cell r="L48">
            <v>8350</v>
          </cell>
          <cell r="M48">
            <v>2438</v>
          </cell>
          <cell r="N48">
            <v>3.18</v>
          </cell>
          <cell r="O48">
            <v>8.35</v>
          </cell>
          <cell r="P48">
            <v>2.4380000000000002</v>
          </cell>
        </row>
        <row r="49">
          <cell r="B49" t="str">
            <v>I1</v>
          </cell>
          <cell r="C49" t="str">
            <v>KHO CHỨA NG.LIỆU ĐÓNG GÓI (° THƯỜNG)</v>
          </cell>
          <cell r="D49" t="str">
            <v>PM STORAGE (AMBIENT°C) 3 LEVELS (144 PALLETS)</v>
          </cell>
          <cell r="E49" t="str">
            <v>W-P5</v>
          </cell>
          <cell r="F49" t="str">
            <v>W-P5</v>
          </cell>
          <cell r="G49" t="str">
            <v>W-P5</v>
          </cell>
          <cell r="H49" t="str">
            <v>W-P5</v>
          </cell>
          <cell r="I49" t="str">
            <v>SF1.1</v>
          </cell>
          <cell r="J49" t="str">
            <v>CE-3</v>
          </cell>
          <cell r="K49" t="str">
            <v>209.58 m²</v>
          </cell>
          <cell r="L49">
            <v>59980</v>
          </cell>
          <cell r="M49">
            <v>6370</v>
          </cell>
          <cell r="N49">
            <v>209.58</v>
          </cell>
          <cell r="O49">
            <v>59.98</v>
          </cell>
          <cell r="P49">
            <v>6.37</v>
          </cell>
        </row>
        <row r="50">
          <cell r="B50" t="str">
            <v>I1a</v>
          </cell>
          <cell r="C50" t="str">
            <v>KHO VẬT TƯ PHỤ (PHÍA SAU)</v>
          </cell>
          <cell r="D50" t="str">
            <v>CONSUMABLE STORAGE (BACK)</v>
          </cell>
          <cell r="E50" t="str">
            <v>W-P5</v>
          </cell>
          <cell r="F50" t="str">
            <v>W-P5</v>
          </cell>
          <cell r="G50" t="str">
            <v>W-P5</v>
          </cell>
          <cell r="H50" t="str">
            <v>W-P5</v>
          </cell>
          <cell r="I50" t="str">
            <v>SF1.1</v>
          </cell>
          <cell r="J50" t="str">
            <v>CE-3</v>
          </cell>
          <cell r="K50" t="str">
            <v>12.17 m²</v>
          </cell>
          <cell r="L50">
            <v>14140</v>
          </cell>
          <cell r="M50">
            <v>6370</v>
          </cell>
          <cell r="N50">
            <v>12.17</v>
          </cell>
          <cell r="O50">
            <v>14.14</v>
          </cell>
          <cell r="P50">
            <v>6.37</v>
          </cell>
        </row>
        <row r="51">
          <cell r="B51" t="str">
            <v>I2</v>
          </cell>
          <cell r="C51" t="str">
            <v>KHO NGUYÊN LIỆU CHO ĐÓNG GÓI 25°C</v>
          </cell>
          <cell r="D51" t="str">
            <v>PM STORAGE 25°C 3 LEVELS (189 PALLETS)</v>
          </cell>
          <cell r="E51" t="str">
            <v>W-P5</v>
          </cell>
          <cell r="F51" t="str">
            <v>W-P5</v>
          </cell>
          <cell r="G51" t="str">
            <v>W-P5</v>
          </cell>
          <cell r="H51" t="str">
            <v>W-P5</v>
          </cell>
          <cell r="I51" t="str">
            <v>SF1.1</v>
          </cell>
          <cell r="J51" t="str">
            <v>CE-3</v>
          </cell>
          <cell r="K51" t="str">
            <v>259.04 m²</v>
          </cell>
          <cell r="L51">
            <v>64380</v>
          </cell>
          <cell r="M51">
            <v>6370</v>
          </cell>
          <cell r="N51">
            <v>259.04000000000002</v>
          </cell>
          <cell r="O51">
            <v>64.38</v>
          </cell>
          <cell r="P51">
            <v>6.37</v>
          </cell>
        </row>
        <row r="52">
          <cell r="B52" t="str">
            <v>J</v>
          </cell>
          <cell r="C52" t="str">
            <v>P. SẢN XUẤT HỘP TRÒN</v>
          </cell>
          <cell r="D52" t="str">
            <v>ROUND BOX PRODUCTION</v>
          </cell>
          <cell r="E52" t="str">
            <v>SP-C3</v>
          </cell>
          <cell r="F52" t="str">
            <v>SP-C3</v>
          </cell>
          <cell r="G52" t="str">
            <v>SP-C3</v>
          </cell>
          <cell r="H52" t="str">
            <v>SP-C3</v>
          </cell>
          <cell r="I52" t="str">
            <v>SF1.6</v>
          </cell>
          <cell r="J52" t="str">
            <v>CE-3.1</v>
          </cell>
          <cell r="K52" t="str">
            <v>239.61 m²</v>
          </cell>
          <cell r="L52">
            <v>61980</v>
          </cell>
          <cell r="M52">
            <v>6370</v>
          </cell>
          <cell r="N52">
            <v>239.61</v>
          </cell>
          <cell r="O52">
            <v>61.98</v>
          </cell>
          <cell r="P52">
            <v>6.37</v>
          </cell>
        </row>
        <row r="53">
          <cell r="B53" t="str">
            <v>K1</v>
          </cell>
          <cell r="C53" t="str">
            <v>KHU PHỤ TRỢ</v>
          </cell>
          <cell r="D53" t="str">
            <v>ULTILITIES</v>
          </cell>
          <cell r="E53" t="str">
            <v>W-P5</v>
          </cell>
          <cell r="F53" t="str">
            <v>W-P5</v>
          </cell>
          <cell r="G53" t="str">
            <v>W-P5</v>
          </cell>
          <cell r="H53" t="str">
            <v>W-P5</v>
          </cell>
          <cell r="I53" t="str">
            <v>SF1.2</v>
          </cell>
          <cell r="J53" t="str">
            <v>C0</v>
          </cell>
          <cell r="K53" t="str">
            <v>175.82 m²</v>
          </cell>
          <cell r="L53">
            <v>65460</v>
          </cell>
          <cell r="M53">
            <v>3500</v>
          </cell>
          <cell r="N53">
            <v>175.82</v>
          </cell>
          <cell r="O53">
            <v>65.459999999999994</v>
          </cell>
          <cell r="P53">
            <v>3.5</v>
          </cell>
        </row>
        <row r="54">
          <cell r="B54" t="str">
            <v>K1a</v>
          </cell>
          <cell r="C54" t="str">
            <v>VĂN PHÒNG KHU PHỤ TRỢ</v>
          </cell>
          <cell r="D54" t="str">
            <v>UTILITIES OFFICE</v>
          </cell>
          <cell r="E54" t="str">
            <v>W-P5</v>
          </cell>
          <cell r="F54" t="str">
            <v>W-P5</v>
          </cell>
          <cell r="G54" t="str">
            <v>W-P5</v>
          </cell>
          <cell r="H54" t="str">
            <v>W-P5</v>
          </cell>
          <cell r="I54" t="str">
            <v>SF1.2</v>
          </cell>
          <cell r="J54" t="str">
            <v>C0</v>
          </cell>
          <cell r="K54" t="str">
            <v>11.23 m²</v>
          </cell>
          <cell r="L54">
            <v>13540</v>
          </cell>
          <cell r="M54">
            <v>2438</v>
          </cell>
          <cell r="N54">
            <v>11.23</v>
          </cell>
          <cell r="O54">
            <v>13.54</v>
          </cell>
          <cell r="P54">
            <v>2.4380000000000002</v>
          </cell>
        </row>
        <row r="55">
          <cell r="B55" t="str">
            <v>K2</v>
          </cell>
          <cell r="C55" t="str">
            <v>WORKSHOP BẢO TRÌ TẦNG 1</v>
          </cell>
          <cell r="D55" t="str">
            <v>MAINTENANCE WORKSHOP LEVEL 1</v>
          </cell>
          <cell r="E55" t="str">
            <v>W-P5</v>
          </cell>
          <cell r="F55" t="str">
            <v>W-P5</v>
          </cell>
          <cell r="G55" t="str">
            <v>W-P5</v>
          </cell>
          <cell r="H55" t="str">
            <v>W-P5</v>
          </cell>
          <cell r="I55" t="str">
            <v>SF1.2</v>
          </cell>
          <cell r="J55" t="str">
            <v>CE-1</v>
          </cell>
          <cell r="K55" t="str">
            <v>90.99 m²</v>
          </cell>
          <cell r="L55">
            <v>48180</v>
          </cell>
          <cell r="M55">
            <v>2438</v>
          </cell>
          <cell r="N55">
            <v>90.99</v>
          </cell>
          <cell r="O55">
            <v>48.18</v>
          </cell>
          <cell r="P55">
            <v>2.4380000000000002</v>
          </cell>
        </row>
        <row r="56">
          <cell r="B56" t="str">
            <v>K3</v>
          </cell>
          <cell r="C56" t="str">
            <v>P. LÒ HƠI</v>
          </cell>
          <cell r="D56" t="str">
            <v>BOILER ROOM</v>
          </cell>
          <cell r="E56" t="str">
            <v>W-P5</v>
          </cell>
          <cell r="F56" t="str">
            <v>W-P5</v>
          </cell>
          <cell r="G56" t="str">
            <v>W-P5</v>
          </cell>
          <cell r="H56" t="str">
            <v>W-P5</v>
          </cell>
          <cell r="I56" t="str">
            <v>SF1.2</v>
          </cell>
          <cell r="J56" t="str">
            <v>C0</v>
          </cell>
          <cell r="K56" t="str">
            <v>77.28 m²</v>
          </cell>
          <cell r="L56">
            <v>35200</v>
          </cell>
          <cell r="M56">
            <v>2438</v>
          </cell>
          <cell r="N56">
            <v>77.28</v>
          </cell>
          <cell r="O56">
            <v>35.200000000000003</v>
          </cell>
          <cell r="P56">
            <v>2.4380000000000002</v>
          </cell>
        </row>
        <row r="57">
          <cell r="B57" t="str">
            <v>K4</v>
          </cell>
          <cell r="C57" t="str">
            <v>P. MSB-TGBT</v>
          </cell>
          <cell r="D57" t="str">
            <v>MSB ROOM - TGBT ROOM</v>
          </cell>
          <cell r="E57" t="str">
            <v>W-P5</v>
          </cell>
          <cell r="F57" t="str">
            <v>W-P5</v>
          </cell>
          <cell r="G57" t="str">
            <v>W-P5</v>
          </cell>
          <cell r="H57" t="str">
            <v>W-P5</v>
          </cell>
          <cell r="I57" t="str">
            <v>SF1.2</v>
          </cell>
          <cell r="J57" t="str">
            <v>C0</v>
          </cell>
          <cell r="K57" t="str">
            <v>40.67 m²</v>
          </cell>
          <cell r="L57">
            <v>26400</v>
          </cell>
          <cell r="M57">
            <v>3500</v>
          </cell>
          <cell r="N57">
            <v>40.67</v>
          </cell>
          <cell r="O57">
            <v>26.4</v>
          </cell>
          <cell r="P57">
            <v>3.5</v>
          </cell>
        </row>
        <row r="58">
          <cell r="B58" t="str">
            <v>K5</v>
          </cell>
          <cell r="C58" t="str">
            <v>P. MÁY BIẾN THẾ</v>
          </cell>
          <cell r="D58" t="str">
            <v>TRANSFORMER</v>
          </cell>
          <cell r="E58" t="str">
            <v>W-P5</v>
          </cell>
          <cell r="F58" t="str">
            <v>W-P5</v>
          </cell>
          <cell r="G58" t="str">
            <v>W-P5</v>
          </cell>
          <cell r="H58" t="str">
            <v>W-P5</v>
          </cell>
          <cell r="I58" t="str">
            <v>SF1.2</v>
          </cell>
          <cell r="J58" t="str">
            <v>C0</v>
          </cell>
          <cell r="K58" t="str">
            <v>25.97 m²</v>
          </cell>
          <cell r="L58">
            <v>20400</v>
          </cell>
          <cell r="M58">
            <v>3500</v>
          </cell>
          <cell r="N58">
            <v>25.97</v>
          </cell>
          <cell r="O58">
            <v>20.399999999999999</v>
          </cell>
          <cell r="P58">
            <v>3.5</v>
          </cell>
        </row>
        <row r="59">
          <cell r="B59" t="str">
            <v>K6</v>
          </cell>
          <cell r="C59" t="str">
            <v>P. UPS</v>
          </cell>
          <cell r="D59" t="str">
            <v>UPS ROOM</v>
          </cell>
          <cell r="E59" t="str">
            <v>W-P5</v>
          </cell>
          <cell r="F59" t="str">
            <v>W-P5</v>
          </cell>
          <cell r="G59" t="str">
            <v>W-P5</v>
          </cell>
          <cell r="H59" t="str">
            <v>W-P5</v>
          </cell>
          <cell r="I59" t="str">
            <v>SF1.2</v>
          </cell>
          <cell r="J59" t="str">
            <v>C0</v>
          </cell>
          <cell r="K59" t="str">
            <v>11.32 m²</v>
          </cell>
          <cell r="L59">
            <v>14420</v>
          </cell>
          <cell r="M59">
            <v>3500</v>
          </cell>
          <cell r="N59">
            <v>11.32</v>
          </cell>
          <cell r="O59">
            <v>14.42</v>
          </cell>
          <cell r="P59">
            <v>3.5</v>
          </cell>
        </row>
        <row r="60">
          <cell r="B60" t="str">
            <v>K7</v>
          </cell>
          <cell r="C60" t="str">
            <v>P. PHỤ TÙNG THAY THẾ TẦNG 1</v>
          </cell>
          <cell r="D60" t="str">
            <v>SPARE PARTS LEVEL 1</v>
          </cell>
          <cell r="E60" t="str">
            <v>W-P5</v>
          </cell>
          <cell r="F60" t="str">
            <v>W-P5</v>
          </cell>
          <cell r="G60" t="str">
            <v>W-P5</v>
          </cell>
          <cell r="H60" t="str">
            <v>W-P5</v>
          </cell>
          <cell r="I60" t="str">
            <v>SF1.2</v>
          </cell>
          <cell r="J60" t="str">
            <v>CE-1</v>
          </cell>
          <cell r="K60" t="str">
            <v>25.38 m²</v>
          </cell>
          <cell r="L60">
            <v>25250</v>
          </cell>
          <cell r="M60">
            <v>3000</v>
          </cell>
          <cell r="N60">
            <v>25.38</v>
          </cell>
          <cell r="O60">
            <v>25.25</v>
          </cell>
          <cell r="P60">
            <v>3</v>
          </cell>
        </row>
        <row r="61">
          <cell r="B61" t="str">
            <v>L1</v>
          </cell>
          <cell r="C61" t="str">
            <v>♂ P. THAY ĐỒ ZONE A/B</v>
          </cell>
          <cell r="D61" t="str">
            <v>♂ LOCKERS  A/B (70 LOCKERS/ 70)</v>
          </cell>
          <cell r="E61" t="str">
            <v>W-T2</v>
          </cell>
          <cell r="F61" t="str">
            <v>W-T2</v>
          </cell>
          <cell r="G61" t="str">
            <v>W-T2</v>
          </cell>
          <cell r="H61" t="str">
            <v>W-T2</v>
          </cell>
          <cell r="I61" t="str">
            <v>TL2.1</v>
          </cell>
          <cell r="J61" t="str">
            <v>CE-2</v>
          </cell>
          <cell r="K61" t="str">
            <v>35.14 m²</v>
          </cell>
          <cell r="L61">
            <v>30845</v>
          </cell>
          <cell r="M61">
            <v>3000</v>
          </cell>
          <cell r="N61">
            <v>35.14</v>
          </cell>
          <cell r="O61">
            <v>30.844999999999999</v>
          </cell>
          <cell r="P61">
            <v>3</v>
          </cell>
        </row>
        <row r="62">
          <cell r="B62" t="str">
            <v>L3</v>
          </cell>
          <cell r="C62" t="str">
            <v>♀ P. THAY ĐỒ ZONE A/B</v>
          </cell>
          <cell r="D62" t="str">
            <v>♀ LOCKERS ZONE A/B (92 LOCKERS/ 90)</v>
          </cell>
          <cell r="E62" t="str">
            <v>W-T2</v>
          </cell>
          <cell r="F62" t="str">
            <v>W-T2</v>
          </cell>
          <cell r="G62" t="str">
            <v>W-T2</v>
          </cell>
          <cell r="H62" t="str">
            <v>W-T2</v>
          </cell>
          <cell r="I62" t="str">
            <v>TL2.1</v>
          </cell>
          <cell r="J62" t="str">
            <v>CE-2</v>
          </cell>
          <cell r="K62" t="str">
            <v>34.05 m²</v>
          </cell>
          <cell r="L62">
            <v>30370</v>
          </cell>
          <cell r="M62">
            <v>3000</v>
          </cell>
          <cell r="N62">
            <v>34.049999999999997</v>
          </cell>
          <cell r="O62">
            <v>30.37</v>
          </cell>
          <cell r="P62">
            <v>3</v>
          </cell>
        </row>
        <row r="63">
          <cell r="B63" t="str">
            <v>L4</v>
          </cell>
          <cell r="C63" t="str">
            <v>P.GIẶT</v>
          </cell>
          <cell r="D63" t="str">
            <v>LAUNDRY</v>
          </cell>
          <cell r="E63" t="str">
            <v>W-T2</v>
          </cell>
          <cell r="F63" t="str">
            <v>W-T2</v>
          </cell>
          <cell r="G63" t="str">
            <v>W-T2</v>
          </cell>
          <cell r="H63" t="str">
            <v>W-T2</v>
          </cell>
          <cell r="I63" t="str">
            <v>TL2.1</v>
          </cell>
          <cell r="J63" t="str">
            <v>CE-2</v>
          </cell>
          <cell r="K63" t="str">
            <v>32.67 m²</v>
          </cell>
          <cell r="L63">
            <v>27630</v>
          </cell>
          <cell r="M63">
            <v>3000</v>
          </cell>
          <cell r="N63">
            <v>32.67</v>
          </cell>
          <cell r="O63">
            <v>27.63</v>
          </cell>
          <cell r="P63">
            <v>3</v>
          </cell>
        </row>
        <row r="64">
          <cell r="B64" t="str">
            <v>L5</v>
          </cell>
          <cell r="C64" t="str">
            <v>♂ PHÒNG THAY ĐỒ ZONE C</v>
          </cell>
          <cell r="D64" t="str">
            <v>♂ LOCKERS  C (150 LOCKERS/130)</v>
          </cell>
          <cell r="E64" t="str">
            <v>W-T2</v>
          </cell>
          <cell r="F64" t="str">
            <v>W-T2</v>
          </cell>
          <cell r="G64" t="str">
            <v>W-T2</v>
          </cell>
          <cell r="H64" t="str">
            <v>W-T2</v>
          </cell>
          <cell r="I64" t="str">
            <v>TL2.1</v>
          </cell>
          <cell r="J64" t="str">
            <v>CE-2</v>
          </cell>
          <cell r="K64" t="str">
            <v>43.42 m²</v>
          </cell>
          <cell r="L64">
            <v>32870</v>
          </cell>
          <cell r="M64">
            <v>3000</v>
          </cell>
          <cell r="N64">
            <v>43.42</v>
          </cell>
          <cell r="O64">
            <v>32.869999999999997</v>
          </cell>
          <cell r="P64">
            <v>3</v>
          </cell>
        </row>
        <row r="65">
          <cell r="B65" t="str">
            <v>L5a</v>
          </cell>
          <cell r="C65" t="str">
            <v>♀ PHÒNG THAY ĐỒ ZONE C</v>
          </cell>
          <cell r="D65" t="str">
            <v>♀ LOCKERS  C (48 LOCKERS)</v>
          </cell>
          <cell r="E65" t="str">
            <v>W-T2</v>
          </cell>
          <cell r="F65" t="str">
            <v>W-T2</v>
          </cell>
          <cell r="G65" t="str">
            <v>W-T2</v>
          </cell>
          <cell r="H65" t="str">
            <v>W-T2</v>
          </cell>
          <cell r="I65" t="str">
            <v>TL2.1</v>
          </cell>
          <cell r="J65" t="str">
            <v>CE-2</v>
          </cell>
          <cell r="K65" t="str">
            <v>24.91 m²</v>
          </cell>
          <cell r="L65">
            <v>31225</v>
          </cell>
          <cell r="M65">
            <v>2438</v>
          </cell>
          <cell r="N65">
            <v>24.91</v>
          </cell>
          <cell r="O65">
            <v>31.225000000000001</v>
          </cell>
          <cell r="P65">
            <v>2.4380000000000002</v>
          </cell>
        </row>
        <row r="66">
          <cell r="B66" t="str">
            <v>L6</v>
          </cell>
          <cell r="C66" t="str">
            <v>♂ WC ZONE A/B</v>
          </cell>
          <cell r="D66" t="str">
            <v>♀ WC ZONE A/B</v>
          </cell>
          <cell r="E66" t="str">
            <v>W-T1</v>
          </cell>
          <cell r="F66" t="str">
            <v>W-T1</v>
          </cell>
          <cell r="G66" t="str">
            <v>W-T1</v>
          </cell>
          <cell r="H66" t="str">
            <v>W-T1</v>
          </cell>
          <cell r="I66" t="str">
            <v>TL2.2</v>
          </cell>
          <cell r="J66" t="str">
            <v>CE-2</v>
          </cell>
          <cell r="K66" t="str">
            <v>23.96 m²</v>
          </cell>
          <cell r="L66">
            <v>23730</v>
          </cell>
          <cell r="M66">
            <v>3000</v>
          </cell>
          <cell r="N66">
            <v>23.96</v>
          </cell>
          <cell r="O66">
            <v>23.73</v>
          </cell>
          <cell r="P66">
            <v>3</v>
          </cell>
        </row>
        <row r="67">
          <cell r="B67" t="str">
            <v>L7</v>
          </cell>
          <cell r="C67" t="str">
            <v>HÀNH LANG P. THAY ĐỒ ZONE A/B</v>
          </cell>
          <cell r="D67" t="str">
            <v>LOCKER CORRIDOR ZONE A/B</v>
          </cell>
          <cell r="E67" t="str">
            <v>W-P4</v>
          </cell>
          <cell r="F67" t="str">
            <v>W-P4</v>
          </cell>
          <cell r="G67" t="str">
            <v>W-P4</v>
          </cell>
          <cell r="H67" t="str">
            <v>W-P4</v>
          </cell>
          <cell r="I67" t="str">
            <v>TL2.1</v>
          </cell>
          <cell r="J67" t="str">
            <v>CE-2</v>
          </cell>
          <cell r="K67" t="str">
            <v>12.80 m²</v>
          </cell>
          <cell r="L67">
            <v>20670</v>
          </cell>
          <cell r="M67">
            <v>3000</v>
          </cell>
          <cell r="N67">
            <v>12.8</v>
          </cell>
          <cell r="O67">
            <v>20.67</v>
          </cell>
          <cell r="P67">
            <v>3</v>
          </cell>
        </row>
        <row r="68">
          <cell r="B68" t="str">
            <v>L8</v>
          </cell>
          <cell r="C68" t="str">
            <v>♀ WC ZONE A/B</v>
          </cell>
          <cell r="D68" t="str">
            <v>♂ WC ZONE A/B</v>
          </cell>
          <cell r="E68" t="str">
            <v>W-T1</v>
          </cell>
          <cell r="F68" t="str">
            <v>W-T1</v>
          </cell>
          <cell r="G68" t="str">
            <v>W-T1</v>
          </cell>
          <cell r="H68" t="str">
            <v>W-T1</v>
          </cell>
          <cell r="I68" t="str">
            <v>TL2.2</v>
          </cell>
          <cell r="J68" t="str">
            <v>CE-2</v>
          </cell>
          <cell r="K68" t="str">
            <v>23.97 m²</v>
          </cell>
          <cell r="L68">
            <v>23735</v>
          </cell>
          <cell r="M68">
            <v>3000</v>
          </cell>
          <cell r="N68">
            <v>23.97</v>
          </cell>
          <cell r="O68">
            <v>23.734999999999999</v>
          </cell>
          <cell r="P68">
            <v>3</v>
          </cell>
        </row>
        <row r="69">
          <cell r="B69" t="str">
            <v>L9</v>
          </cell>
          <cell r="C69" t="str">
            <v>♀ WC ZONE C</v>
          </cell>
          <cell r="D69" t="str">
            <v>♀ WC ZONE C</v>
          </cell>
          <cell r="E69" t="str">
            <v>W-T1</v>
          </cell>
          <cell r="F69" t="str">
            <v>W-T1</v>
          </cell>
          <cell r="G69" t="str">
            <v>W-T1</v>
          </cell>
          <cell r="H69" t="str">
            <v>W-T1</v>
          </cell>
          <cell r="I69" t="str">
            <v>TL2.2</v>
          </cell>
          <cell r="J69" t="str">
            <v>CE-2</v>
          </cell>
          <cell r="K69" t="str">
            <v>23.97 m²</v>
          </cell>
          <cell r="L69">
            <v>23735</v>
          </cell>
          <cell r="M69">
            <v>2438</v>
          </cell>
          <cell r="N69">
            <v>23.97</v>
          </cell>
          <cell r="O69">
            <v>23.734999999999999</v>
          </cell>
          <cell r="P69">
            <v>2.4380000000000002</v>
          </cell>
        </row>
        <row r="70">
          <cell r="B70" t="str">
            <v>L10</v>
          </cell>
          <cell r="C70" t="str">
            <v>HÀNH LANG P. THAY ĐỒ ZONE C</v>
          </cell>
          <cell r="D70" t="str">
            <v>LOCKER CORRIDOR ZONE C</v>
          </cell>
          <cell r="E70" t="str">
            <v>W-P4</v>
          </cell>
          <cell r="F70" t="str">
            <v>W-P4</v>
          </cell>
          <cell r="G70" t="str">
            <v>W-P4</v>
          </cell>
          <cell r="H70" t="str">
            <v>W-P4</v>
          </cell>
          <cell r="I70" t="str">
            <v>TL2.1</v>
          </cell>
          <cell r="J70" t="str">
            <v>CE-2</v>
          </cell>
          <cell r="K70" t="str">
            <v>12.80 m²</v>
          </cell>
          <cell r="L70">
            <v>20670</v>
          </cell>
          <cell r="M70">
            <v>3000</v>
          </cell>
          <cell r="N70">
            <v>12.8</v>
          </cell>
          <cell r="O70">
            <v>20.67</v>
          </cell>
          <cell r="P70">
            <v>3</v>
          </cell>
        </row>
        <row r="71">
          <cell r="B71" t="str">
            <v>L11</v>
          </cell>
          <cell r="C71" t="str">
            <v>♂ WC ZONE C</v>
          </cell>
          <cell r="D71" t="str">
            <v>♂ WC ZONE C</v>
          </cell>
          <cell r="E71" t="str">
            <v>W-T1</v>
          </cell>
          <cell r="F71" t="str">
            <v>W-T1</v>
          </cell>
          <cell r="G71" t="str">
            <v>W-T1</v>
          </cell>
          <cell r="H71" t="str">
            <v>W-T1</v>
          </cell>
          <cell r="I71" t="str">
            <v>TL2.2</v>
          </cell>
          <cell r="J71" t="str">
            <v>CE-2</v>
          </cell>
          <cell r="K71" t="str">
            <v>23.96 m²</v>
          </cell>
          <cell r="L71">
            <v>23730</v>
          </cell>
          <cell r="M71">
            <v>3000</v>
          </cell>
          <cell r="N71">
            <v>23.96</v>
          </cell>
          <cell r="O71">
            <v>23.73</v>
          </cell>
          <cell r="P71">
            <v>3</v>
          </cell>
        </row>
        <row r="72">
          <cell r="B72" t="str">
            <v>M1</v>
          </cell>
          <cell r="C72" t="str">
            <v>SẢNH ĐÓN</v>
          </cell>
          <cell r="D72" t="str">
            <v>ENTRANCE LOBBY</v>
          </cell>
          <cell r="E72" t="str">
            <v>W-P1</v>
          </cell>
          <cell r="F72" t="str">
            <v>W-P1</v>
          </cell>
          <cell r="G72" t="str">
            <v>W-P1</v>
          </cell>
          <cell r="H72" t="str">
            <v>W-P1</v>
          </cell>
          <cell r="I72" t="str">
            <v>TL1.1</v>
          </cell>
          <cell r="J72" t="str">
            <v>CE-1</v>
          </cell>
          <cell r="K72" t="str">
            <v>23.08 m²</v>
          </cell>
          <cell r="L72">
            <v>19220</v>
          </cell>
          <cell r="M72">
            <v>3000</v>
          </cell>
          <cell r="N72">
            <v>23.08</v>
          </cell>
          <cell r="O72">
            <v>19.22</v>
          </cell>
          <cell r="P72">
            <v>3</v>
          </cell>
        </row>
        <row r="73">
          <cell r="B73" t="str">
            <v>M2</v>
          </cell>
          <cell r="C73" t="str">
            <v>NHÀ ĂN NHÂN VIÊN</v>
          </cell>
          <cell r="D73" t="str">
            <v>CANTEEN (42 CHAIRS)</v>
          </cell>
          <cell r="E73" t="str">
            <v>W-T2</v>
          </cell>
          <cell r="F73" t="str">
            <v>W-T2</v>
          </cell>
          <cell r="G73" t="str">
            <v>W-T2</v>
          </cell>
          <cell r="H73" t="str">
            <v>W-T2</v>
          </cell>
          <cell r="I73" t="str">
            <v>TL2.3</v>
          </cell>
          <cell r="J73" t="str">
            <v>CE-1</v>
          </cell>
          <cell r="K73" t="str">
            <v>80.07 m²</v>
          </cell>
          <cell r="L73">
            <v>42969</v>
          </cell>
          <cell r="M73">
            <v>3000</v>
          </cell>
          <cell r="N73">
            <v>80.069999999999993</v>
          </cell>
          <cell r="O73">
            <v>42.969000000000001</v>
          </cell>
          <cell r="P73">
            <v>3</v>
          </cell>
        </row>
        <row r="74">
          <cell r="B74" t="str">
            <v>M3</v>
          </cell>
          <cell r="C74" t="str">
            <v>P. HỌP CHO KHÁCH</v>
          </cell>
          <cell r="D74" t="str">
            <v>VISITOR MEETING ROOM (20 PEOPLE)</v>
          </cell>
          <cell r="E74" t="str">
            <v>W-P1</v>
          </cell>
          <cell r="F74" t="str">
            <v>W-P1</v>
          </cell>
          <cell r="G74" t="str">
            <v>W-P1</v>
          </cell>
          <cell r="H74" t="str">
            <v>W-P1</v>
          </cell>
          <cell r="I74" t="str">
            <v>F-WD</v>
          </cell>
          <cell r="J74" t="str">
            <v>CE-1</v>
          </cell>
          <cell r="K74" t="str">
            <v>40.49 m²</v>
          </cell>
          <cell r="L74">
            <v>26975</v>
          </cell>
          <cell r="M74">
            <v>3000</v>
          </cell>
          <cell r="N74">
            <v>40.49</v>
          </cell>
          <cell r="O74">
            <v>26.975000000000001</v>
          </cell>
          <cell r="P74">
            <v>3</v>
          </cell>
        </row>
        <row r="75">
          <cell r="B75" t="str">
            <v>M4</v>
          </cell>
          <cell r="C75" t="str">
            <v>P. ĂN UỐNG  TẦNG 1</v>
          </cell>
          <cell r="D75" t="str">
            <v>PANTRY LEVEL 1</v>
          </cell>
          <cell r="E75" t="str">
            <v>W-P2</v>
          </cell>
          <cell r="F75" t="str">
            <v>W-P2</v>
          </cell>
          <cell r="G75" t="str">
            <v>W-P2</v>
          </cell>
          <cell r="H75" t="str">
            <v>W-P2</v>
          </cell>
          <cell r="I75" t="str">
            <v>TL1.1</v>
          </cell>
          <cell r="J75" t="str">
            <v>CE-1</v>
          </cell>
          <cell r="K75" t="str">
            <v>54.09 m²</v>
          </cell>
          <cell r="L75">
            <v>53795</v>
          </cell>
          <cell r="M75">
            <v>3000</v>
          </cell>
          <cell r="N75">
            <v>54.09</v>
          </cell>
          <cell r="O75">
            <v>45.78</v>
          </cell>
          <cell r="P75">
            <v>3</v>
          </cell>
        </row>
        <row r="76">
          <cell r="B76" t="str">
            <v>M5</v>
          </cell>
          <cell r="C76" t="str">
            <v>P. BÁC SĨ / Y TÁ</v>
          </cell>
          <cell r="D76" t="str">
            <v>DOCTOR / NURSE</v>
          </cell>
          <cell r="E76" t="str">
            <v>W-P1</v>
          </cell>
          <cell r="F76" t="str">
            <v>W-P1</v>
          </cell>
          <cell r="G76" t="str">
            <v>W-P1</v>
          </cell>
          <cell r="H76" t="str">
            <v>W-P1</v>
          </cell>
          <cell r="I76" t="str">
            <v>TL1.1</v>
          </cell>
          <cell r="J76" t="str">
            <v>CE-1</v>
          </cell>
          <cell r="K76" t="str">
            <v>25.92 m²</v>
          </cell>
          <cell r="L76">
            <v>20920</v>
          </cell>
          <cell r="M76">
            <v>3000</v>
          </cell>
          <cell r="N76">
            <v>25.92</v>
          </cell>
          <cell r="O76">
            <v>20.92</v>
          </cell>
          <cell r="P76">
            <v>3</v>
          </cell>
        </row>
        <row r="77">
          <cell r="B77" t="str">
            <v>M5a</v>
          </cell>
          <cell r="C77" t="str">
            <v>HỖ TRỢ Y TẾ</v>
          </cell>
          <cell r="D77" t="str">
            <v>HEALTH SERVICE</v>
          </cell>
          <cell r="E77" t="str">
            <v>W-P1</v>
          </cell>
          <cell r="F77" t="str">
            <v>W-P1</v>
          </cell>
          <cell r="G77" t="str">
            <v>W-P1</v>
          </cell>
          <cell r="H77" t="str">
            <v>W-P1</v>
          </cell>
          <cell r="I77" t="str">
            <v>TL1.1</v>
          </cell>
          <cell r="J77" t="str">
            <v>CE-1</v>
          </cell>
          <cell r="K77" t="str">
            <v>7.01 m²</v>
          </cell>
          <cell r="L77">
            <v>10880</v>
          </cell>
          <cell r="M77">
            <v>2438</v>
          </cell>
          <cell r="N77">
            <v>7.01</v>
          </cell>
          <cell r="O77">
            <v>10.88</v>
          </cell>
          <cell r="P77">
            <v>2.4380000000000002</v>
          </cell>
        </row>
        <row r="78">
          <cell r="B78" t="str">
            <v>M6</v>
          </cell>
          <cell r="C78" t="str">
            <v>V.S ♀</v>
          </cell>
          <cell r="D78" t="str">
            <v>♀ WC</v>
          </cell>
          <cell r="E78" t="str">
            <v>W-T1</v>
          </cell>
          <cell r="F78" t="str">
            <v>W-T1</v>
          </cell>
          <cell r="G78" t="str">
            <v>W-T1</v>
          </cell>
          <cell r="H78" t="str">
            <v>W-T1</v>
          </cell>
          <cell r="I78" t="str">
            <v>TL2.2</v>
          </cell>
          <cell r="J78" t="str">
            <v>CE-2</v>
          </cell>
          <cell r="K78" t="str">
            <v>16.20 m²</v>
          </cell>
          <cell r="L78">
            <v>21160</v>
          </cell>
          <cell r="M78">
            <v>3000</v>
          </cell>
          <cell r="N78">
            <v>16.2</v>
          </cell>
          <cell r="O78">
            <v>21.16</v>
          </cell>
          <cell r="P78">
            <v>3</v>
          </cell>
        </row>
        <row r="79">
          <cell r="B79" t="str">
            <v>M7</v>
          </cell>
          <cell r="C79" t="str">
            <v>V.S ♂</v>
          </cell>
          <cell r="D79" t="str">
            <v>♂ WC</v>
          </cell>
          <cell r="E79" t="str">
            <v>W-T1</v>
          </cell>
          <cell r="F79" t="str">
            <v>W-T1</v>
          </cell>
          <cell r="G79" t="str">
            <v>W-T1</v>
          </cell>
          <cell r="H79" t="str">
            <v>W-T1</v>
          </cell>
          <cell r="I79" t="str">
            <v>TL2.2</v>
          </cell>
          <cell r="J79" t="str">
            <v>CE-2</v>
          </cell>
          <cell r="K79" t="str">
            <v>13.65 m²</v>
          </cell>
          <cell r="L79">
            <v>14860</v>
          </cell>
          <cell r="M79">
            <v>3000</v>
          </cell>
          <cell r="N79">
            <v>13.65</v>
          </cell>
          <cell r="O79">
            <v>14.86</v>
          </cell>
          <cell r="P79">
            <v>3</v>
          </cell>
        </row>
        <row r="80">
          <cell r="B80" t="str">
            <v>M8</v>
          </cell>
          <cell r="C80" t="str">
            <v>P. THAY ĐỒ KHÁCH</v>
          </cell>
          <cell r="D80" t="str">
            <v>VISITORS LOCKER (36 LOCKERS)</v>
          </cell>
          <cell r="E80" t="str">
            <v>W-T1</v>
          </cell>
          <cell r="F80" t="str">
            <v>W-T1</v>
          </cell>
          <cell r="G80" t="str">
            <v>W-T1</v>
          </cell>
          <cell r="H80" t="str">
            <v>W-T1</v>
          </cell>
          <cell r="I80" t="str">
            <v>TL2.2</v>
          </cell>
          <cell r="J80" t="str">
            <v>CE-1</v>
          </cell>
          <cell r="K80" t="str">
            <v>12.87 m²</v>
          </cell>
          <cell r="L80">
            <v>14399</v>
          </cell>
          <cell r="M80">
            <v>3000</v>
          </cell>
          <cell r="N80">
            <v>12.87</v>
          </cell>
          <cell r="O80">
            <v>14.398999999999999</v>
          </cell>
          <cell r="P80">
            <v>3</v>
          </cell>
        </row>
        <row r="81">
          <cell r="B81" t="str">
            <v>M8a</v>
          </cell>
          <cell r="C81" t="str">
            <v>P. TẮM CHO KHÁCH</v>
          </cell>
          <cell r="D81" t="str">
            <v>VISITORS SHOWER</v>
          </cell>
          <cell r="E81" t="str">
            <v>W-T1</v>
          </cell>
          <cell r="F81" t="str">
            <v>W-T1</v>
          </cell>
          <cell r="G81" t="str">
            <v>W-T1</v>
          </cell>
          <cell r="H81" t="str">
            <v>W-T1</v>
          </cell>
          <cell r="I81" t="str">
            <v>TL2.2</v>
          </cell>
          <cell r="J81" t="str">
            <v>CE-2</v>
          </cell>
          <cell r="K81" t="str">
            <v>5.18 m²</v>
          </cell>
          <cell r="L81">
            <v>11682</v>
          </cell>
          <cell r="M81">
            <v>2438</v>
          </cell>
          <cell r="N81">
            <v>5.18</v>
          </cell>
          <cell r="O81">
            <v>11.682</v>
          </cell>
          <cell r="P81">
            <v>2.4380000000000002</v>
          </cell>
        </row>
        <row r="82">
          <cell r="B82" t="str">
            <v>M9</v>
          </cell>
          <cell r="C82" t="str">
            <v>CHỐT GIÓ CĂN TIN</v>
          </cell>
          <cell r="D82" t="str">
            <v>CANTEEN AIR LOCK</v>
          </cell>
          <cell r="E82" t="str">
            <v>W-T4</v>
          </cell>
          <cell r="F82" t="str">
            <v>W-T4</v>
          </cell>
          <cell r="G82" t="str">
            <v>W-T4</v>
          </cell>
          <cell r="H82" t="str">
            <v>W-T4</v>
          </cell>
          <cell r="I82" t="str">
            <v>TL2.3</v>
          </cell>
          <cell r="J82" t="str">
            <v>CE-1</v>
          </cell>
          <cell r="K82" t="str">
            <v>9.16 m²</v>
          </cell>
          <cell r="L82">
            <v>12500</v>
          </cell>
          <cell r="M82">
            <v>3000</v>
          </cell>
          <cell r="N82">
            <v>9.16</v>
          </cell>
          <cell r="O82">
            <v>12.5</v>
          </cell>
          <cell r="P82">
            <v>3</v>
          </cell>
        </row>
        <row r="83">
          <cell r="B83" t="str">
            <v>M9a</v>
          </cell>
          <cell r="C83" t="str">
            <v>KHO CHỨA DỤNG CỤ VỆ SINH (PHÍA TRƯỚC)</v>
          </cell>
          <cell r="D83" t="str">
            <v>CLEANING STORAGE (FRONT)</v>
          </cell>
          <cell r="E83" t="str">
            <v>W-P5</v>
          </cell>
          <cell r="F83" t="str">
            <v>W-P5</v>
          </cell>
          <cell r="G83" t="str">
            <v>W-P5</v>
          </cell>
          <cell r="H83" t="str">
            <v>W-P5</v>
          </cell>
          <cell r="I83" t="str">
            <v>TL2.3</v>
          </cell>
          <cell r="J83" t="str">
            <v>CE-1</v>
          </cell>
          <cell r="K83" t="str">
            <v>13.63 m²</v>
          </cell>
          <cell r="L83">
            <v>16300</v>
          </cell>
          <cell r="M83">
            <v>3000</v>
          </cell>
          <cell r="N83">
            <v>13.63</v>
          </cell>
          <cell r="O83">
            <v>16.3</v>
          </cell>
          <cell r="P83">
            <v>3</v>
          </cell>
        </row>
        <row r="84">
          <cell r="B84" t="str">
            <v>M10</v>
          </cell>
          <cell r="C84" t="str">
            <v>BẾP CHÍNH</v>
          </cell>
          <cell r="D84" t="str">
            <v>MAIN KITCHEN</v>
          </cell>
          <cell r="E84" t="str">
            <v>W-T2</v>
          </cell>
          <cell r="F84" t="str">
            <v>W-T2</v>
          </cell>
          <cell r="G84" t="str">
            <v>W-T2</v>
          </cell>
          <cell r="H84" t="str">
            <v>W-T2</v>
          </cell>
          <cell r="I84" t="str">
            <v>TL2.3</v>
          </cell>
          <cell r="J84" t="str">
            <v>CE-1</v>
          </cell>
          <cell r="K84" t="str">
            <v>45.34 m²</v>
          </cell>
          <cell r="L84">
            <v>33920</v>
          </cell>
          <cell r="M84">
            <v>3000</v>
          </cell>
          <cell r="N84">
            <v>45.34</v>
          </cell>
          <cell r="O84">
            <v>33.92</v>
          </cell>
          <cell r="P84">
            <v>3</v>
          </cell>
        </row>
        <row r="85">
          <cell r="B85" t="str">
            <v>M10a</v>
          </cell>
          <cell r="C85" t="str">
            <v>KHU PHỤC VỤ CĂN TIN</v>
          </cell>
          <cell r="D85" t="str">
            <v>CANTEEN SERVICE AREA</v>
          </cell>
          <cell r="E85" t="str">
            <v>W-T2</v>
          </cell>
          <cell r="F85" t="str">
            <v>W-T2</v>
          </cell>
          <cell r="G85" t="str">
            <v>W-T2</v>
          </cell>
          <cell r="H85">
            <v>0</v>
          </cell>
          <cell r="I85" t="str">
            <v>TL2.3</v>
          </cell>
          <cell r="J85" t="str">
            <v>CE-1</v>
          </cell>
          <cell r="K85" t="str">
            <v>13.26 m²</v>
          </cell>
          <cell r="L85">
            <v>17261</v>
          </cell>
          <cell r="M85">
            <v>2438</v>
          </cell>
          <cell r="N85">
            <v>13.26</v>
          </cell>
          <cell r="O85">
            <v>17.260999999999999</v>
          </cell>
          <cell r="P85">
            <v>2.4380000000000002</v>
          </cell>
        </row>
        <row r="86">
          <cell r="B86" t="str">
            <v>M10b</v>
          </cell>
          <cell r="C86" t="str">
            <v>KHO NHÀ BẾP</v>
          </cell>
          <cell r="D86" t="str">
            <v>KITCHEN DRY STORAGE</v>
          </cell>
          <cell r="E86" t="str">
            <v>W-T3</v>
          </cell>
          <cell r="F86" t="str">
            <v>W-T3</v>
          </cell>
          <cell r="G86" t="str">
            <v>W-T3</v>
          </cell>
          <cell r="H86" t="str">
            <v>W-T3</v>
          </cell>
          <cell r="I86" t="str">
            <v>TL2.3</v>
          </cell>
          <cell r="J86" t="str">
            <v>CE-1</v>
          </cell>
          <cell r="K86" t="str">
            <v>5.02 m²</v>
          </cell>
          <cell r="L86">
            <v>9300</v>
          </cell>
          <cell r="M86">
            <v>2438</v>
          </cell>
          <cell r="N86">
            <v>5.0199999999999996</v>
          </cell>
          <cell r="O86">
            <v>9.3000000000000007</v>
          </cell>
          <cell r="P86">
            <v>2.4380000000000002</v>
          </cell>
        </row>
        <row r="87">
          <cell r="B87" t="str">
            <v>M10c</v>
          </cell>
          <cell r="C87" t="str">
            <v>KHO CHỨA KHAY DĨA</v>
          </cell>
          <cell r="D87" t="str">
            <v>KITCHEN TRAYS/DISH STORAGE</v>
          </cell>
          <cell r="E87" t="str">
            <v>W-T3</v>
          </cell>
          <cell r="F87" t="str">
            <v>W-T3</v>
          </cell>
          <cell r="G87" t="str">
            <v>W-T3</v>
          </cell>
          <cell r="H87" t="str">
            <v>W-T3</v>
          </cell>
          <cell r="I87" t="str">
            <v>TL2.3</v>
          </cell>
          <cell r="J87" t="str">
            <v>CE-1</v>
          </cell>
          <cell r="K87" t="str">
            <v>7.52 m²</v>
          </cell>
          <cell r="L87">
            <v>11000</v>
          </cell>
          <cell r="M87">
            <v>2438</v>
          </cell>
          <cell r="N87">
            <v>7.52</v>
          </cell>
          <cell r="O87">
            <v>11</v>
          </cell>
          <cell r="P87">
            <v>2.4380000000000002</v>
          </cell>
        </row>
        <row r="88">
          <cell r="B88" t="str">
            <v>M10d</v>
          </cell>
          <cell r="C88" t="str">
            <v>NHÀ BẾP-K.VỰC RỬA</v>
          </cell>
          <cell r="D88" t="str">
            <v>KITCHEN WASHING AREA</v>
          </cell>
          <cell r="E88" t="str">
            <v>W-T3</v>
          </cell>
          <cell r="F88" t="str">
            <v>W-T3</v>
          </cell>
          <cell r="G88" t="str">
            <v>W-T3</v>
          </cell>
          <cell r="H88" t="str">
            <v>W-T3</v>
          </cell>
          <cell r="I88" t="str">
            <v>TL2.3</v>
          </cell>
          <cell r="J88" t="str">
            <v>CE-1</v>
          </cell>
          <cell r="K88" t="str">
            <v>13.39 m²</v>
          </cell>
          <cell r="L88">
            <v>14880</v>
          </cell>
          <cell r="M88">
            <v>2438</v>
          </cell>
          <cell r="N88">
            <v>13.39</v>
          </cell>
          <cell r="O88">
            <v>14.88</v>
          </cell>
          <cell r="P88">
            <v>2.4380000000000002</v>
          </cell>
        </row>
        <row r="89">
          <cell r="B89" t="str">
            <v>M10e</v>
          </cell>
          <cell r="C89" t="str">
            <v>NHÀ BẾP-K.VỰC CHUẨN BỊ</v>
          </cell>
          <cell r="D89" t="str">
            <v>KITCHEN PREPARATION AREA</v>
          </cell>
          <cell r="E89" t="str">
            <v>W-T3</v>
          </cell>
          <cell r="F89" t="str">
            <v>W-T3</v>
          </cell>
          <cell r="G89" t="str">
            <v>W-T3</v>
          </cell>
          <cell r="H89" t="str">
            <v>W-T3</v>
          </cell>
          <cell r="I89" t="str">
            <v>TL2.3</v>
          </cell>
          <cell r="J89" t="str">
            <v>CE-1</v>
          </cell>
          <cell r="K89" t="str">
            <v>12.67 m²</v>
          </cell>
          <cell r="L89">
            <v>15360</v>
          </cell>
          <cell r="M89">
            <v>3000</v>
          </cell>
          <cell r="N89">
            <v>12.67</v>
          </cell>
          <cell r="O89">
            <v>15.36</v>
          </cell>
          <cell r="P89">
            <v>3</v>
          </cell>
        </row>
        <row r="90">
          <cell r="B90" t="str">
            <v>M10f</v>
          </cell>
          <cell r="C90" t="str">
            <v>NHÀ BẾP-K.VỰC RÁC THẢI</v>
          </cell>
          <cell r="D90" t="str">
            <v>KITCHEN WASTE AREA</v>
          </cell>
          <cell r="E90" t="str">
            <v>W-T3</v>
          </cell>
          <cell r="F90" t="str">
            <v>W-T3</v>
          </cell>
          <cell r="G90" t="str">
            <v>W-T3</v>
          </cell>
          <cell r="H90" t="str">
            <v>W-T3</v>
          </cell>
          <cell r="I90" t="str">
            <v>TL2.3</v>
          </cell>
          <cell r="J90" t="str">
            <v>CE-1</v>
          </cell>
          <cell r="K90" t="str">
            <v>5.71 m²</v>
          </cell>
          <cell r="L90">
            <v>9561</v>
          </cell>
          <cell r="M90">
            <v>2438</v>
          </cell>
          <cell r="N90">
            <v>5.71</v>
          </cell>
          <cell r="O90">
            <v>9.5609999999999999</v>
          </cell>
          <cell r="P90">
            <v>2.4380000000000002</v>
          </cell>
        </row>
        <row r="91">
          <cell r="B91" t="str">
            <v>N</v>
          </cell>
          <cell r="C91" t="str">
            <v>K.VỰC ĐỂ  XE MÁY</v>
          </cell>
          <cell r="D91" t="str">
            <v>MOTORBIKES PARKING (161 SPACES)</v>
          </cell>
          <cell r="E91">
            <v>0</v>
          </cell>
          <cell r="F91">
            <v>0</v>
          </cell>
          <cell r="G91">
            <v>0</v>
          </cell>
          <cell r="H91">
            <v>0</v>
          </cell>
          <cell r="I91">
            <v>0</v>
          </cell>
          <cell r="J91">
            <v>0</v>
          </cell>
          <cell r="K91" t="str">
            <v>513.87 m²</v>
          </cell>
          <cell r="L91">
            <v>93439</v>
          </cell>
          <cell r="M91">
            <v>3000</v>
          </cell>
          <cell r="N91">
            <v>513.87</v>
          </cell>
          <cell r="O91">
            <v>93.438999999999993</v>
          </cell>
          <cell r="P91">
            <v>3</v>
          </cell>
        </row>
        <row r="92">
          <cell r="B92" t="str">
            <v>N1</v>
          </cell>
          <cell r="C92" t="str">
            <v>K.VỰC ĐỂ XE HƠI</v>
          </cell>
          <cell r="D92" t="str">
            <v>CAR PARKING</v>
          </cell>
          <cell r="E92">
            <v>0</v>
          </cell>
          <cell r="F92">
            <v>0</v>
          </cell>
          <cell r="G92">
            <v>0</v>
          </cell>
          <cell r="H92">
            <v>0</v>
          </cell>
          <cell r="I92">
            <v>0</v>
          </cell>
          <cell r="J92">
            <v>0</v>
          </cell>
          <cell r="K92" t="str">
            <v>327.11 m²</v>
          </cell>
          <cell r="L92">
            <v>80986</v>
          </cell>
          <cell r="M92">
            <v>3000</v>
          </cell>
          <cell r="N92">
            <v>327.11</v>
          </cell>
          <cell r="O92">
            <v>80.986000000000004</v>
          </cell>
          <cell r="P92">
            <v>3</v>
          </cell>
        </row>
        <row r="93">
          <cell r="B93" t="str">
            <v>O</v>
          </cell>
          <cell r="C93" t="str">
            <v>BÃI ĐỖ XE TẢI TRỌNG NẶNG</v>
          </cell>
          <cell r="D93" t="str">
            <v>PARKING HEAVY VEHICLES</v>
          </cell>
          <cell r="E93">
            <v>0</v>
          </cell>
          <cell r="F93">
            <v>0</v>
          </cell>
          <cell r="G93">
            <v>0</v>
          </cell>
          <cell r="H93">
            <v>0</v>
          </cell>
          <cell r="I93">
            <v>0</v>
          </cell>
          <cell r="J93">
            <v>0</v>
          </cell>
          <cell r="K93" t="str">
            <v>275.40 m²</v>
          </cell>
          <cell r="L93">
            <v>66400</v>
          </cell>
          <cell r="M93">
            <v>3000</v>
          </cell>
          <cell r="N93">
            <v>275.39999999999998</v>
          </cell>
          <cell r="O93">
            <v>66.400000000000006</v>
          </cell>
          <cell r="P93">
            <v>3</v>
          </cell>
        </row>
        <row r="94">
          <cell r="B94" t="str">
            <v>Q</v>
          </cell>
          <cell r="C94" t="str">
            <v>KHO CHẤT THẢI RẮN</v>
          </cell>
          <cell r="D94" t="str">
            <v>SOLID WASTE STORAGE</v>
          </cell>
          <cell r="E94" t="str">
            <v>W-P5</v>
          </cell>
          <cell r="F94" t="str">
            <v>W-P5</v>
          </cell>
          <cell r="G94" t="str">
            <v>W-P5</v>
          </cell>
          <cell r="H94" t="str">
            <v>W-P5</v>
          </cell>
          <cell r="I94" t="str">
            <v>SF1.3</v>
          </cell>
          <cell r="J94" t="str">
            <v>CE-3</v>
          </cell>
          <cell r="K94" t="str">
            <v>76.64 m²</v>
          </cell>
          <cell r="L94">
            <v>38600</v>
          </cell>
          <cell r="M94">
            <v>5000</v>
          </cell>
          <cell r="N94">
            <v>76.64</v>
          </cell>
          <cell r="O94">
            <v>38.6</v>
          </cell>
          <cell r="P94">
            <v>5</v>
          </cell>
        </row>
        <row r="95">
          <cell r="B95" t="str">
            <v>Qa</v>
          </cell>
          <cell r="C95" t="str">
            <v>P.  DỤNG CỤ VỆ SINH ( PHÍA SAU)</v>
          </cell>
          <cell r="D95" t="str">
            <v>CLEANING STORAGE (BACK)</v>
          </cell>
          <cell r="E95" t="str">
            <v>W-P5</v>
          </cell>
          <cell r="F95" t="str">
            <v>W-P5</v>
          </cell>
          <cell r="G95" t="str">
            <v>W-P5</v>
          </cell>
          <cell r="H95" t="str">
            <v>W-P5</v>
          </cell>
          <cell r="I95" t="str">
            <v>TL2.2</v>
          </cell>
          <cell r="J95" t="str">
            <v>CE-1</v>
          </cell>
          <cell r="K95" t="str">
            <v>10.37 m²</v>
          </cell>
          <cell r="L95">
            <v>13560</v>
          </cell>
          <cell r="M95">
            <v>5000</v>
          </cell>
          <cell r="N95">
            <v>10.37</v>
          </cell>
          <cell r="O95">
            <v>13.56</v>
          </cell>
          <cell r="P95">
            <v>5</v>
          </cell>
        </row>
        <row r="96">
          <cell r="B96" t="str">
            <v>R</v>
          </cell>
          <cell r="C96" t="str">
            <v>HÀNG LANG CHÍNH</v>
          </cell>
          <cell r="D96" t="str">
            <v>MAIN CORRIDOR</v>
          </cell>
          <cell r="E96" t="str">
            <v>W-P5</v>
          </cell>
          <cell r="F96" t="str">
            <v>W-P5</v>
          </cell>
          <cell r="G96" t="str">
            <v>W-P5</v>
          </cell>
          <cell r="H96" t="str">
            <v>W-P5</v>
          </cell>
          <cell r="I96" t="str">
            <v>SF1.4</v>
          </cell>
          <cell r="J96" t="str">
            <v>CE-1</v>
          </cell>
          <cell r="K96" t="str">
            <v>523.86 m²</v>
          </cell>
          <cell r="L96">
            <v>279505</v>
          </cell>
          <cell r="M96">
            <v>3000</v>
          </cell>
          <cell r="N96">
            <v>523.86</v>
          </cell>
          <cell r="O96">
            <v>279.505</v>
          </cell>
          <cell r="P96">
            <v>3</v>
          </cell>
        </row>
        <row r="97">
          <cell r="B97" t="str">
            <v>Ra</v>
          </cell>
          <cell r="C97" t="str">
            <v>HÀNG LANG CHÍNH KHU VỰC KHO</v>
          </cell>
          <cell r="D97" t="str">
            <v>MAIN CORRIDOR STORAGE AREA</v>
          </cell>
          <cell r="E97" t="str">
            <v>W-P5</v>
          </cell>
          <cell r="F97" t="str">
            <v>W-P5</v>
          </cell>
          <cell r="G97" t="str">
            <v>W-P5</v>
          </cell>
          <cell r="H97" t="str">
            <v>W-P5</v>
          </cell>
          <cell r="I97" t="str">
            <v>SF1.4</v>
          </cell>
          <cell r="J97" t="str">
            <v>CE-1</v>
          </cell>
          <cell r="K97" t="str">
            <v>177.92 m²</v>
          </cell>
          <cell r="L97">
            <v>99155</v>
          </cell>
          <cell r="M97">
            <v>3000</v>
          </cell>
          <cell r="N97">
            <v>177.92</v>
          </cell>
          <cell r="O97">
            <v>99.155000000000001</v>
          </cell>
          <cell r="P97">
            <v>3</v>
          </cell>
        </row>
        <row r="98">
          <cell r="B98" t="str">
            <v>S1</v>
          </cell>
          <cell r="C98" t="str">
            <v>SẢNH NHẬP NGUYÊN LIỆU ° THƯỜNG</v>
          </cell>
          <cell r="D98" t="str">
            <v>LOADING DOCKS ( IN ) AMBIENT</v>
          </cell>
          <cell r="E98" t="str">
            <v>W-P5</v>
          </cell>
          <cell r="F98" t="str">
            <v>W-P5</v>
          </cell>
          <cell r="G98" t="str">
            <v>W-P5</v>
          </cell>
          <cell r="H98" t="str">
            <v>W-P5</v>
          </cell>
          <cell r="I98" t="str">
            <v>SF1.1</v>
          </cell>
          <cell r="J98" t="str">
            <v>CE-3</v>
          </cell>
          <cell r="K98" t="str">
            <v>120.58 m²</v>
          </cell>
          <cell r="L98">
            <v>55948</v>
          </cell>
          <cell r="M98">
            <v>6370</v>
          </cell>
          <cell r="N98">
            <v>120.58</v>
          </cell>
          <cell r="O98">
            <v>55.948</v>
          </cell>
          <cell r="P98">
            <v>6.37</v>
          </cell>
        </row>
        <row r="99">
          <cell r="B99" t="str">
            <v>S2</v>
          </cell>
          <cell r="C99" t="str">
            <v>SẢNH NHẬP NGUYÊN LIỆU 12°C</v>
          </cell>
          <cell r="D99" t="str">
            <v>LOADING DOCKS 12°C</v>
          </cell>
          <cell r="E99" t="str">
            <v>SP-C1</v>
          </cell>
          <cell r="F99" t="str">
            <v>SP-C1</v>
          </cell>
          <cell r="G99" t="str">
            <v>SP-C1</v>
          </cell>
          <cell r="H99" t="str">
            <v>SP-C1</v>
          </cell>
          <cell r="I99" t="str">
            <v>SF1.1</v>
          </cell>
          <cell r="J99" t="str">
            <v>CE-3</v>
          </cell>
          <cell r="K99" t="str">
            <v>51.01 m²</v>
          </cell>
          <cell r="L99">
            <v>32439</v>
          </cell>
          <cell r="M99">
            <v>6370</v>
          </cell>
          <cell r="N99">
            <v>51.01</v>
          </cell>
          <cell r="O99">
            <v>32.439</v>
          </cell>
          <cell r="P99">
            <v>6.37</v>
          </cell>
        </row>
        <row r="100">
          <cell r="B100" t="str">
            <v>S2a</v>
          </cell>
          <cell r="C100" t="str">
            <v>KHO VẬT TƯ (PHÍA TRƯỚC)</v>
          </cell>
          <cell r="D100" t="str">
            <v>CONSUMABLE STORAGE (FRONT)</v>
          </cell>
          <cell r="E100" t="str">
            <v>W-P4</v>
          </cell>
          <cell r="F100" t="str">
            <v>W-P4</v>
          </cell>
          <cell r="G100" t="str">
            <v>W-P4</v>
          </cell>
          <cell r="H100" t="str">
            <v>W-P4</v>
          </cell>
          <cell r="I100" t="str">
            <v>SF1.1</v>
          </cell>
          <cell r="J100" t="str">
            <v>CE-3</v>
          </cell>
          <cell r="K100" t="str">
            <v>13.16 m²</v>
          </cell>
          <cell r="L100">
            <v>15770</v>
          </cell>
          <cell r="M100">
            <v>6370</v>
          </cell>
          <cell r="N100">
            <v>13.16</v>
          </cell>
          <cell r="O100">
            <v>15.77</v>
          </cell>
          <cell r="P100">
            <v>6.37</v>
          </cell>
        </row>
        <row r="101">
          <cell r="B101" t="str">
            <v>S3</v>
          </cell>
          <cell r="C101" t="str">
            <v>VĂN PHÒNG KHO (PHÍA TRƯỚC)</v>
          </cell>
          <cell r="D101" t="str">
            <v>WAREHOUSE OFFICE (FRONT)</v>
          </cell>
          <cell r="E101" t="str">
            <v>W-P4</v>
          </cell>
          <cell r="F101" t="str">
            <v>W-P4</v>
          </cell>
          <cell r="G101" t="str">
            <v>W-P4</v>
          </cell>
          <cell r="H101" t="str">
            <v>W-P4</v>
          </cell>
          <cell r="I101" t="str">
            <v>SF1.1</v>
          </cell>
          <cell r="J101" t="str">
            <v>CE-1</v>
          </cell>
          <cell r="K101" t="str">
            <v>14.56 m²</v>
          </cell>
          <cell r="L101">
            <v>15300</v>
          </cell>
          <cell r="M101">
            <v>3000</v>
          </cell>
          <cell r="N101">
            <v>14.56</v>
          </cell>
          <cell r="O101">
            <v>15.3</v>
          </cell>
          <cell r="P101">
            <v>3</v>
          </cell>
        </row>
        <row r="102">
          <cell r="B102" t="str">
            <v>ST1</v>
          </cell>
          <cell r="C102" t="str">
            <v>THANG 1</v>
          </cell>
          <cell r="D102" t="str">
            <v>STAIRCASE 1</v>
          </cell>
          <cell r="E102" t="str">
            <v>W-P4</v>
          </cell>
          <cell r="F102" t="str">
            <v>W-P4</v>
          </cell>
          <cell r="G102" t="str">
            <v>W-P4</v>
          </cell>
          <cell r="H102" t="str">
            <v>W-P4</v>
          </cell>
          <cell r="I102" t="str">
            <v>TL1.1</v>
          </cell>
          <cell r="J102" t="str">
            <v>CE-4</v>
          </cell>
          <cell r="K102" t="str">
            <v>12.77 m²</v>
          </cell>
          <cell r="L102">
            <v>15280</v>
          </cell>
          <cell r="M102">
            <v>7000</v>
          </cell>
          <cell r="N102">
            <v>12.77</v>
          </cell>
          <cell r="O102">
            <v>15.28</v>
          </cell>
          <cell r="P102">
            <v>7</v>
          </cell>
        </row>
        <row r="103">
          <cell r="B103" t="str">
            <v>ST2</v>
          </cell>
          <cell r="C103" t="str">
            <v>THANG 2</v>
          </cell>
          <cell r="D103" t="str">
            <v>STAIRCASE 2</v>
          </cell>
          <cell r="E103">
            <v>0</v>
          </cell>
          <cell r="F103">
            <v>0</v>
          </cell>
          <cell r="G103">
            <v>0</v>
          </cell>
          <cell r="H103">
            <v>0</v>
          </cell>
          <cell r="I103">
            <v>0</v>
          </cell>
          <cell r="J103">
            <v>0</v>
          </cell>
          <cell r="K103" t="str">
            <v>11.02 m²</v>
          </cell>
          <cell r="L103">
            <v>14680</v>
          </cell>
          <cell r="M103">
            <v>7200</v>
          </cell>
          <cell r="N103">
            <v>11.02</v>
          </cell>
          <cell r="O103">
            <v>14.68</v>
          </cell>
          <cell r="P103">
            <v>7.2</v>
          </cell>
        </row>
        <row r="104">
          <cell r="B104" t="str">
            <v>ST3</v>
          </cell>
          <cell r="C104" t="str">
            <v>THANG 3</v>
          </cell>
          <cell r="D104" t="str">
            <v>STAIRCASE 3</v>
          </cell>
          <cell r="E104" t="str">
            <v>W-P4</v>
          </cell>
          <cell r="F104" t="str">
            <v>W-P4</v>
          </cell>
          <cell r="G104" t="str">
            <v>W-P4</v>
          </cell>
          <cell r="H104" t="str">
            <v>W-P4</v>
          </cell>
          <cell r="I104" t="str">
            <v>TL1.1</v>
          </cell>
          <cell r="J104" t="str">
            <v>CE-4</v>
          </cell>
          <cell r="K104" t="str">
            <v>14.10 m²</v>
          </cell>
          <cell r="L104">
            <v>18180</v>
          </cell>
          <cell r="M104">
            <v>3000</v>
          </cell>
          <cell r="N104">
            <v>14.1</v>
          </cell>
          <cell r="O104">
            <v>18.18</v>
          </cell>
          <cell r="P104">
            <v>3</v>
          </cell>
        </row>
        <row r="105">
          <cell r="B105" t="str">
            <v>ST4</v>
          </cell>
          <cell r="C105" t="str">
            <v>THANG 4</v>
          </cell>
          <cell r="D105" t="str">
            <v>STAIRCASE 4</v>
          </cell>
          <cell r="E105">
            <v>0</v>
          </cell>
          <cell r="F105">
            <v>0</v>
          </cell>
          <cell r="G105">
            <v>0</v>
          </cell>
          <cell r="H105">
            <v>0</v>
          </cell>
          <cell r="I105">
            <v>0</v>
          </cell>
          <cell r="J105">
            <v>0</v>
          </cell>
          <cell r="K105" t="str">
            <v>11.75 m²</v>
          </cell>
          <cell r="L105">
            <v>14358</v>
          </cell>
          <cell r="M105">
            <v>7055</v>
          </cell>
          <cell r="N105">
            <v>11.75</v>
          </cell>
          <cell r="O105">
            <v>14.358000000000001</v>
          </cell>
          <cell r="P105">
            <v>7.0549999999999997</v>
          </cell>
        </row>
        <row r="106">
          <cell r="B106" t="str">
            <v>ST5</v>
          </cell>
          <cell r="C106" t="str">
            <v>THANG 5</v>
          </cell>
          <cell r="D106" t="str">
            <v>STAIRCASE 5</v>
          </cell>
          <cell r="E106">
            <v>0</v>
          </cell>
          <cell r="F106">
            <v>0</v>
          </cell>
          <cell r="G106">
            <v>0</v>
          </cell>
          <cell r="H106">
            <v>0</v>
          </cell>
          <cell r="I106">
            <v>0</v>
          </cell>
          <cell r="J106" t="str">
            <v>CE-1</v>
          </cell>
          <cell r="K106" t="str">
            <v>8.57 m²</v>
          </cell>
          <cell r="L106">
            <v>15910</v>
          </cell>
          <cell r="M106">
            <v>7145</v>
          </cell>
          <cell r="N106">
            <v>8.57</v>
          </cell>
          <cell r="O106">
            <v>15.91</v>
          </cell>
          <cell r="P106">
            <v>7.1449999999999996</v>
          </cell>
        </row>
        <row r="107">
          <cell r="B107" t="str">
            <v>ST6</v>
          </cell>
          <cell r="C107" t="str">
            <v>THANG 6</v>
          </cell>
          <cell r="D107" t="str">
            <v>STAIRCASE 6</v>
          </cell>
          <cell r="E107">
            <v>0</v>
          </cell>
          <cell r="F107">
            <v>0</v>
          </cell>
          <cell r="G107">
            <v>0</v>
          </cell>
          <cell r="H107">
            <v>0</v>
          </cell>
          <cell r="I107">
            <v>0</v>
          </cell>
          <cell r="J107">
            <v>0</v>
          </cell>
          <cell r="K107" t="str">
            <v>9.04 m²</v>
          </cell>
          <cell r="L107">
            <v>12208</v>
          </cell>
          <cell r="M107">
            <v>13700</v>
          </cell>
          <cell r="N107">
            <v>9.0399999999999991</v>
          </cell>
          <cell r="O107">
            <v>12.208</v>
          </cell>
          <cell r="P107">
            <v>13.7</v>
          </cell>
        </row>
        <row r="108">
          <cell r="B108" t="str">
            <v>ST7</v>
          </cell>
          <cell r="C108" t="str">
            <v>THANG 7</v>
          </cell>
          <cell r="D108" t="str">
            <v>STAIRCASE 7</v>
          </cell>
          <cell r="E108">
            <v>0</v>
          </cell>
          <cell r="F108">
            <v>0</v>
          </cell>
          <cell r="G108">
            <v>0</v>
          </cell>
          <cell r="H108">
            <v>0</v>
          </cell>
          <cell r="I108">
            <v>0</v>
          </cell>
          <cell r="J108" t="str">
            <v>CE-1</v>
          </cell>
          <cell r="K108" t="str">
            <v>8.17 m²</v>
          </cell>
          <cell r="L108">
            <v>17420</v>
          </cell>
          <cell r="M108">
            <v>6000</v>
          </cell>
          <cell r="N108">
            <v>8.17</v>
          </cell>
          <cell r="O108">
            <v>17.420000000000002</v>
          </cell>
          <cell r="P108">
            <v>6</v>
          </cell>
        </row>
        <row r="109">
          <cell r="B109" t="str">
            <v>ST8</v>
          </cell>
          <cell r="C109" t="str">
            <v>THANG 8</v>
          </cell>
          <cell r="D109" t="str">
            <v>STAIRCASE 8</v>
          </cell>
          <cell r="E109">
            <v>0</v>
          </cell>
          <cell r="F109">
            <v>0</v>
          </cell>
          <cell r="G109">
            <v>0</v>
          </cell>
          <cell r="H109">
            <v>0</v>
          </cell>
          <cell r="I109">
            <v>0</v>
          </cell>
          <cell r="J109">
            <v>0</v>
          </cell>
          <cell r="K109" t="str">
            <v>12.17 m²</v>
          </cell>
          <cell r="L109">
            <v>14559</v>
          </cell>
          <cell r="M109">
            <v>7700</v>
          </cell>
          <cell r="N109">
            <v>12.17</v>
          </cell>
          <cell r="O109">
            <v>14.558999999999999</v>
          </cell>
          <cell r="P109">
            <v>7.7</v>
          </cell>
        </row>
        <row r="110">
          <cell r="B110" t="str">
            <v>ST9a</v>
          </cell>
          <cell r="C110" t="str">
            <v>THANG 9a</v>
          </cell>
          <cell r="D110" t="str">
            <v>STAIRCASE 9a</v>
          </cell>
          <cell r="E110">
            <v>0</v>
          </cell>
          <cell r="F110">
            <v>0</v>
          </cell>
          <cell r="G110">
            <v>0</v>
          </cell>
          <cell r="H110">
            <v>0</v>
          </cell>
          <cell r="I110">
            <v>0</v>
          </cell>
          <cell r="J110">
            <v>0</v>
          </cell>
          <cell r="K110" t="str">
            <v>1.01 m²</v>
          </cell>
          <cell r="L110">
            <v>4080</v>
          </cell>
          <cell r="M110">
            <v>2438</v>
          </cell>
          <cell r="N110">
            <v>1.01</v>
          </cell>
          <cell r="O110">
            <v>4.08</v>
          </cell>
          <cell r="P110">
            <v>2.4380000000000002</v>
          </cell>
        </row>
        <row r="111">
          <cell r="B111" t="str">
            <v>ST9b</v>
          </cell>
          <cell r="C111" t="str">
            <v>THANG 9b</v>
          </cell>
          <cell r="D111" t="str">
            <v>STAIRCASE 9b</v>
          </cell>
          <cell r="E111">
            <v>0</v>
          </cell>
          <cell r="F111">
            <v>0</v>
          </cell>
          <cell r="G111">
            <v>0</v>
          </cell>
          <cell r="H111">
            <v>0</v>
          </cell>
          <cell r="I111">
            <v>0</v>
          </cell>
          <cell r="J111">
            <v>0</v>
          </cell>
          <cell r="K111" t="str">
            <v>1.01 m²</v>
          </cell>
          <cell r="L111">
            <v>4080</v>
          </cell>
          <cell r="M111">
            <v>2438</v>
          </cell>
          <cell r="N111">
            <v>1.01</v>
          </cell>
          <cell r="O111">
            <v>4.08</v>
          </cell>
          <cell r="P111">
            <v>2.4380000000000002</v>
          </cell>
        </row>
        <row r="112">
          <cell r="B112" t="str">
            <v>ST9c</v>
          </cell>
          <cell r="C112" t="str">
            <v>THANG 9c</v>
          </cell>
          <cell r="D112" t="str">
            <v>STAIRCASE 9c</v>
          </cell>
          <cell r="E112">
            <v>0</v>
          </cell>
          <cell r="F112">
            <v>0</v>
          </cell>
          <cell r="G112">
            <v>0</v>
          </cell>
          <cell r="H112">
            <v>0</v>
          </cell>
          <cell r="I112">
            <v>0</v>
          </cell>
          <cell r="J112">
            <v>0</v>
          </cell>
          <cell r="K112" t="str">
            <v>1.01 m²</v>
          </cell>
          <cell r="L112">
            <v>4080</v>
          </cell>
          <cell r="M112">
            <v>2438</v>
          </cell>
          <cell r="N112">
            <v>1.01</v>
          </cell>
          <cell r="O112">
            <v>4.08</v>
          </cell>
          <cell r="P112">
            <v>2.4380000000000002</v>
          </cell>
        </row>
        <row r="113">
          <cell r="B113" t="str">
            <v>T1</v>
          </cell>
          <cell r="C113" t="str">
            <v>K.VỰC XUẤT THÀNH PHẨM 12°C</v>
          </cell>
          <cell r="D113" t="str">
            <v>LOADING DOCKS (OUT) 12°C</v>
          </cell>
          <cell r="E113" t="str">
            <v>SP-C2</v>
          </cell>
          <cell r="F113" t="str">
            <v>SP-C2</v>
          </cell>
          <cell r="G113" t="str">
            <v>SP-C2</v>
          </cell>
          <cell r="H113" t="str">
            <v>SP-C2</v>
          </cell>
          <cell r="I113" t="str">
            <v>SF1.3</v>
          </cell>
          <cell r="J113" t="str">
            <v>CE-3</v>
          </cell>
          <cell r="K113" t="str">
            <v>114.08 m²</v>
          </cell>
          <cell r="L113">
            <v>45360</v>
          </cell>
          <cell r="M113">
            <v>5000</v>
          </cell>
          <cell r="N113">
            <v>114.08</v>
          </cell>
          <cell r="O113">
            <v>45.36</v>
          </cell>
          <cell r="P113">
            <v>5</v>
          </cell>
        </row>
        <row r="114">
          <cell r="B114" t="str">
            <v>T2</v>
          </cell>
          <cell r="C114" t="str">
            <v>P.LÁI XE</v>
          </cell>
          <cell r="D114" t="str">
            <v>DRIVER ROOM</v>
          </cell>
          <cell r="E114" t="str">
            <v>W-P4</v>
          </cell>
          <cell r="F114" t="str">
            <v>W-P4</v>
          </cell>
          <cell r="G114" t="str">
            <v>W-P4</v>
          </cell>
          <cell r="H114" t="str">
            <v>W-P4</v>
          </cell>
          <cell r="I114" t="str">
            <v>TL1.1</v>
          </cell>
          <cell r="J114" t="str">
            <v>CE-1</v>
          </cell>
          <cell r="K114" t="str">
            <v>9.12 m²</v>
          </cell>
          <cell r="L114">
            <v>12400</v>
          </cell>
          <cell r="M114">
            <v>3000</v>
          </cell>
          <cell r="N114">
            <v>9.1199999999999992</v>
          </cell>
          <cell r="O114">
            <v>12.4</v>
          </cell>
          <cell r="P114">
            <v>3</v>
          </cell>
        </row>
        <row r="115">
          <cell r="B115" t="str">
            <v>T2a</v>
          </cell>
          <cell r="C115" t="str">
            <v>WC P.LÁI XE</v>
          </cell>
          <cell r="D115" t="str">
            <v>DRIVER ROOM WC</v>
          </cell>
          <cell r="E115" t="str">
            <v>W-T1</v>
          </cell>
          <cell r="F115" t="str">
            <v>W-T1</v>
          </cell>
          <cell r="G115" t="str">
            <v>W-T1</v>
          </cell>
          <cell r="H115" t="str">
            <v>W-T1</v>
          </cell>
          <cell r="I115" t="str">
            <v>TL2.2</v>
          </cell>
          <cell r="J115" t="str">
            <v>CE-2</v>
          </cell>
          <cell r="K115" t="str">
            <v>1.67 m²</v>
          </cell>
          <cell r="L115">
            <v>5280</v>
          </cell>
          <cell r="M115">
            <v>2438</v>
          </cell>
          <cell r="N115">
            <v>1.67</v>
          </cell>
          <cell r="O115">
            <v>5.28</v>
          </cell>
          <cell r="P115">
            <v>2.4380000000000002</v>
          </cell>
        </row>
        <row r="116">
          <cell r="B116" t="str">
            <v>T2b</v>
          </cell>
          <cell r="C116" t="str">
            <v>NHÀ TẮM P.LÁI XE</v>
          </cell>
          <cell r="D116" t="str">
            <v>DRIVER ROOM SHOWER</v>
          </cell>
          <cell r="E116" t="str">
            <v>W-T1</v>
          </cell>
          <cell r="F116" t="str">
            <v>W-T1</v>
          </cell>
          <cell r="G116" t="str">
            <v>W-T1</v>
          </cell>
          <cell r="H116" t="str">
            <v>W-T1</v>
          </cell>
          <cell r="I116" t="str">
            <v>TL2.2</v>
          </cell>
          <cell r="J116" t="str">
            <v>CE-2</v>
          </cell>
          <cell r="K116" t="str">
            <v>1.53 m²</v>
          </cell>
          <cell r="L116">
            <v>5000</v>
          </cell>
          <cell r="M116">
            <v>2438</v>
          </cell>
          <cell r="N116">
            <v>1.53</v>
          </cell>
          <cell r="O116">
            <v>5</v>
          </cell>
          <cell r="P116">
            <v>2.4380000000000002</v>
          </cell>
        </row>
        <row r="117">
          <cell r="B117" t="str">
            <v>T3</v>
          </cell>
          <cell r="C117" t="str">
            <v>VĂN PHÒNG KHO (PHÍA SAU)</v>
          </cell>
          <cell r="D117" t="str">
            <v>WAREHOUSE OFFICE (BACK)</v>
          </cell>
          <cell r="E117" t="str">
            <v>W-P4</v>
          </cell>
          <cell r="F117" t="str">
            <v>W-P4</v>
          </cell>
          <cell r="G117" t="str">
            <v>W-P4</v>
          </cell>
          <cell r="H117" t="str">
            <v>W-P4</v>
          </cell>
          <cell r="I117" t="str">
            <v>TL1.1</v>
          </cell>
          <cell r="J117" t="str">
            <v>CE-1</v>
          </cell>
          <cell r="K117" t="str">
            <v>17.98 m²</v>
          </cell>
          <cell r="L117">
            <v>17860</v>
          </cell>
          <cell r="M117">
            <v>2588</v>
          </cell>
          <cell r="N117">
            <v>17.98</v>
          </cell>
          <cell r="O117">
            <v>17.86</v>
          </cell>
          <cell r="P117">
            <v>2.5880000000000001</v>
          </cell>
        </row>
        <row r="118">
          <cell r="B118" t="str">
            <v>T4</v>
          </cell>
          <cell r="C118" t="str">
            <v>K.VỰC DỠ HÀNG ° THƯỜNG</v>
          </cell>
          <cell r="D118" t="str">
            <v>LOADING DOCKS (OUT) AMBIENT</v>
          </cell>
          <cell r="E118" t="str">
            <v>W-P5</v>
          </cell>
          <cell r="F118" t="str">
            <v>W-P5</v>
          </cell>
          <cell r="G118" t="str">
            <v>W-P5</v>
          </cell>
          <cell r="H118" t="str">
            <v>W-P5</v>
          </cell>
          <cell r="I118" t="str">
            <v>SF1.3</v>
          </cell>
          <cell r="J118" t="str">
            <v>CE-3</v>
          </cell>
          <cell r="K118" t="str">
            <v>55.13 m²</v>
          </cell>
          <cell r="L118">
            <v>32300</v>
          </cell>
          <cell r="M118">
            <v>6370</v>
          </cell>
          <cell r="N118">
            <v>55.13</v>
          </cell>
          <cell r="O118">
            <v>32.299999999999997</v>
          </cell>
          <cell r="P118">
            <v>6.37</v>
          </cell>
        </row>
        <row r="119">
          <cell r="B119" t="str">
            <v>U</v>
          </cell>
          <cell r="C119" t="str">
            <v>HÀNH LANG NG. LIỆU THÔ</v>
          </cell>
          <cell r="D119" t="str">
            <v>RAW MATERIAL CORRIDOR</v>
          </cell>
          <cell r="E119" t="str">
            <v>W-P5</v>
          </cell>
          <cell r="F119" t="str">
            <v>W-P5</v>
          </cell>
          <cell r="G119" t="str">
            <v>W-P5</v>
          </cell>
          <cell r="H119" t="str">
            <v>W-P5</v>
          </cell>
          <cell r="I119" t="str">
            <v>SF1.4</v>
          </cell>
          <cell r="J119" t="str">
            <v>CE-3</v>
          </cell>
          <cell r="K119" t="str">
            <v>93.88 m²</v>
          </cell>
          <cell r="L119">
            <v>59801</v>
          </cell>
          <cell r="M119">
            <v>4000</v>
          </cell>
          <cell r="N119">
            <v>93.88</v>
          </cell>
          <cell r="O119">
            <v>59.801000000000002</v>
          </cell>
          <cell r="P119">
            <v>4</v>
          </cell>
        </row>
        <row r="120">
          <cell r="B120" t="str">
            <v>V</v>
          </cell>
          <cell r="C120" t="str">
            <v>BỂ NƯỚC CHỮA CHÁY</v>
          </cell>
          <cell r="D120" t="str">
            <v>FIRE WATER TANK</v>
          </cell>
          <cell r="E120">
            <v>0</v>
          </cell>
          <cell r="F120">
            <v>0</v>
          </cell>
          <cell r="G120">
            <v>0</v>
          </cell>
          <cell r="H120">
            <v>0</v>
          </cell>
          <cell r="I120">
            <v>0</v>
          </cell>
          <cell r="J120">
            <v>0</v>
          </cell>
          <cell r="K120" t="str">
            <v>105.68 m²</v>
          </cell>
          <cell r="L120">
            <v>40467</v>
          </cell>
          <cell r="M120">
            <v>3000</v>
          </cell>
          <cell r="N120">
            <v>105.68</v>
          </cell>
          <cell r="O120">
            <v>40.466999999999999</v>
          </cell>
          <cell r="P120">
            <v>3</v>
          </cell>
        </row>
        <row r="121">
          <cell r="B121" t="str">
            <v>V1</v>
          </cell>
          <cell r="C121" t="str">
            <v>P. BƠM NƯỚC CHỮA CHÁY</v>
          </cell>
          <cell r="D121" t="str">
            <v>FIRE PUMP ROOM</v>
          </cell>
          <cell r="E121">
            <v>0</v>
          </cell>
          <cell r="F121">
            <v>0</v>
          </cell>
          <cell r="G121">
            <v>0</v>
          </cell>
          <cell r="H121">
            <v>0</v>
          </cell>
          <cell r="I121">
            <v>0</v>
          </cell>
          <cell r="J121">
            <v>0</v>
          </cell>
          <cell r="K121" t="str">
            <v>56.79 m²</v>
          </cell>
          <cell r="L121">
            <v>31380</v>
          </cell>
          <cell r="M121">
            <v>3000</v>
          </cell>
          <cell r="N121">
            <v>56.79</v>
          </cell>
          <cell r="O121">
            <v>31.38</v>
          </cell>
          <cell r="P121">
            <v>3</v>
          </cell>
        </row>
        <row r="122">
          <cell r="B122" t="str">
            <v>V2</v>
          </cell>
          <cell r="C122" t="str">
            <v>P. BƠM NƯỚC SINH HOẠT</v>
          </cell>
          <cell r="D122" t="str">
            <v>DOMESTIC WATER PUMP RM.</v>
          </cell>
          <cell r="E122">
            <v>0</v>
          </cell>
          <cell r="F122">
            <v>0</v>
          </cell>
          <cell r="G122">
            <v>0</v>
          </cell>
          <cell r="H122">
            <v>0</v>
          </cell>
          <cell r="I122">
            <v>0</v>
          </cell>
          <cell r="J122">
            <v>0</v>
          </cell>
          <cell r="K122" t="str">
            <v>26.77 m²</v>
          </cell>
          <cell r="L122">
            <v>20815</v>
          </cell>
          <cell r="M122">
            <v>3000</v>
          </cell>
          <cell r="N122">
            <v>26.77</v>
          </cell>
          <cell r="O122">
            <v>20.815000000000001</v>
          </cell>
          <cell r="P122">
            <v>3</v>
          </cell>
        </row>
        <row r="123">
          <cell r="B123" t="str">
            <v>W</v>
          </cell>
          <cell r="C123" t="str">
            <v>NHÀ BẢO VỆ</v>
          </cell>
          <cell r="D123" t="str">
            <v>GUARD HOUSE</v>
          </cell>
          <cell r="E123" t="str">
            <v>W-P4</v>
          </cell>
          <cell r="F123" t="str">
            <v>W-P4</v>
          </cell>
          <cell r="G123" t="str">
            <v>W-P4</v>
          </cell>
          <cell r="H123" t="str">
            <v>W-P4</v>
          </cell>
          <cell r="I123">
            <v>0</v>
          </cell>
          <cell r="J123">
            <v>0</v>
          </cell>
          <cell r="K123" t="str">
            <v>12.00 m²</v>
          </cell>
          <cell r="L123">
            <v>21968</v>
          </cell>
          <cell r="M123">
            <v>3000</v>
          </cell>
          <cell r="N123">
            <v>12</v>
          </cell>
          <cell r="O123">
            <v>21.968</v>
          </cell>
          <cell r="P123">
            <v>3</v>
          </cell>
        </row>
        <row r="124">
          <cell r="B124" t="str">
            <v>W1</v>
          </cell>
          <cell r="C124" t="str">
            <v>VS ♀-KHU BẢO VỆ</v>
          </cell>
          <cell r="D124" t="str">
            <v>♀ GUARD HOUSE WC</v>
          </cell>
          <cell r="E124" t="str">
            <v>W-T1</v>
          </cell>
          <cell r="F124" t="str">
            <v>W-T1</v>
          </cell>
          <cell r="G124" t="str">
            <v>W-T1</v>
          </cell>
          <cell r="H124" t="str">
            <v>W-T1</v>
          </cell>
          <cell r="I124">
            <v>0</v>
          </cell>
          <cell r="J124">
            <v>0</v>
          </cell>
          <cell r="K124" t="str">
            <v>4.68 m²</v>
          </cell>
          <cell r="L124">
            <v>9121</v>
          </cell>
          <cell r="M124">
            <v>2400</v>
          </cell>
          <cell r="N124">
            <v>4.68</v>
          </cell>
          <cell r="O124">
            <v>9.1210000000000004</v>
          </cell>
          <cell r="P124">
            <v>2.4</v>
          </cell>
        </row>
        <row r="125">
          <cell r="B125" t="str">
            <v>W2</v>
          </cell>
          <cell r="C125" t="str">
            <v>VS ♂-KHU BẢO VỆ</v>
          </cell>
          <cell r="D125" t="str">
            <v>♂ GUARD HOUSE WC</v>
          </cell>
          <cell r="E125" t="str">
            <v>W-T1</v>
          </cell>
          <cell r="F125" t="str">
            <v>W-T1</v>
          </cell>
          <cell r="G125" t="str">
            <v>W-T1</v>
          </cell>
          <cell r="H125" t="str">
            <v>W-T1</v>
          </cell>
          <cell r="I125">
            <v>0</v>
          </cell>
          <cell r="J125">
            <v>0</v>
          </cell>
          <cell r="K125" t="str">
            <v>5.64 m²</v>
          </cell>
          <cell r="L125">
            <v>9759</v>
          </cell>
          <cell r="M125">
            <v>2400</v>
          </cell>
          <cell r="N125">
            <v>5.64</v>
          </cell>
          <cell r="O125">
            <v>9.7590000000000003</v>
          </cell>
          <cell r="P125">
            <v>2.4</v>
          </cell>
        </row>
        <row r="126">
          <cell r="B126" t="str">
            <v>X</v>
          </cell>
          <cell r="C126" t="str">
            <v>TRẠM BIẾN THẾ</v>
          </cell>
          <cell r="D126" t="str">
            <v>POWER STATION (MV ROOM)</v>
          </cell>
          <cell r="E126">
            <v>0</v>
          </cell>
          <cell r="F126">
            <v>0</v>
          </cell>
          <cell r="G126">
            <v>0</v>
          </cell>
          <cell r="H126">
            <v>0</v>
          </cell>
          <cell r="I126">
            <v>0</v>
          </cell>
          <cell r="J126">
            <v>0</v>
          </cell>
          <cell r="K126" t="str">
            <v>15.24 m²</v>
          </cell>
          <cell r="L126">
            <v>15720</v>
          </cell>
          <cell r="M126">
            <v>3000</v>
          </cell>
          <cell r="N126">
            <v>15.24</v>
          </cell>
          <cell r="O126">
            <v>15.72</v>
          </cell>
          <cell r="P126">
            <v>3</v>
          </cell>
        </row>
        <row r="127">
          <cell r="B127" t="str">
            <v>Y1</v>
          </cell>
          <cell r="C127" t="str">
            <v>KHU GIẢI TRÍ-TẬP TRUNG KHẨN CẤP (MẶT TRƯỚC)</v>
          </cell>
          <cell r="D127" t="str">
            <v>RECREATION AREA - EMERGENCY GATHERING (FRONT)</v>
          </cell>
          <cell r="E127">
            <v>0</v>
          </cell>
          <cell r="F127">
            <v>0</v>
          </cell>
          <cell r="G127">
            <v>0</v>
          </cell>
          <cell r="H127">
            <v>0</v>
          </cell>
          <cell r="I127">
            <v>0</v>
          </cell>
          <cell r="J127">
            <v>0</v>
          </cell>
          <cell r="K127" t="str">
            <v>522.77 m²</v>
          </cell>
          <cell r="L127">
            <v>93341</v>
          </cell>
          <cell r="M127">
            <v>3000</v>
          </cell>
          <cell r="N127">
            <v>522.77</v>
          </cell>
          <cell r="O127">
            <v>93.340999999999994</v>
          </cell>
          <cell r="P127">
            <v>3</v>
          </cell>
        </row>
        <row r="128">
          <cell r="B128" t="str">
            <v>Y2</v>
          </cell>
          <cell r="C128" t="str">
            <v>KHU GIẢI TRÍ-TẬP TRUNG KHẨN CẤP (MẶT SAU)</v>
          </cell>
          <cell r="D128" t="str">
            <v>RECREATION AREA - EMERGENCY GATHERING (BACK)</v>
          </cell>
          <cell r="E128">
            <v>0</v>
          </cell>
          <cell r="F128">
            <v>0</v>
          </cell>
          <cell r="G128">
            <v>0</v>
          </cell>
          <cell r="H128">
            <v>0</v>
          </cell>
          <cell r="I128">
            <v>0</v>
          </cell>
          <cell r="J128">
            <v>0</v>
          </cell>
          <cell r="K128" t="str">
            <v>117.33 m²</v>
          </cell>
          <cell r="L128">
            <v>46614</v>
          </cell>
          <cell r="M128">
            <v>3000</v>
          </cell>
          <cell r="N128">
            <v>117.33</v>
          </cell>
          <cell r="O128">
            <v>46.613999999999997</v>
          </cell>
          <cell r="P128">
            <v>3</v>
          </cell>
        </row>
        <row r="129">
          <cell r="B129" t="str">
            <v>Z</v>
          </cell>
          <cell r="C129" t="str">
            <v>KHU R&amp;D</v>
          </cell>
          <cell r="D129" t="str">
            <v>R&amp;D PRODUCTION AREA</v>
          </cell>
          <cell r="E129" t="str">
            <v>W-T4</v>
          </cell>
          <cell r="F129" t="str">
            <v>W-T4</v>
          </cell>
          <cell r="G129" t="str">
            <v>W-T4</v>
          </cell>
          <cell r="H129" t="str">
            <v>W-T4</v>
          </cell>
          <cell r="I129" t="str">
            <v>TL3</v>
          </cell>
          <cell r="J129" t="str">
            <v>CE-1</v>
          </cell>
          <cell r="K129" t="str">
            <v>161.40 m²</v>
          </cell>
          <cell r="L129">
            <v>75134</v>
          </cell>
          <cell r="M129">
            <v>3000</v>
          </cell>
          <cell r="N129">
            <v>161.4</v>
          </cell>
          <cell r="O129">
            <v>67</v>
          </cell>
          <cell r="P129">
            <v>3</v>
          </cell>
        </row>
        <row r="130">
          <cell r="B130" t="str">
            <v>Z1</v>
          </cell>
          <cell r="C130" t="str">
            <v>PHÒNG RỬA R&amp;D</v>
          </cell>
          <cell r="D130" t="str">
            <v>R&amp;D WASHING RM</v>
          </cell>
          <cell r="E130" t="str">
            <v>W-T4</v>
          </cell>
          <cell r="F130" t="str">
            <v>W-T4</v>
          </cell>
          <cell r="G130" t="str">
            <v>W-T4</v>
          </cell>
          <cell r="H130" t="str">
            <v>W-T4</v>
          </cell>
          <cell r="I130" t="str">
            <v>TL3</v>
          </cell>
          <cell r="J130" t="str">
            <v>CE-1</v>
          </cell>
          <cell r="K130" t="str">
            <v>15.54 m²</v>
          </cell>
          <cell r="L130">
            <v>16360</v>
          </cell>
          <cell r="M130">
            <v>3000</v>
          </cell>
          <cell r="N130">
            <v>15.54</v>
          </cell>
          <cell r="O130">
            <v>16.36</v>
          </cell>
          <cell r="P130">
            <v>3</v>
          </cell>
        </row>
        <row r="131">
          <cell r="B131" t="str">
            <v>Z2</v>
          </cell>
          <cell r="C131" t="str">
            <v>KHO LẠNH CHỨA NG.LIỆU THÔ R&amp;D</v>
          </cell>
          <cell r="D131" t="str">
            <v>R&amp;D COLD STORAGE RAW MATERIAL</v>
          </cell>
          <cell r="E131" t="str">
            <v>W-T4</v>
          </cell>
          <cell r="F131" t="str">
            <v>W-T4</v>
          </cell>
          <cell r="G131" t="str">
            <v>W-T4</v>
          </cell>
          <cell r="H131" t="str">
            <v>W-T4</v>
          </cell>
          <cell r="I131" t="str">
            <v>TL3</v>
          </cell>
          <cell r="J131" t="str">
            <v>CE-1</v>
          </cell>
          <cell r="K131" t="str">
            <v>9.75 m²</v>
          </cell>
          <cell r="L131">
            <v>12700</v>
          </cell>
          <cell r="M131">
            <v>3000</v>
          </cell>
          <cell r="N131">
            <v>9.75</v>
          </cell>
          <cell r="O131">
            <v>12.7</v>
          </cell>
          <cell r="P131">
            <v>3</v>
          </cell>
        </row>
        <row r="132">
          <cell r="B132" t="str">
            <v>Z3</v>
          </cell>
          <cell r="C132" t="str">
            <v>P.LÀM LẠNH NHANH R&amp;D</v>
          </cell>
          <cell r="D132" t="str">
            <v>R&amp;D FAST COOLING</v>
          </cell>
          <cell r="E132" t="str">
            <v>W-T4</v>
          </cell>
          <cell r="F132" t="str">
            <v>W-T4</v>
          </cell>
          <cell r="G132" t="str">
            <v>W-T4</v>
          </cell>
          <cell r="H132" t="str">
            <v>W-T4</v>
          </cell>
          <cell r="I132" t="str">
            <v>TL3</v>
          </cell>
          <cell r="J132" t="str">
            <v>CE-1</v>
          </cell>
          <cell r="K132" t="str">
            <v>9.15 m²</v>
          </cell>
          <cell r="L132">
            <v>12380</v>
          </cell>
          <cell r="M132">
            <v>3000</v>
          </cell>
          <cell r="N132">
            <v>9.15</v>
          </cell>
          <cell r="O132">
            <v>12.38</v>
          </cell>
          <cell r="P132">
            <v>3</v>
          </cell>
        </row>
        <row r="133">
          <cell r="B133" t="str">
            <v>Z4</v>
          </cell>
          <cell r="C133" t="str">
            <v>KHO CHỨA THÀNH PHẨM R&amp;D</v>
          </cell>
          <cell r="D133" t="str">
            <v>R&amp;D FINISH GOOD STORAGE</v>
          </cell>
          <cell r="E133" t="str">
            <v>W-T4</v>
          </cell>
          <cell r="F133" t="str">
            <v>W-T4</v>
          </cell>
          <cell r="G133" t="str">
            <v>W-T4</v>
          </cell>
          <cell r="H133" t="str">
            <v>W-T4</v>
          </cell>
          <cell r="I133" t="str">
            <v>TL3</v>
          </cell>
          <cell r="J133" t="str">
            <v>CE-1</v>
          </cell>
          <cell r="K133" t="str">
            <v>20.67 m²</v>
          </cell>
          <cell r="L133">
            <v>19780</v>
          </cell>
          <cell r="M133">
            <v>3000</v>
          </cell>
          <cell r="N133">
            <v>20.67</v>
          </cell>
          <cell r="O133">
            <v>19.78</v>
          </cell>
          <cell r="P133">
            <v>3</v>
          </cell>
        </row>
        <row r="134">
          <cell r="B134" t="str">
            <v>Z5</v>
          </cell>
          <cell r="C134" t="str">
            <v>PHÒNG CÂN R&amp;D</v>
          </cell>
          <cell r="D134" t="str">
            <v>R&amp;D WEIGHTING ROOM</v>
          </cell>
          <cell r="E134" t="str">
            <v>W-T4</v>
          </cell>
          <cell r="F134" t="str">
            <v>W-T4</v>
          </cell>
          <cell r="G134" t="str">
            <v>W-T4</v>
          </cell>
          <cell r="H134" t="str">
            <v>W-T4</v>
          </cell>
          <cell r="I134" t="str">
            <v>TL3</v>
          </cell>
          <cell r="J134" t="str">
            <v>CE-1</v>
          </cell>
          <cell r="K134" t="str">
            <v>20.40 m²</v>
          </cell>
          <cell r="L134">
            <v>18080</v>
          </cell>
          <cell r="M134">
            <v>3000</v>
          </cell>
          <cell r="N134">
            <v>20.399999999999999</v>
          </cell>
          <cell r="O134">
            <v>18.079999999999998</v>
          </cell>
          <cell r="P134">
            <v>3</v>
          </cell>
        </row>
        <row r="135">
          <cell r="B135" t="str">
            <v>Z6</v>
          </cell>
          <cell r="C135" t="str">
            <v>PHÒNG CHỨA BỘT KHÔ R&amp;D</v>
          </cell>
          <cell r="D135" t="str">
            <v>R&amp;D DRY STORAGE POWDER</v>
          </cell>
          <cell r="E135" t="str">
            <v>W-T4</v>
          </cell>
          <cell r="F135" t="str">
            <v>W-T4</v>
          </cell>
          <cell r="G135" t="str">
            <v>W-T4</v>
          </cell>
          <cell r="H135" t="str">
            <v>W-T4</v>
          </cell>
          <cell r="I135" t="str">
            <v>TL3</v>
          </cell>
          <cell r="J135" t="str">
            <v>CE-1</v>
          </cell>
          <cell r="K135" t="str">
            <v>11.75 m²</v>
          </cell>
          <cell r="L135">
            <v>14400</v>
          </cell>
          <cell r="M135">
            <v>3000</v>
          </cell>
          <cell r="N135">
            <v>11.75</v>
          </cell>
          <cell r="O135">
            <v>14.4</v>
          </cell>
          <cell r="P135">
            <v>3</v>
          </cell>
        </row>
        <row r="136">
          <cell r="B136" t="str">
            <v>Z7</v>
          </cell>
          <cell r="C136" t="str">
            <v>PHÒNG CHỨA NGUYÊN LIỆU ĐÓNG GÓI R&amp;D</v>
          </cell>
          <cell r="D136" t="str">
            <v>R&amp;D DRY STORAGE PACK MATERIAL</v>
          </cell>
          <cell r="E136" t="str">
            <v>W-T4</v>
          </cell>
          <cell r="F136" t="str">
            <v>W-T4</v>
          </cell>
          <cell r="G136" t="str">
            <v>W-T4</v>
          </cell>
          <cell r="H136" t="str">
            <v>W-T4</v>
          </cell>
          <cell r="I136" t="str">
            <v>TL3</v>
          </cell>
          <cell r="J136" t="str">
            <v>CE-1</v>
          </cell>
          <cell r="K136" t="str">
            <v>11.75 m²</v>
          </cell>
          <cell r="L136">
            <v>14400</v>
          </cell>
          <cell r="M136">
            <v>3000</v>
          </cell>
          <cell r="N136">
            <v>11.75</v>
          </cell>
          <cell r="O136">
            <v>14.4</v>
          </cell>
          <cell r="P136">
            <v>3</v>
          </cell>
        </row>
        <row r="137">
          <cell r="B137" t="str">
            <v>Level 2</v>
          </cell>
          <cell r="C137">
            <v>0</v>
          </cell>
          <cell r="D137">
            <v>0</v>
          </cell>
          <cell r="E137">
            <v>0</v>
          </cell>
          <cell r="F137">
            <v>0</v>
          </cell>
          <cell r="G137">
            <v>0</v>
          </cell>
          <cell r="H137">
            <v>0</v>
          </cell>
          <cell r="I137">
            <v>0</v>
          </cell>
          <cell r="J137">
            <v>0</v>
          </cell>
          <cell r="K137">
            <v>0</v>
          </cell>
          <cell r="L137">
            <v>0</v>
          </cell>
          <cell r="M137">
            <v>0</v>
          </cell>
          <cell r="N137">
            <v>2311.639999999999</v>
          </cell>
          <cell r="O137">
            <v>1654.5729999999999</v>
          </cell>
          <cell r="P137">
            <v>0</v>
          </cell>
        </row>
        <row r="138">
          <cell r="B138" t="str">
            <v>K10</v>
          </cell>
          <cell r="C138" t="str">
            <v>SÂN THƯỢNG P. PHỤ TRỢ</v>
          </cell>
          <cell r="D138" t="str">
            <v>ULTILIES FLAT ROOF</v>
          </cell>
          <cell r="E138">
            <v>0</v>
          </cell>
          <cell r="F138">
            <v>0</v>
          </cell>
          <cell r="G138">
            <v>0</v>
          </cell>
          <cell r="H138">
            <v>0</v>
          </cell>
          <cell r="I138" t="str">
            <v>SF-2</v>
          </cell>
          <cell r="J138" t="str">
            <v>C0</v>
          </cell>
          <cell r="K138" t="str">
            <v>350.03 m²</v>
          </cell>
          <cell r="L138">
            <v>75600</v>
          </cell>
          <cell r="M138">
            <v>6159</v>
          </cell>
          <cell r="N138">
            <v>350.03</v>
          </cell>
          <cell r="O138">
            <v>75.599999999999994</v>
          </cell>
          <cell r="P138">
            <v>6.1589999999999998</v>
          </cell>
        </row>
        <row r="139">
          <cell r="B139" t="str">
            <v>K10a</v>
          </cell>
          <cell r="C139" t="str">
            <v>HÀNG LANG TẦNG LỬNG</v>
          </cell>
          <cell r="D139" t="str">
            <v>MEZZANIN CORRIDOR</v>
          </cell>
          <cell r="E139">
            <v>0</v>
          </cell>
          <cell r="F139">
            <v>0</v>
          </cell>
          <cell r="G139">
            <v>0</v>
          </cell>
          <cell r="H139">
            <v>0</v>
          </cell>
          <cell r="I139" t="str">
            <v>F-CH</v>
          </cell>
          <cell r="J139" t="str">
            <v>C0</v>
          </cell>
          <cell r="K139" t="str">
            <v>442.78 m²</v>
          </cell>
          <cell r="L139">
            <v>195560</v>
          </cell>
          <cell r="M139">
            <v>5490</v>
          </cell>
          <cell r="N139">
            <v>442.78</v>
          </cell>
          <cell r="O139">
            <v>195.56</v>
          </cell>
          <cell r="P139">
            <v>5.49</v>
          </cell>
        </row>
        <row r="140">
          <cell r="B140" t="str">
            <v>K11</v>
          </cell>
          <cell r="C140" t="str">
            <v>VĂN PHÒNG 2</v>
          </cell>
          <cell r="D140" t="str">
            <v>MAINTENANCE OFFICE</v>
          </cell>
          <cell r="E140" t="str">
            <v>W-P5</v>
          </cell>
          <cell r="F140" t="str">
            <v>W-P5</v>
          </cell>
          <cell r="G140" t="str">
            <v>W-P5</v>
          </cell>
          <cell r="H140" t="str">
            <v>W-P5</v>
          </cell>
          <cell r="I140" t="str">
            <v>SF1.2</v>
          </cell>
          <cell r="J140" t="str">
            <v>CE-1</v>
          </cell>
          <cell r="K140" t="str">
            <v>18.22 m²</v>
          </cell>
          <cell r="L140">
            <v>17320</v>
          </cell>
          <cell r="M140">
            <v>3000</v>
          </cell>
          <cell r="N140">
            <v>18.22</v>
          </cell>
          <cell r="O140">
            <v>17.32</v>
          </cell>
          <cell r="P140">
            <v>3</v>
          </cell>
        </row>
        <row r="141">
          <cell r="B141" t="str">
            <v>K12</v>
          </cell>
          <cell r="C141" t="str">
            <v>PHÒNG HỌP BẢO TRÌ</v>
          </cell>
          <cell r="D141" t="str">
            <v>MAINTENANCE MEETING ROOM</v>
          </cell>
          <cell r="E141" t="str">
            <v>W-P5</v>
          </cell>
          <cell r="F141" t="str">
            <v>W-P5</v>
          </cell>
          <cell r="G141" t="str">
            <v>W-P5</v>
          </cell>
          <cell r="H141" t="str">
            <v>W-P5</v>
          </cell>
          <cell r="I141" t="str">
            <v>SF1.2</v>
          </cell>
          <cell r="J141" t="str">
            <v>CE-1</v>
          </cell>
          <cell r="K141" t="str">
            <v>9.72 m²</v>
          </cell>
          <cell r="L141">
            <v>12600</v>
          </cell>
          <cell r="M141">
            <v>3000</v>
          </cell>
          <cell r="N141">
            <v>9.7200000000000006</v>
          </cell>
          <cell r="O141">
            <v>12.6</v>
          </cell>
          <cell r="P141">
            <v>3</v>
          </cell>
        </row>
        <row r="142">
          <cell r="B142" t="str">
            <v>K13</v>
          </cell>
          <cell r="C142" t="str">
            <v>WORKSHOP BẢO TRÌ TẦNG 2</v>
          </cell>
          <cell r="D142" t="str">
            <v>MAINTENANCE WORKSHOP SECOND FLOOR</v>
          </cell>
          <cell r="E142" t="str">
            <v>W-P5</v>
          </cell>
          <cell r="F142" t="str">
            <v>W-P5</v>
          </cell>
          <cell r="G142" t="str">
            <v>W-P5</v>
          </cell>
          <cell r="H142" t="str">
            <v>W-P5</v>
          </cell>
          <cell r="I142" t="str">
            <v>SF1.2</v>
          </cell>
          <cell r="J142" t="str">
            <v>CE-1</v>
          </cell>
          <cell r="K142" t="str">
            <v>94.10 m²</v>
          </cell>
          <cell r="L142">
            <v>52400</v>
          </cell>
          <cell r="M142">
            <v>3000</v>
          </cell>
          <cell r="N142">
            <v>94.1</v>
          </cell>
          <cell r="O142">
            <v>52.4</v>
          </cell>
          <cell r="P142">
            <v>3</v>
          </cell>
        </row>
        <row r="143">
          <cell r="B143" t="str">
            <v>K14</v>
          </cell>
          <cell r="C143" t="str">
            <v>P.PHỤ TÙNG THAY THẾ TẦNG 2</v>
          </cell>
          <cell r="D143" t="str">
            <v>SPARE PARTS SECOND FLOOR</v>
          </cell>
          <cell r="E143" t="str">
            <v>W-P5</v>
          </cell>
          <cell r="F143" t="str">
            <v>W-P5</v>
          </cell>
          <cell r="G143" t="str">
            <v>W-P5</v>
          </cell>
          <cell r="H143" t="str">
            <v>W-P5</v>
          </cell>
          <cell r="I143" t="str">
            <v>SF1.2</v>
          </cell>
          <cell r="J143" t="str">
            <v>CE-1</v>
          </cell>
          <cell r="K143" t="str">
            <v>91.17 m²</v>
          </cell>
          <cell r="L143">
            <v>70809</v>
          </cell>
          <cell r="M143">
            <v>3000</v>
          </cell>
          <cell r="N143">
            <v>91.17</v>
          </cell>
          <cell r="O143">
            <v>70.808999999999997</v>
          </cell>
          <cell r="P143">
            <v>3</v>
          </cell>
        </row>
        <row r="144">
          <cell r="B144" t="str">
            <v>L15</v>
          </cell>
          <cell r="C144" t="str">
            <v>EQSU</v>
          </cell>
          <cell r="D144" t="str">
            <v>EQSU</v>
          </cell>
          <cell r="E144" t="str">
            <v>W-T4</v>
          </cell>
          <cell r="F144" t="str">
            <v>W-T4</v>
          </cell>
          <cell r="G144" t="str">
            <v>W-T4</v>
          </cell>
          <cell r="H144" t="str">
            <v>W-T4</v>
          </cell>
          <cell r="I144" t="str">
            <v>TL1.1</v>
          </cell>
          <cell r="J144" t="str">
            <v>CE-1</v>
          </cell>
          <cell r="K144" t="str">
            <v>21.08 m²</v>
          </cell>
          <cell r="L144">
            <v>19200</v>
          </cell>
          <cell r="M144">
            <v>3000</v>
          </cell>
          <cell r="N144">
            <v>21.08</v>
          </cell>
          <cell r="O144">
            <v>19.2</v>
          </cell>
          <cell r="P144">
            <v>3</v>
          </cell>
        </row>
        <row r="145">
          <cell r="B145" t="str">
            <v>L16</v>
          </cell>
          <cell r="C145" t="str">
            <v>CHUẨN BỊ/ HẤP 01</v>
          </cell>
          <cell r="D145" t="str">
            <v>PREPARATION/ AUTOCLAVE 01</v>
          </cell>
          <cell r="E145" t="str">
            <v>W-T4</v>
          </cell>
          <cell r="F145" t="str">
            <v>W-T4</v>
          </cell>
          <cell r="G145" t="str">
            <v>W-T4</v>
          </cell>
          <cell r="H145" t="str">
            <v>W-T4</v>
          </cell>
          <cell r="I145" t="str">
            <v>TL1.1</v>
          </cell>
          <cell r="J145" t="str">
            <v>CE-1</v>
          </cell>
          <cell r="K145" t="str">
            <v>14.78 m²</v>
          </cell>
          <cell r="L145">
            <v>15520</v>
          </cell>
          <cell r="M145">
            <v>3000</v>
          </cell>
          <cell r="N145">
            <v>14.78</v>
          </cell>
          <cell r="O145">
            <v>15.52</v>
          </cell>
          <cell r="P145">
            <v>3</v>
          </cell>
        </row>
        <row r="146">
          <cell r="B146" t="str">
            <v>L17</v>
          </cell>
          <cell r="C146" t="str">
            <v>P. RỬA/HẤP 02 (TIÊU HỦY)</v>
          </cell>
          <cell r="D146" t="str">
            <v>WASHING /AUTOCLAVE 2 (DESTRUCTION)</v>
          </cell>
          <cell r="E146" t="str">
            <v>W-T4</v>
          </cell>
          <cell r="F146" t="str">
            <v>W-T4</v>
          </cell>
          <cell r="G146" t="str">
            <v>W-T4</v>
          </cell>
          <cell r="H146" t="str">
            <v>W-T4</v>
          </cell>
          <cell r="I146" t="str">
            <v>TL1.1</v>
          </cell>
          <cell r="J146" t="str">
            <v>CE-1</v>
          </cell>
          <cell r="K146" t="str">
            <v>10.62 m²</v>
          </cell>
          <cell r="L146">
            <v>13040</v>
          </cell>
          <cell r="M146">
            <v>3000</v>
          </cell>
          <cell r="N146">
            <v>10.62</v>
          </cell>
          <cell r="O146">
            <v>13.04</v>
          </cell>
          <cell r="P146">
            <v>3</v>
          </cell>
        </row>
        <row r="147">
          <cell r="B147" t="str">
            <v>L18</v>
          </cell>
          <cell r="C147" t="str">
            <v>P. HÓA - LÝ</v>
          </cell>
          <cell r="D147" t="str">
            <v>PHYSICAL - CHEMISTRY</v>
          </cell>
          <cell r="E147" t="str">
            <v>W-T4</v>
          </cell>
          <cell r="F147" t="str">
            <v>W-T4</v>
          </cell>
          <cell r="G147" t="str">
            <v>W-T4</v>
          </cell>
          <cell r="H147" t="str">
            <v>W-T4</v>
          </cell>
          <cell r="I147" t="str">
            <v>TL1.1</v>
          </cell>
          <cell r="J147" t="str">
            <v>CE-1</v>
          </cell>
          <cell r="K147" t="str">
            <v>30.80 m²</v>
          </cell>
          <cell r="L147">
            <v>23400</v>
          </cell>
          <cell r="M147">
            <v>3000</v>
          </cell>
          <cell r="N147">
            <v>30.8</v>
          </cell>
          <cell r="O147">
            <v>23.4</v>
          </cell>
          <cell r="P147">
            <v>3</v>
          </cell>
        </row>
        <row r="148">
          <cell r="B148" t="str">
            <v>L19</v>
          </cell>
          <cell r="C148" t="str">
            <v>P. BẢO QUẢN MẪU 37°C</v>
          </cell>
          <cell r="D148" t="str">
            <v>CONSERVATION 37°C</v>
          </cell>
          <cell r="E148" t="str">
            <v>W-T4</v>
          </cell>
          <cell r="F148" t="str">
            <v>W-T4</v>
          </cell>
          <cell r="G148" t="str">
            <v>W-T4</v>
          </cell>
          <cell r="H148" t="str">
            <v>W-T4</v>
          </cell>
          <cell r="I148" t="str">
            <v>TL1.1</v>
          </cell>
          <cell r="J148" t="str">
            <v>CE-1</v>
          </cell>
          <cell r="K148" t="str">
            <v>9.61 m²</v>
          </cell>
          <cell r="L148">
            <v>14359</v>
          </cell>
          <cell r="M148">
            <v>3000</v>
          </cell>
          <cell r="N148">
            <v>9.61</v>
          </cell>
          <cell r="O148">
            <v>14.359</v>
          </cell>
          <cell r="P148">
            <v>3</v>
          </cell>
        </row>
        <row r="149">
          <cell r="B149" t="str">
            <v>L20</v>
          </cell>
          <cell r="C149" t="str">
            <v>P. BẢO QUẢN MẪU 25°C</v>
          </cell>
          <cell r="D149" t="str">
            <v>CONSERVATION 25°C</v>
          </cell>
          <cell r="E149" t="str">
            <v>W-T4</v>
          </cell>
          <cell r="F149" t="str">
            <v>W-T4</v>
          </cell>
          <cell r="G149" t="str">
            <v>W-T4</v>
          </cell>
          <cell r="H149" t="str">
            <v>W-T4</v>
          </cell>
          <cell r="I149" t="str">
            <v>TL1.1</v>
          </cell>
          <cell r="J149" t="str">
            <v>CE-1</v>
          </cell>
          <cell r="K149" t="str">
            <v>22.81 m²</v>
          </cell>
          <cell r="L149">
            <v>20220</v>
          </cell>
          <cell r="M149">
            <v>3000</v>
          </cell>
          <cell r="N149">
            <v>22.81</v>
          </cell>
          <cell r="O149">
            <v>20.22</v>
          </cell>
          <cell r="P149">
            <v>3</v>
          </cell>
        </row>
        <row r="150">
          <cell r="B150" t="str">
            <v>L21</v>
          </cell>
          <cell r="C150" t="str">
            <v>P. BẢO QUẢN MẪU 6°C</v>
          </cell>
          <cell r="D150" t="str">
            <v>CONSERVATION 6°C</v>
          </cell>
          <cell r="E150" t="str">
            <v>SP-C2</v>
          </cell>
          <cell r="F150" t="str">
            <v>SP-C2</v>
          </cell>
          <cell r="G150" t="str">
            <v>SP-C2</v>
          </cell>
          <cell r="H150" t="str">
            <v>SP-C2</v>
          </cell>
          <cell r="I150" t="str">
            <v>TL1.1</v>
          </cell>
          <cell r="J150" t="str">
            <v>CE-5</v>
          </cell>
          <cell r="K150" t="str">
            <v>18.93 m²</v>
          </cell>
          <cell r="L150">
            <v>17681</v>
          </cell>
          <cell r="M150">
            <v>3000</v>
          </cell>
          <cell r="N150">
            <v>18.93</v>
          </cell>
          <cell r="O150">
            <v>17.681000000000001</v>
          </cell>
          <cell r="P150">
            <v>3</v>
          </cell>
        </row>
        <row r="151">
          <cell r="B151" t="str">
            <v>L22</v>
          </cell>
          <cell r="C151" t="str">
            <v>KHO PHÒNG T.NGHIỆM</v>
          </cell>
          <cell r="D151" t="str">
            <v>STORAGE</v>
          </cell>
          <cell r="E151" t="str">
            <v>W-T4</v>
          </cell>
          <cell r="F151" t="str">
            <v>W-T4</v>
          </cell>
          <cell r="G151" t="str">
            <v>W-T4</v>
          </cell>
          <cell r="H151" t="str">
            <v>W-T4</v>
          </cell>
          <cell r="I151" t="str">
            <v>TL1.1</v>
          </cell>
          <cell r="J151" t="str">
            <v>CE-1</v>
          </cell>
          <cell r="K151" t="str">
            <v>17.96 m²</v>
          </cell>
          <cell r="L151">
            <v>23560</v>
          </cell>
          <cell r="M151">
            <v>3000</v>
          </cell>
          <cell r="N151">
            <v>17.96</v>
          </cell>
          <cell r="O151">
            <v>23.56</v>
          </cell>
          <cell r="P151">
            <v>3</v>
          </cell>
        </row>
        <row r="152">
          <cell r="B152" t="str">
            <v>L24</v>
          </cell>
          <cell r="C152" t="str">
            <v>CHỐT GIÓ PHÒNG LAB</v>
          </cell>
          <cell r="D152" t="str">
            <v>LAB AIR LOCK</v>
          </cell>
          <cell r="E152" t="str">
            <v>W-T4</v>
          </cell>
          <cell r="F152" t="str">
            <v>W-T4</v>
          </cell>
          <cell r="G152" t="str">
            <v>W-T4</v>
          </cell>
          <cell r="H152" t="str">
            <v>W-T4</v>
          </cell>
          <cell r="I152" t="str">
            <v>TL1.1</v>
          </cell>
          <cell r="J152" t="str">
            <v>CE-1</v>
          </cell>
          <cell r="K152" t="str">
            <v>6.45 m²</v>
          </cell>
          <cell r="L152">
            <v>10160</v>
          </cell>
          <cell r="M152">
            <v>3000</v>
          </cell>
          <cell r="N152">
            <v>6.45</v>
          </cell>
          <cell r="O152">
            <v>10.16</v>
          </cell>
          <cell r="P152">
            <v>3</v>
          </cell>
        </row>
        <row r="153">
          <cell r="B153" t="str">
            <v>L25</v>
          </cell>
          <cell r="C153" t="str">
            <v>PHÒNG T.NGHIỆM VI SINH</v>
          </cell>
          <cell r="D153" t="str">
            <v>MICROBIOLOGY</v>
          </cell>
          <cell r="E153" t="str">
            <v>W-T4</v>
          </cell>
          <cell r="F153" t="str">
            <v>W-T4</v>
          </cell>
          <cell r="G153" t="str">
            <v>W-T4</v>
          </cell>
          <cell r="H153" t="str">
            <v>W-T4</v>
          </cell>
          <cell r="I153" t="str">
            <v>TL1.1</v>
          </cell>
          <cell r="J153" t="str">
            <v>CE-1</v>
          </cell>
          <cell r="K153" t="str">
            <v>29.45 m²</v>
          </cell>
          <cell r="L153">
            <v>24340</v>
          </cell>
          <cell r="M153">
            <v>3000</v>
          </cell>
          <cell r="N153">
            <v>29.45</v>
          </cell>
          <cell r="O153">
            <v>24.34</v>
          </cell>
          <cell r="P153">
            <v>3</v>
          </cell>
        </row>
        <row r="154">
          <cell r="B154" t="str">
            <v>L26</v>
          </cell>
          <cell r="C154" t="str">
            <v>P.Ủ/ ĐỌC KẾT QUẢ/BÁO CÁO</v>
          </cell>
          <cell r="D154" t="str">
            <v>INCUBATORS/ READING/ REPORTING</v>
          </cell>
          <cell r="E154" t="str">
            <v>W-T4</v>
          </cell>
          <cell r="F154" t="str">
            <v>W-T4</v>
          </cell>
          <cell r="G154" t="str">
            <v>W-T4</v>
          </cell>
          <cell r="H154" t="str">
            <v>W-T4</v>
          </cell>
          <cell r="I154" t="str">
            <v>TL1.1</v>
          </cell>
          <cell r="J154" t="str">
            <v>CE-1</v>
          </cell>
          <cell r="K154" t="str">
            <v>26.84 m²</v>
          </cell>
          <cell r="L154">
            <v>21465</v>
          </cell>
          <cell r="M154">
            <v>3000</v>
          </cell>
          <cell r="N154">
            <v>26.84</v>
          </cell>
          <cell r="O154">
            <v>21.465</v>
          </cell>
          <cell r="P154">
            <v>3</v>
          </cell>
        </row>
        <row r="155">
          <cell r="B155" t="str">
            <v>L27</v>
          </cell>
          <cell r="C155" t="str">
            <v>PHÒNG HỌP LAB</v>
          </cell>
          <cell r="D155" t="str">
            <v>LAB MEETING RM.</v>
          </cell>
          <cell r="E155" t="str">
            <v>W-P4</v>
          </cell>
          <cell r="F155" t="str">
            <v>W-P4</v>
          </cell>
          <cell r="G155" t="str">
            <v>W-P4</v>
          </cell>
          <cell r="H155" t="str">
            <v>W-P4</v>
          </cell>
          <cell r="I155" t="str">
            <v>TL1.1</v>
          </cell>
          <cell r="J155" t="str">
            <v>CE-1</v>
          </cell>
          <cell r="K155" t="str">
            <v>17.86 m²</v>
          </cell>
          <cell r="L155">
            <v>17720</v>
          </cell>
          <cell r="M155">
            <v>3000</v>
          </cell>
          <cell r="N155">
            <v>17.86</v>
          </cell>
          <cell r="O155">
            <v>17.72</v>
          </cell>
          <cell r="P155">
            <v>3</v>
          </cell>
        </row>
        <row r="156">
          <cell r="B156" t="str">
            <v>L28</v>
          </cell>
          <cell r="C156" t="str">
            <v>VĂN PHÒNG LAB</v>
          </cell>
          <cell r="D156" t="str">
            <v>LAB OFFICE</v>
          </cell>
          <cell r="E156" t="str">
            <v>W-P4</v>
          </cell>
          <cell r="F156" t="str">
            <v>W-P4</v>
          </cell>
          <cell r="G156" t="str">
            <v>W-P4</v>
          </cell>
          <cell r="H156" t="str">
            <v>W-P4</v>
          </cell>
          <cell r="I156" t="str">
            <v>TL1.1</v>
          </cell>
          <cell r="J156" t="str">
            <v>CE-1</v>
          </cell>
          <cell r="K156" t="str">
            <v>27.68 m²</v>
          </cell>
          <cell r="L156">
            <v>23820</v>
          </cell>
          <cell r="M156">
            <v>3000</v>
          </cell>
          <cell r="N156">
            <v>27.68</v>
          </cell>
          <cell r="O156">
            <v>23.82</v>
          </cell>
          <cell r="P156">
            <v>3</v>
          </cell>
        </row>
        <row r="157">
          <cell r="B157" t="str">
            <v>L28a</v>
          </cell>
          <cell r="C157" t="str">
            <v>KHO VĂN PHÒNG LAB</v>
          </cell>
          <cell r="D157" t="str">
            <v>LAB OFFICE STORAGE</v>
          </cell>
          <cell r="E157" t="str">
            <v>W-P4</v>
          </cell>
          <cell r="F157" t="str">
            <v>W-P4</v>
          </cell>
          <cell r="G157" t="str">
            <v>W-P4</v>
          </cell>
          <cell r="H157" t="str">
            <v>W-P4</v>
          </cell>
          <cell r="I157" t="str">
            <v>TL1.1</v>
          </cell>
          <cell r="J157" t="str">
            <v>CE-1</v>
          </cell>
          <cell r="K157" t="str">
            <v>5.92 m²</v>
          </cell>
          <cell r="L157">
            <v>10599</v>
          </cell>
          <cell r="M157">
            <v>2438</v>
          </cell>
          <cell r="N157">
            <v>5.92</v>
          </cell>
          <cell r="O157">
            <v>10.599</v>
          </cell>
          <cell r="P157">
            <v>2.4380000000000002</v>
          </cell>
        </row>
        <row r="158">
          <cell r="B158" t="str">
            <v>L28b</v>
          </cell>
          <cell r="C158" t="str">
            <v>PHÒNG GIÁM SÁT LAB</v>
          </cell>
          <cell r="D158" t="str">
            <v>LAB SUPERVISOR OFFICE</v>
          </cell>
          <cell r="E158" t="str">
            <v>W-P4</v>
          </cell>
          <cell r="F158" t="str">
            <v>W-P4</v>
          </cell>
          <cell r="G158" t="str">
            <v>W-P4</v>
          </cell>
          <cell r="H158" t="str">
            <v>W-P4</v>
          </cell>
          <cell r="I158" t="str">
            <v>TL1.1</v>
          </cell>
          <cell r="J158" t="str">
            <v>CE-1</v>
          </cell>
          <cell r="K158" t="str">
            <v>13.66 m²</v>
          </cell>
          <cell r="L158">
            <v>14865</v>
          </cell>
          <cell r="M158">
            <v>2438</v>
          </cell>
          <cell r="N158">
            <v>13.66</v>
          </cell>
          <cell r="O158">
            <v>14.865</v>
          </cell>
          <cell r="P158">
            <v>2.4380000000000002</v>
          </cell>
        </row>
        <row r="159">
          <cell r="B159" t="str">
            <v>L29</v>
          </cell>
          <cell r="C159" t="str">
            <v>HÀNG LANG THANG BỘ</v>
          </cell>
          <cell r="D159" t="str">
            <v>STAIRCASE CORRIDOR</v>
          </cell>
          <cell r="E159" t="str">
            <v>W-P4</v>
          </cell>
          <cell r="F159" t="str">
            <v>W-P4</v>
          </cell>
          <cell r="G159" t="str">
            <v>W-P4</v>
          </cell>
          <cell r="H159" t="str">
            <v>W-P4</v>
          </cell>
          <cell r="I159" t="str">
            <v>TL1.1</v>
          </cell>
          <cell r="J159" t="str">
            <v>CE-4</v>
          </cell>
          <cell r="K159" t="str">
            <v>7.25 m²</v>
          </cell>
          <cell r="L159">
            <v>12695</v>
          </cell>
          <cell r="M159">
            <v>3000</v>
          </cell>
          <cell r="N159">
            <v>7.25</v>
          </cell>
          <cell r="O159">
            <v>12.695</v>
          </cell>
          <cell r="P159">
            <v>3</v>
          </cell>
        </row>
        <row r="160">
          <cell r="B160" t="str">
            <v>L29a</v>
          </cell>
          <cell r="C160" t="str">
            <v>KHO CHỨA DỤNG CỤ VỆ SINH</v>
          </cell>
          <cell r="D160" t="str">
            <v>CLEANING STORAGE</v>
          </cell>
          <cell r="E160" t="str">
            <v>W-P4</v>
          </cell>
          <cell r="F160" t="str">
            <v>W-P4</v>
          </cell>
          <cell r="G160" t="str">
            <v>W-P4</v>
          </cell>
          <cell r="H160" t="str">
            <v>W-P4</v>
          </cell>
          <cell r="I160" t="str">
            <v>TL1.1</v>
          </cell>
          <cell r="J160" t="str">
            <v>CE-4</v>
          </cell>
          <cell r="K160" t="str">
            <v>4.19 m²</v>
          </cell>
          <cell r="L160">
            <v>9410</v>
          </cell>
          <cell r="M160">
            <v>2438</v>
          </cell>
          <cell r="N160">
            <v>4.1900000000000004</v>
          </cell>
          <cell r="O160">
            <v>9.41</v>
          </cell>
          <cell r="P160">
            <v>2.4380000000000002</v>
          </cell>
        </row>
        <row r="161">
          <cell r="B161" t="str">
            <v>M11</v>
          </cell>
          <cell r="C161" t="str">
            <v>TRƯỞNG P. KIỂM SOÁT CHI PHÍ</v>
          </cell>
          <cell r="D161" t="str">
            <v>COST CONTROLLER</v>
          </cell>
          <cell r="E161" t="str">
            <v>W-P3</v>
          </cell>
          <cell r="F161" t="str">
            <v>W-P3</v>
          </cell>
          <cell r="G161" t="str">
            <v>W-GL</v>
          </cell>
          <cell r="H161" t="str">
            <v>W-P3</v>
          </cell>
          <cell r="I161" t="str">
            <v>TL1.1</v>
          </cell>
          <cell r="J161" t="str">
            <v>CE-1</v>
          </cell>
          <cell r="K161" t="str">
            <v>16.85 m²</v>
          </cell>
          <cell r="L161">
            <v>16418</v>
          </cell>
          <cell r="M161">
            <v>3000</v>
          </cell>
          <cell r="N161">
            <v>16.850000000000001</v>
          </cell>
          <cell r="O161">
            <v>16.417999999999999</v>
          </cell>
          <cell r="P161">
            <v>3</v>
          </cell>
        </row>
        <row r="162">
          <cell r="B162" t="str">
            <v>M12</v>
          </cell>
          <cell r="C162" t="str">
            <v>TRƯỞNG P. THU MUA</v>
          </cell>
          <cell r="D162" t="str">
            <v>PURCHASING MANAGER</v>
          </cell>
          <cell r="E162" t="str">
            <v>W-P3</v>
          </cell>
          <cell r="F162" t="str">
            <v>W-P3</v>
          </cell>
          <cell r="G162" t="str">
            <v>W-GL</v>
          </cell>
          <cell r="H162" t="str">
            <v>W-P3</v>
          </cell>
          <cell r="I162" t="str">
            <v>TL1.1</v>
          </cell>
          <cell r="J162" t="str">
            <v>CE-1</v>
          </cell>
          <cell r="K162" t="str">
            <v>16.85 m²</v>
          </cell>
          <cell r="L162">
            <v>16418</v>
          </cell>
          <cell r="M162">
            <v>3000</v>
          </cell>
          <cell r="N162">
            <v>16.850000000000001</v>
          </cell>
          <cell r="O162">
            <v>16.417999999999999</v>
          </cell>
          <cell r="P162">
            <v>3</v>
          </cell>
        </row>
        <row r="163">
          <cell r="B163" t="str">
            <v>M13</v>
          </cell>
          <cell r="C163" t="str">
            <v>TRƯỜNG P. SẢN XUẤT</v>
          </cell>
          <cell r="D163" t="str">
            <v>PRODUCTION MANAGER</v>
          </cell>
          <cell r="E163" t="str">
            <v>W-P3</v>
          </cell>
          <cell r="F163" t="str">
            <v>W-P3</v>
          </cell>
          <cell r="G163" t="str">
            <v>W-GL</v>
          </cell>
          <cell r="H163" t="str">
            <v>W-P3</v>
          </cell>
          <cell r="I163" t="str">
            <v>TL1.1</v>
          </cell>
          <cell r="J163" t="str">
            <v>CE-1</v>
          </cell>
          <cell r="K163" t="str">
            <v>16.85 m²</v>
          </cell>
          <cell r="L163">
            <v>16418</v>
          </cell>
          <cell r="M163">
            <v>3000</v>
          </cell>
          <cell r="N163">
            <v>16.850000000000001</v>
          </cell>
          <cell r="O163">
            <v>16.417999999999999</v>
          </cell>
          <cell r="P163">
            <v>3</v>
          </cell>
        </row>
        <row r="164">
          <cell r="B164" t="str">
            <v>M14</v>
          </cell>
          <cell r="C164" t="str">
            <v>TRƯỞNG P. CHẤT LƯỢNG</v>
          </cell>
          <cell r="D164" t="str">
            <v>QUALITY MANAGER</v>
          </cell>
          <cell r="E164" t="str">
            <v>W-P3</v>
          </cell>
          <cell r="F164" t="str">
            <v>W-P3</v>
          </cell>
          <cell r="G164" t="str">
            <v>W-GL</v>
          </cell>
          <cell r="H164" t="str">
            <v>W-P3</v>
          </cell>
          <cell r="I164" t="str">
            <v>TL1.1</v>
          </cell>
          <cell r="J164" t="str">
            <v>CE-1</v>
          </cell>
          <cell r="K164" t="str">
            <v>16.75 m²</v>
          </cell>
          <cell r="L164">
            <v>16429</v>
          </cell>
          <cell r="M164">
            <v>3000</v>
          </cell>
          <cell r="N164">
            <v>16.75</v>
          </cell>
          <cell r="O164">
            <v>16.428999999999998</v>
          </cell>
          <cell r="P164">
            <v>3</v>
          </cell>
        </row>
        <row r="165">
          <cell r="B165" t="str">
            <v>M15</v>
          </cell>
          <cell r="C165" t="str">
            <v>P.KHÁCH 1</v>
          </cell>
          <cell r="D165" t="str">
            <v>VISITOR OFFICE 1</v>
          </cell>
          <cell r="E165" t="str">
            <v>W-P3</v>
          </cell>
          <cell r="F165" t="str">
            <v>W-GL</v>
          </cell>
          <cell r="G165" t="str">
            <v>W-P3</v>
          </cell>
          <cell r="H165" t="str">
            <v>W-P3</v>
          </cell>
          <cell r="I165" t="str">
            <v>TL1.1</v>
          </cell>
          <cell r="J165" t="str">
            <v>CE-1</v>
          </cell>
          <cell r="K165" t="str">
            <v>14.79 m²</v>
          </cell>
          <cell r="L165">
            <v>15524</v>
          </cell>
          <cell r="M165">
            <v>3000</v>
          </cell>
          <cell r="N165">
            <v>14.79</v>
          </cell>
          <cell r="O165">
            <v>15.523999999999999</v>
          </cell>
          <cell r="P165">
            <v>3</v>
          </cell>
        </row>
        <row r="166">
          <cell r="B166" t="str">
            <v>M16</v>
          </cell>
          <cell r="C166" t="str">
            <v>P. KHÁCH 2</v>
          </cell>
          <cell r="D166" t="str">
            <v>VISITOR OFFICE 2</v>
          </cell>
          <cell r="E166" t="str">
            <v>W-P3</v>
          </cell>
          <cell r="F166" t="str">
            <v>W-P3</v>
          </cell>
          <cell r="G166" t="str">
            <v>W-GL</v>
          </cell>
          <cell r="H166" t="str">
            <v>W-P3</v>
          </cell>
          <cell r="I166" t="str">
            <v>TL1.1</v>
          </cell>
          <cell r="J166" t="str">
            <v>CE-1</v>
          </cell>
          <cell r="K166" t="str">
            <v>13.36 m²</v>
          </cell>
          <cell r="L166">
            <v>14673</v>
          </cell>
          <cell r="M166">
            <v>3000</v>
          </cell>
          <cell r="N166">
            <v>13.36</v>
          </cell>
          <cell r="O166">
            <v>14.673</v>
          </cell>
          <cell r="P166">
            <v>3</v>
          </cell>
        </row>
        <row r="167">
          <cell r="B167" t="str">
            <v>M17</v>
          </cell>
          <cell r="C167" t="str">
            <v>TRƯỜNG PHÒNG NHÂN SỰ</v>
          </cell>
          <cell r="D167" t="str">
            <v>HR MANAGER</v>
          </cell>
          <cell r="E167" t="str">
            <v>W-P3</v>
          </cell>
          <cell r="F167" t="str">
            <v>W-P3</v>
          </cell>
          <cell r="G167" t="str">
            <v>W-GL</v>
          </cell>
          <cell r="H167" t="str">
            <v>W-P3</v>
          </cell>
          <cell r="I167" t="str">
            <v>TL1.1</v>
          </cell>
          <cell r="J167" t="str">
            <v>CE-1</v>
          </cell>
          <cell r="K167" t="str">
            <v>16.66 m²</v>
          </cell>
          <cell r="L167">
            <v>16474</v>
          </cell>
          <cell r="M167">
            <v>3000</v>
          </cell>
          <cell r="N167">
            <v>16.66</v>
          </cell>
          <cell r="O167">
            <v>16.474</v>
          </cell>
          <cell r="P167">
            <v>3</v>
          </cell>
        </row>
        <row r="168">
          <cell r="B168" t="str">
            <v>M18</v>
          </cell>
          <cell r="C168" t="str">
            <v>KHO ADMIN</v>
          </cell>
          <cell r="D168" t="str">
            <v>ADMIN STORAGE</v>
          </cell>
          <cell r="E168" t="str">
            <v>W-P3</v>
          </cell>
          <cell r="F168" t="str">
            <v>W-P3</v>
          </cell>
          <cell r="G168" t="str">
            <v>W-P3</v>
          </cell>
          <cell r="H168" t="str">
            <v>W-P3</v>
          </cell>
          <cell r="I168" t="str">
            <v>TL1.1</v>
          </cell>
          <cell r="J168" t="str">
            <v>CE-1</v>
          </cell>
          <cell r="K168" t="str">
            <v>39.33 m²</v>
          </cell>
          <cell r="L168">
            <v>27815</v>
          </cell>
          <cell r="M168">
            <v>3000</v>
          </cell>
          <cell r="N168">
            <v>39.33</v>
          </cell>
          <cell r="O168">
            <v>27.815000000000001</v>
          </cell>
          <cell r="P168">
            <v>3</v>
          </cell>
        </row>
        <row r="169">
          <cell r="B169" t="str">
            <v>M19</v>
          </cell>
          <cell r="C169" t="str">
            <v>PHÒNG IT</v>
          </cell>
          <cell r="D169" t="str">
            <v>IT ROOM</v>
          </cell>
          <cell r="E169" t="str">
            <v>W-P3</v>
          </cell>
          <cell r="F169" t="str">
            <v>W-P3</v>
          </cell>
          <cell r="G169" t="str">
            <v>W-P3</v>
          </cell>
          <cell r="H169" t="str">
            <v>W-P3</v>
          </cell>
          <cell r="I169" t="str">
            <v>TL1.1</v>
          </cell>
          <cell r="J169" t="str">
            <v>CE-1</v>
          </cell>
          <cell r="K169" t="str">
            <v>14.63 m²</v>
          </cell>
          <cell r="L169">
            <v>15300</v>
          </cell>
          <cell r="M169">
            <v>3000</v>
          </cell>
          <cell r="N169">
            <v>14.63</v>
          </cell>
          <cell r="O169">
            <v>15.3</v>
          </cell>
          <cell r="P169">
            <v>3</v>
          </cell>
        </row>
        <row r="170">
          <cell r="B170" t="str">
            <v>M19a</v>
          </cell>
          <cell r="C170" t="str">
            <v>KHO CHỨA DỤNG CỤ VỆ SINH</v>
          </cell>
          <cell r="D170" t="str">
            <v>CLEANING STORAGE</v>
          </cell>
          <cell r="E170" t="str">
            <v>W-P3</v>
          </cell>
          <cell r="F170" t="str">
            <v>W-P3</v>
          </cell>
          <cell r="G170" t="str">
            <v>W-P3</v>
          </cell>
          <cell r="H170" t="str">
            <v>W-P3</v>
          </cell>
          <cell r="I170" t="str">
            <v>TL1.1</v>
          </cell>
          <cell r="J170" t="str">
            <v>CE-1</v>
          </cell>
          <cell r="K170" t="str">
            <v>7.41 m²</v>
          </cell>
          <cell r="L170">
            <v>11600</v>
          </cell>
          <cell r="M170">
            <v>2438</v>
          </cell>
          <cell r="N170">
            <v>7.41</v>
          </cell>
          <cell r="O170">
            <v>11.6</v>
          </cell>
          <cell r="P170">
            <v>2.4380000000000002</v>
          </cell>
        </row>
        <row r="171">
          <cell r="B171" t="str">
            <v>M20</v>
          </cell>
          <cell r="C171" t="str">
            <v>ADMIN-WC ♀</v>
          </cell>
          <cell r="D171" t="str">
            <v>♀ ADMIN WC</v>
          </cell>
          <cell r="E171" t="str">
            <v>W-T1</v>
          </cell>
          <cell r="F171" t="str">
            <v>W-T1</v>
          </cell>
          <cell r="G171" t="str">
            <v>W-T1</v>
          </cell>
          <cell r="H171" t="str">
            <v>W-T1</v>
          </cell>
          <cell r="I171" t="str">
            <v>TL2.2</v>
          </cell>
          <cell r="J171" t="str">
            <v>CE-2</v>
          </cell>
          <cell r="K171" t="str">
            <v>11.79 m²</v>
          </cell>
          <cell r="L171">
            <v>13780</v>
          </cell>
          <cell r="M171">
            <v>3000</v>
          </cell>
          <cell r="N171">
            <v>11.79</v>
          </cell>
          <cell r="O171">
            <v>13.78</v>
          </cell>
          <cell r="P171">
            <v>3</v>
          </cell>
        </row>
        <row r="172">
          <cell r="B172" t="str">
            <v>M21</v>
          </cell>
          <cell r="C172" t="str">
            <v>ADMIN-WC ♂</v>
          </cell>
          <cell r="D172" t="str">
            <v>♂ ADMIN WC</v>
          </cell>
          <cell r="E172" t="str">
            <v>W-T1</v>
          </cell>
          <cell r="F172" t="str">
            <v>W-T1</v>
          </cell>
          <cell r="G172" t="str">
            <v>W-T1</v>
          </cell>
          <cell r="H172" t="str">
            <v>W-T1</v>
          </cell>
          <cell r="I172" t="str">
            <v>TL2.2</v>
          </cell>
          <cell r="J172" t="str">
            <v>CE-2</v>
          </cell>
          <cell r="K172" t="str">
            <v>11.87 m²</v>
          </cell>
          <cell r="L172">
            <v>13820</v>
          </cell>
          <cell r="M172">
            <v>3000</v>
          </cell>
          <cell r="N172">
            <v>11.87</v>
          </cell>
          <cell r="O172">
            <v>13.82</v>
          </cell>
          <cell r="P172">
            <v>3</v>
          </cell>
        </row>
        <row r="173">
          <cell r="B173" t="str">
            <v>M22</v>
          </cell>
          <cell r="C173" t="str">
            <v>ADMIN-K.VỰC ĂN UỐNG</v>
          </cell>
          <cell r="D173" t="str">
            <v>ADMIN PANTRY</v>
          </cell>
          <cell r="E173" t="str">
            <v>W-P3</v>
          </cell>
          <cell r="F173" t="str">
            <v>W-P3</v>
          </cell>
          <cell r="G173" t="str">
            <v>W-P3</v>
          </cell>
          <cell r="H173" t="str">
            <v>W-P3</v>
          </cell>
          <cell r="I173" t="str">
            <v>TL1.1</v>
          </cell>
          <cell r="J173" t="str">
            <v>CE-1</v>
          </cell>
          <cell r="K173" t="str">
            <v>12.35 m²</v>
          </cell>
          <cell r="L173">
            <v>17321</v>
          </cell>
          <cell r="M173">
            <v>3000</v>
          </cell>
          <cell r="N173">
            <v>12.35</v>
          </cell>
          <cell r="O173">
            <v>17.321000000000002</v>
          </cell>
          <cell r="P173">
            <v>3</v>
          </cell>
        </row>
        <row r="174">
          <cell r="B174" t="str">
            <v>M23</v>
          </cell>
          <cell r="C174" t="str">
            <v>ADMIN-HÀNH LANG</v>
          </cell>
          <cell r="D174" t="str">
            <v>ADMIN CORRIDOR</v>
          </cell>
          <cell r="E174" t="str">
            <v>W-P3</v>
          </cell>
          <cell r="F174" t="str">
            <v>W-P3</v>
          </cell>
          <cell r="G174" t="str">
            <v>W-P3</v>
          </cell>
          <cell r="H174" t="str">
            <v>W-P3</v>
          </cell>
          <cell r="I174" t="str">
            <v>TL1.1</v>
          </cell>
          <cell r="J174" t="str">
            <v>CE-1</v>
          </cell>
          <cell r="K174" t="str">
            <v>40.10 m²</v>
          </cell>
          <cell r="L174">
            <v>52730</v>
          </cell>
          <cell r="M174">
            <v>3000</v>
          </cell>
          <cell r="N174">
            <v>40.1</v>
          </cell>
          <cell r="O174">
            <v>52.73</v>
          </cell>
          <cell r="P174">
            <v>3</v>
          </cell>
        </row>
        <row r="175">
          <cell r="B175" t="str">
            <v>M24</v>
          </cell>
          <cell r="C175" t="str">
            <v>ADMIN-KHÔNG GIAN MỞ</v>
          </cell>
          <cell r="D175" t="str">
            <v>ADMIN OPEN SPACE</v>
          </cell>
          <cell r="E175" t="str">
            <v>W-GL</v>
          </cell>
          <cell r="F175" t="str">
            <v>W-P3</v>
          </cell>
          <cell r="G175" t="str">
            <v>W-P3</v>
          </cell>
          <cell r="H175" t="str">
            <v>W-P3</v>
          </cell>
          <cell r="I175" t="str">
            <v>TL1.1</v>
          </cell>
          <cell r="J175" t="str">
            <v>CE-1</v>
          </cell>
          <cell r="K175" t="str">
            <v>165.07 m²</v>
          </cell>
          <cell r="L175">
            <v>57505</v>
          </cell>
          <cell r="M175">
            <v>3000</v>
          </cell>
          <cell r="N175">
            <v>165.07</v>
          </cell>
          <cell r="O175">
            <v>57.505000000000003</v>
          </cell>
          <cell r="P175">
            <v>3</v>
          </cell>
        </row>
        <row r="176">
          <cell r="B176" t="str">
            <v>M25</v>
          </cell>
          <cell r="C176" t="str">
            <v>ADMIN-P.HỌP</v>
          </cell>
          <cell r="D176" t="str">
            <v>ADMIN MEETING ROOM</v>
          </cell>
          <cell r="E176" t="str">
            <v>W-P3</v>
          </cell>
          <cell r="F176" t="str">
            <v>W-P3</v>
          </cell>
          <cell r="G176" t="str">
            <v>W-GL</v>
          </cell>
          <cell r="H176" t="str">
            <v>W-P3</v>
          </cell>
          <cell r="I176" t="str">
            <v>TL1.1</v>
          </cell>
          <cell r="J176" t="str">
            <v>CE-1</v>
          </cell>
          <cell r="K176" t="str">
            <v>26.35 m²</v>
          </cell>
          <cell r="L176">
            <v>20609</v>
          </cell>
          <cell r="M176">
            <v>3000</v>
          </cell>
          <cell r="N176">
            <v>26.35</v>
          </cell>
          <cell r="O176">
            <v>20.609000000000002</v>
          </cell>
          <cell r="P176">
            <v>3</v>
          </cell>
        </row>
        <row r="177">
          <cell r="B177" t="str">
            <v>M26</v>
          </cell>
          <cell r="C177" t="str">
            <v>P. GIÁM ĐỐC NHÀ MÁY</v>
          </cell>
          <cell r="D177" t="str">
            <v>PLANT MANAGER</v>
          </cell>
          <cell r="E177" t="str">
            <v>W-P3</v>
          </cell>
          <cell r="F177" t="str">
            <v>W-P3</v>
          </cell>
          <cell r="G177" t="str">
            <v>W-GL</v>
          </cell>
          <cell r="H177" t="str">
            <v>W-P3</v>
          </cell>
          <cell r="I177" t="str">
            <v>TL1.1</v>
          </cell>
          <cell r="J177" t="str">
            <v>CE-1</v>
          </cell>
          <cell r="K177" t="str">
            <v>29.83 m²</v>
          </cell>
          <cell r="L177">
            <v>22240</v>
          </cell>
          <cell r="M177">
            <v>3000</v>
          </cell>
          <cell r="N177">
            <v>29.83</v>
          </cell>
          <cell r="O177">
            <v>22.24</v>
          </cell>
          <cell r="P177">
            <v>3</v>
          </cell>
        </row>
        <row r="178">
          <cell r="B178" t="str">
            <v>M27</v>
          </cell>
          <cell r="C178" t="str">
            <v>P.HỌP LỚN</v>
          </cell>
          <cell r="D178" t="str">
            <v>MAIN MEETING ROOM 24 seats</v>
          </cell>
          <cell r="E178" t="str">
            <v>W-P3</v>
          </cell>
          <cell r="F178" t="str">
            <v>W-P3</v>
          </cell>
          <cell r="G178" t="str">
            <v>W-P3</v>
          </cell>
          <cell r="H178" t="str">
            <v>W-P3</v>
          </cell>
          <cell r="I178" t="str">
            <v>TL1.1</v>
          </cell>
          <cell r="J178" t="str">
            <v>CE-1</v>
          </cell>
          <cell r="K178" t="str">
            <v>42.90 m²</v>
          </cell>
          <cell r="L178">
            <v>29800</v>
          </cell>
          <cell r="M178">
            <v>3000</v>
          </cell>
          <cell r="N178">
            <v>42.9</v>
          </cell>
          <cell r="O178">
            <v>29.8</v>
          </cell>
          <cell r="P178">
            <v>3</v>
          </cell>
        </row>
        <row r="179">
          <cell r="B179" t="str">
            <v>M27a</v>
          </cell>
          <cell r="C179" t="str">
            <v>ADMIN-HÀNH LANG</v>
          </cell>
          <cell r="D179" t="str">
            <v>CORRIDOR LAB TO ADMIN</v>
          </cell>
          <cell r="E179" t="str">
            <v>W-P4</v>
          </cell>
          <cell r="F179" t="str">
            <v>W-P4</v>
          </cell>
          <cell r="G179" t="str">
            <v>W-P4</v>
          </cell>
          <cell r="H179" t="str">
            <v>W-P4</v>
          </cell>
          <cell r="I179" t="str">
            <v>TL1.1</v>
          </cell>
          <cell r="J179" t="str">
            <v>CE-1</v>
          </cell>
          <cell r="K179" t="str">
            <v>139.22 m²</v>
          </cell>
          <cell r="L179">
            <v>86316</v>
          </cell>
          <cell r="M179">
            <v>3000</v>
          </cell>
          <cell r="N179">
            <v>139.22</v>
          </cell>
          <cell r="O179">
            <v>86.316000000000003</v>
          </cell>
          <cell r="P179">
            <v>3</v>
          </cell>
        </row>
        <row r="180">
          <cell r="B180" t="str">
            <v>ST10</v>
          </cell>
          <cell r="C180" t="str">
            <v>THANG 10</v>
          </cell>
          <cell r="D180" t="str">
            <v>STAIRCASE 10</v>
          </cell>
          <cell r="E180">
            <v>0</v>
          </cell>
          <cell r="F180">
            <v>0</v>
          </cell>
          <cell r="G180">
            <v>0</v>
          </cell>
          <cell r="H180">
            <v>0</v>
          </cell>
          <cell r="I180">
            <v>0</v>
          </cell>
          <cell r="J180">
            <v>0</v>
          </cell>
          <cell r="K180" t="str">
            <v>7.70 m²</v>
          </cell>
          <cell r="L180">
            <v>14440</v>
          </cell>
          <cell r="M180">
            <v>2438</v>
          </cell>
          <cell r="N180">
            <v>7.7</v>
          </cell>
          <cell r="O180">
            <v>14.44</v>
          </cell>
          <cell r="P180">
            <v>2.4380000000000002</v>
          </cell>
        </row>
        <row r="181">
          <cell r="B181" t="str">
            <v>ST11</v>
          </cell>
          <cell r="C181" t="str">
            <v>THANG 11</v>
          </cell>
          <cell r="D181" t="str">
            <v>STAIRCASE 11</v>
          </cell>
          <cell r="E181">
            <v>0</v>
          </cell>
          <cell r="F181">
            <v>0</v>
          </cell>
          <cell r="G181">
            <v>0</v>
          </cell>
          <cell r="H181">
            <v>0</v>
          </cell>
          <cell r="I181">
            <v>0</v>
          </cell>
          <cell r="J181">
            <v>0</v>
          </cell>
          <cell r="K181" t="str">
            <v>155.18 m²</v>
          </cell>
          <cell r="L181">
            <v>206265</v>
          </cell>
          <cell r="M181">
            <v>2438</v>
          </cell>
          <cell r="N181">
            <v>155.18</v>
          </cell>
          <cell r="O181">
            <v>206.26499999999999</v>
          </cell>
          <cell r="P181">
            <v>2.4380000000000002</v>
          </cell>
        </row>
        <row r="182">
          <cell r="B182" t="str">
            <v>ST12</v>
          </cell>
          <cell r="C182" t="str">
            <v>THANG 12</v>
          </cell>
          <cell r="D182" t="str">
            <v>STAIRCASE 12</v>
          </cell>
          <cell r="E182">
            <v>0</v>
          </cell>
          <cell r="F182">
            <v>0</v>
          </cell>
          <cell r="G182">
            <v>0</v>
          </cell>
          <cell r="H182">
            <v>0</v>
          </cell>
          <cell r="I182">
            <v>0</v>
          </cell>
          <cell r="J182">
            <v>0</v>
          </cell>
          <cell r="K182" t="str">
            <v>13.76 m²</v>
          </cell>
          <cell r="L182">
            <v>25330</v>
          </cell>
          <cell r="M182">
            <v>5000</v>
          </cell>
          <cell r="N182">
            <v>13.76</v>
          </cell>
          <cell r="O182">
            <v>25.33</v>
          </cell>
          <cell r="P182">
            <v>5</v>
          </cell>
        </row>
        <row r="183">
          <cell r="B183" t="str">
            <v>ST13</v>
          </cell>
          <cell r="C183" t="str">
            <v>THANG 13</v>
          </cell>
          <cell r="D183" t="str">
            <v>STAIRCASE 13</v>
          </cell>
          <cell r="E183">
            <v>0</v>
          </cell>
          <cell r="F183">
            <v>0</v>
          </cell>
          <cell r="G183">
            <v>0</v>
          </cell>
          <cell r="H183">
            <v>0</v>
          </cell>
          <cell r="I183">
            <v>0</v>
          </cell>
          <cell r="J183">
            <v>0</v>
          </cell>
          <cell r="K183" t="str">
            <v>14.00 m²</v>
          </cell>
          <cell r="L183">
            <v>25740</v>
          </cell>
          <cell r="M183">
            <v>6000</v>
          </cell>
          <cell r="N183">
            <v>14</v>
          </cell>
          <cell r="O183">
            <v>25.74</v>
          </cell>
          <cell r="P183">
            <v>6</v>
          </cell>
        </row>
        <row r="184">
          <cell r="B184" t="str">
            <v>Z8</v>
          </cell>
          <cell r="C184" t="str">
            <v>VĂN PHÒNG R&amp;D 1</v>
          </cell>
          <cell r="D184" t="str">
            <v>R&amp;D OFFICE 1</v>
          </cell>
          <cell r="E184" t="str">
            <v>W-T4</v>
          </cell>
          <cell r="F184" t="str">
            <v>W-T4</v>
          </cell>
          <cell r="G184" t="str">
            <v>W-T4</v>
          </cell>
          <cell r="H184" t="str">
            <v>W-T4</v>
          </cell>
          <cell r="I184" t="str">
            <v>TL1.1</v>
          </cell>
          <cell r="J184" t="str">
            <v>CE-1</v>
          </cell>
          <cell r="K184" t="str">
            <v>15.95 m²</v>
          </cell>
          <cell r="L184">
            <v>16090</v>
          </cell>
          <cell r="M184">
            <v>3000</v>
          </cell>
          <cell r="N184">
            <v>15.95</v>
          </cell>
          <cell r="O184">
            <v>16.09</v>
          </cell>
          <cell r="P184">
            <v>3</v>
          </cell>
        </row>
        <row r="185">
          <cell r="B185" t="str">
            <v>Z9</v>
          </cell>
          <cell r="C185" t="str">
            <v>HÀNG LANG THOÁT HIỂM R&amp;D</v>
          </cell>
          <cell r="D185" t="str">
            <v>R&amp;D EXIT CORRIDOR</v>
          </cell>
          <cell r="E185" t="str">
            <v>W-P4</v>
          </cell>
          <cell r="F185" t="str">
            <v>W-P4</v>
          </cell>
          <cell r="G185" t="str">
            <v>W-P4</v>
          </cell>
          <cell r="H185" t="str">
            <v>W-P4</v>
          </cell>
          <cell r="I185" t="str">
            <v>TL1.1</v>
          </cell>
          <cell r="J185" t="str">
            <v>CE-1</v>
          </cell>
          <cell r="K185" t="str">
            <v>62.51 m²</v>
          </cell>
          <cell r="L185">
            <v>82105</v>
          </cell>
          <cell r="M185">
            <v>3000</v>
          </cell>
          <cell r="N185">
            <v>62.51</v>
          </cell>
          <cell r="O185">
            <v>82.105000000000004</v>
          </cell>
          <cell r="P185">
            <v>3</v>
          </cell>
        </row>
        <row r="186">
          <cell r="B186" t="str">
            <v>Z9a</v>
          </cell>
          <cell r="C186" t="str">
            <v>KHO R&amp;D</v>
          </cell>
          <cell r="D186" t="str">
            <v>R&amp;D STORAGE</v>
          </cell>
          <cell r="E186" t="str">
            <v>W-T4</v>
          </cell>
          <cell r="F186" t="str">
            <v>W-T4</v>
          </cell>
          <cell r="G186" t="str">
            <v>W-T4</v>
          </cell>
          <cell r="H186" t="str">
            <v>W-T4</v>
          </cell>
          <cell r="I186" t="str">
            <v>TL1.1</v>
          </cell>
          <cell r="J186" t="str">
            <v>CE-1</v>
          </cell>
          <cell r="K186" t="str">
            <v>6.70 m²</v>
          </cell>
          <cell r="L186">
            <v>10500</v>
          </cell>
          <cell r="M186">
            <v>2438</v>
          </cell>
          <cell r="N186">
            <v>6.7</v>
          </cell>
          <cell r="O186">
            <v>10.5</v>
          </cell>
          <cell r="P186">
            <v>2.4380000000000002</v>
          </cell>
        </row>
        <row r="187">
          <cell r="B187" t="str">
            <v>Z10</v>
          </cell>
          <cell r="C187" t="str">
            <v>CHỐT GIÓ R&amp;D</v>
          </cell>
          <cell r="D187" t="str">
            <v>R&amp;D AIR LOCK</v>
          </cell>
          <cell r="E187" t="str">
            <v>W-T4</v>
          </cell>
          <cell r="F187" t="str">
            <v>W-T4</v>
          </cell>
          <cell r="G187" t="str">
            <v>W-T4</v>
          </cell>
          <cell r="H187" t="str">
            <v>W-T4</v>
          </cell>
          <cell r="I187" t="str">
            <v>TL1.1</v>
          </cell>
          <cell r="J187" t="str">
            <v>CE-1</v>
          </cell>
          <cell r="K187" t="str">
            <v>4.58 m²</v>
          </cell>
          <cell r="L187">
            <v>8560</v>
          </cell>
          <cell r="M187">
            <v>3000</v>
          </cell>
          <cell r="N187">
            <v>4.58</v>
          </cell>
          <cell r="O187">
            <v>8.56</v>
          </cell>
          <cell r="P187">
            <v>3</v>
          </cell>
        </row>
        <row r="188">
          <cell r="B188" t="str">
            <v>Z11</v>
          </cell>
          <cell r="C188" t="str">
            <v>PHÒNG LAB R&amp;D</v>
          </cell>
          <cell r="D188" t="str">
            <v>R&amp;D LAB</v>
          </cell>
          <cell r="E188" t="str">
            <v>W-T4</v>
          </cell>
          <cell r="F188" t="str">
            <v>W-T4</v>
          </cell>
          <cell r="G188" t="str">
            <v>W-T4</v>
          </cell>
          <cell r="H188" t="str">
            <v>W-T4</v>
          </cell>
          <cell r="I188" t="str">
            <v>TL1.1</v>
          </cell>
          <cell r="J188" t="str">
            <v>CE-1</v>
          </cell>
          <cell r="K188" t="str">
            <v>43.92 m²</v>
          </cell>
          <cell r="L188">
            <v>28060</v>
          </cell>
          <cell r="M188">
            <v>3000</v>
          </cell>
          <cell r="N188">
            <v>43.92</v>
          </cell>
          <cell r="O188">
            <v>28.06</v>
          </cell>
          <cell r="P188">
            <v>3</v>
          </cell>
        </row>
        <row r="189">
          <cell r="B189" t="str">
            <v>Z12</v>
          </cell>
          <cell r="C189" t="str">
            <v>VĂN PHÒNG R&amp;D 2</v>
          </cell>
          <cell r="D189" t="str">
            <v>R&amp;D OFFICE 2</v>
          </cell>
          <cell r="E189" t="str">
            <v>W-T4</v>
          </cell>
          <cell r="F189" t="str">
            <v>W-T4</v>
          </cell>
          <cell r="G189" t="str">
            <v>W-T4</v>
          </cell>
          <cell r="H189" t="str">
            <v>W-T4</v>
          </cell>
          <cell r="I189" t="str">
            <v>TL1.1</v>
          </cell>
          <cell r="J189" t="str">
            <v>CE-1</v>
          </cell>
          <cell r="K189" t="str">
            <v>15.95 m²</v>
          </cell>
          <cell r="L189">
            <v>16090</v>
          </cell>
          <cell r="M189">
            <v>2438</v>
          </cell>
          <cell r="N189">
            <v>15.95</v>
          </cell>
          <cell r="O189">
            <v>16.09</v>
          </cell>
          <cell r="P189">
            <v>2.4380000000000002</v>
          </cell>
        </row>
        <row r="190">
          <cell r="B190" t="str">
            <v>Z13</v>
          </cell>
          <cell r="C190" t="str">
            <v>SẢNH R&amp;D</v>
          </cell>
          <cell r="D190" t="str">
            <v>R&amp;D LOBBY</v>
          </cell>
          <cell r="E190" t="str">
            <v>W-T4</v>
          </cell>
          <cell r="F190" t="str">
            <v>W-T4</v>
          </cell>
          <cell r="G190" t="str">
            <v>W-T4</v>
          </cell>
          <cell r="H190">
            <v>0</v>
          </cell>
          <cell r="I190" t="str">
            <v>TL1.1</v>
          </cell>
          <cell r="J190" t="str">
            <v>CE-1</v>
          </cell>
          <cell r="K190" t="str">
            <v>26.52 m²</v>
          </cell>
          <cell r="L190">
            <v>23860</v>
          </cell>
          <cell r="M190">
            <v>3000</v>
          </cell>
          <cell r="N190">
            <v>26.52</v>
          </cell>
          <cell r="O190">
            <v>23.86</v>
          </cell>
          <cell r="P190">
            <v>3</v>
          </cell>
        </row>
        <row r="191">
          <cell r="B191" t="str">
            <v>GRAND TOTAL AREA</v>
          </cell>
          <cell r="C191">
            <v>0</v>
          </cell>
          <cell r="D191">
            <v>0</v>
          </cell>
          <cell r="E191">
            <v>0</v>
          </cell>
          <cell r="F191">
            <v>0</v>
          </cell>
          <cell r="G191">
            <v>0</v>
          </cell>
          <cell r="H191">
            <v>0</v>
          </cell>
          <cell r="I191">
            <v>0</v>
          </cell>
          <cell r="J191">
            <v>0</v>
          </cell>
          <cell r="K191">
            <v>0</v>
          </cell>
          <cell r="L191">
            <v>0</v>
          </cell>
          <cell r="M191">
            <v>0</v>
          </cell>
          <cell r="N191">
            <v>12024.260000000015</v>
          </cell>
          <cell r="O191">
            <v>5749.8690000000015</v>
          </cell>
          <cell r="P191">
            <v>0</v>
          </cell>
        </row>
      </sheetData>
      <sheetData sheetId="1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tion"/>
      <sheetName val="SUMMARY PAGE"/>
      <sheetName val="01-MV sys."/>
      <sheetName val="02-Genset"/>
      <sheetName val="03-LV Elect.Panel"/>
      <sheetName val="04-UPS"/>
      <sheetName val="05-LV Cabling"/>
      <sheetName val="06-LPs+Earthing sys"/>
      <sheetName val="07-Lighting sys."/>
      <sheetName val="08-SW, Socket, Isolator"/>
      <sheetName val="09-Data,TEL"/>
      <sheetName val="10-CCTV system"/>
      <sheetName val="11-Access control"/>
      <sheetName val="12-PA system"/>
      <sheetName val="13-FA System"/>
      <sheetName val="14-Fire fighting sys"/>
      <sheetName val="15-ACMV"/>
      <sheetName val="16-CHILLER &amp; COOLING"/>
      <sheetName val="17-BMS"/>
      <sheetName val="18-Water supply"/>
      <sheetName val="19-WWD"/>
      <sheetName val="20-Storm drainage"/>
      <sheetName val="21-Dock, Lift, WB"/>
      <sheetName val="Alternative"/>
      <sheetName val="1_MV"/>
    </sheetNames>
    <sheetDataSet>
      <sheetData sheetId="0" refreshError="1">
        <row r="6">
          <cell r="E6">
            <v>1</v>
          </cell>
        </row>
        <row r="47">
          <cell r="H47">
            <v>-0.35000000000000003</v>
          </cell>
        </row>
        <row r="52">
          <cell r="H52">
            <v>0</v>
          </cell>
        </row>
        <row r="53">
          <cell r="H53">
            <v>0</v>
          </cell>
        </row>
        <row r="55">
          <cell r="H55">
            <v>0.15</v>
          </cell>
        </row>
        <row r="65">
          <cell r="H65">
            <v>-0.15000000000000002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um"/>
      <sheetName val="Prelims"/>
      <sheetName val="Sum of civil work"/>
      <sheetName val="Nhan cong"/>
      <sheetName val="CTG"/>
      <sheetName val="KL Tong"/>
      <sheetName val="Amenities"/>
      <sheetName val="Warehouse"/>
      <sheetName val="Roasting"/>
      <sheetName val="Extraction"/>
      <sheetName val="Egron &amp; Air heater"/>
      <sheetName val="Coffee ground"/>
      <sheetName val="FBB"/>
      <sheetName val="Package boiler"/>
      <sheetName val="Technical store"/>
      <sheetName val="Generator, MDB"/>
      <sheetName val="Lubricant, CO2"/>
      <sheetName val="Chiller"/>
      <sheetName val="Water tank"/>
      <sheetName val="Fuel oil station"/>
      <sheetName val="CNG"/>
      <sheetName val="WWTP"/>
      <sheetName val="Coverage Passage"/>
      <sheetName val="Pipe bridge"/>
      <sheetName val="Gate house"/>
      <sheetName val="Motorbike shed"/>
      <sheetName val="Coverage car parking"/>
      <sheetName val="External works"/>
      <sheetName val="Total_sum"/>
      <sheetName val="Sum_of_civil_work"/>
      <sheetName val="Nhan_cong"/>
      <sheetName val="KL_Tong"/>
      <sheetName val="Egron_&amp;_Air_heater"/>
      <sheetName val="Coffee_ground"/>
      <sheetName val="Package_boiler"/>
      <sheetName val="Technical_store"/>
      <sheetName val="Generator,_MDB"/>
      <sheetName val="Lubricant,_CO2"/>
      <sheetName val="Water_tank"/>
      <sheetName val="Fuel_oil_station"/>
      <sheetName val="Coverage_Passage"/>
      <sheetName val="Pipe_bridge"/>
      <sheetName val="Gate_house"/>
      <sheetName val="Motorbike_shed"/>
      <sheetName val="Coverage_car_parking"/>
      <sheetName val="External_works"/>
      <sheetName val="Total_sum1"/>
      <sheetName val="Sum_of_civil_work1"/>
      <sheetName val="Nhan_cong1"/>
      <sheetName val="KL_Tong1"/>
      <sheetName val="Egron_&amp;_Air_heater1"/>
      <sheetName val="Coffee_ground1"/>
      <sheetName val="Package_boiler1"/>
      <sheetName val="Technical_store1"/>
      <sheetName val="Generator,_MDB1"/>
      <sheetName val="Lubricant,_CO21"/>
      <sheetName val="Water_tank1"/>
      <sheetName val="Fuel_oil_station1"/>
      <sheetName val="Coverage_Passage1"/>
      <sheetName val="Pipe_bridge1"/>
      <sheetName val="Gate_house1"/>
      <sheetName val="Motorbike_shed1"/>
      <sheetName val="Coverage_car_parking1"/>
      <sheetName val="External_works1"/>
      <sheetName val="Gia"/>
      <sheetName val="Calculation"/>
      <sheetName val="BOQ (2)"/>
      <sheetName val="BOQ"/>
      <sheetName val="TH-BG"/>
      <sheetName val="BKL-DG HT NB"/>
      <sheetName val="Tổng hợp phát sinh"/>
      <sheetName val="DHVL-VO-01"/>
      <sheetName val="DHVL-VO-02-ĐÃ KÝ"/>
      <sheetName val="DHVL-VO-3"/>
      <sheetName val="DHVL-VO-04"/>
    </sheetNames>
    <sheetDataSet>
      <sheetData sheetId="0">
        <row r="11">
          <cell r="B11" t="str">
            <v>Site work</v>
          </cell>
        </row>
      </sheetData>
      <sheetData sheetId="1"/>
      <sheetData sheetId="2">
        <row r="11">
          <cell r="B11" t="str">
            <v>Site work</v>
          </cell>
        </row>
      </sheetData>
      <sheetData sheetId="3">
        <row r="11">
          <cell r="B11" t="str">
            <v>Site work</v>
          </cell>
        </row>
      </sheetData>
      <sheetData sheetId="4" refreshError="1">
        <row r="11">
          <cell r="B11" t="str">
            <v>Site work</v>
          </cell>
        </row>
        <row r="12">
          <cell r="B12" t="str">
            <v>Excavation</v>
          </cell>
          <cell r="C12" t="str">
            <v>m3</v>
          </cell>
          <cell r="G12">
            <v>0</v>
          </cell>
          <cell r="H12">
            <v>17400</v>
          </cell>
          <cell r="I12">
            <v>17400</v>
          </cell>
        </row>
        <row r="13">
          <cell r="B13" t="str">
            <v>16% Material: Profit, management fee, Income Tax &amp; Others Tax ...</v>
          </cell>
          <cell r="G13">
            <v>0</v>
          </cell>
          <cell r="I13">
            <v>0</v>
          </cell>
        </row>
        <row r="14">
          <cell r="B14" t="str">
            <v>16% Labour: Profit, management fee</v>
          </cell>
          <cell r="H14">
            <v>2400</v>
          </cell>
          <cell r="I14">
            <v>2400</v>
          </cell>
        </row>
        <row r="15">
          <cell r="B15" t="str">
            <v>Subtotal</v>
          </cell>
          <cell r="G15">
            <v>0</v>
          </cell>
          <cell r="H15">
            <v>15000</v>
          </cell>
          <cell r="I15">
            <v>15000</v>
          </cell>
        </row>
        <row r="16">
          <cell r="B16" t="str">
            <v>Subcontractor</v>
          </cell>
          <cell r="D16">
            <v>1</v>
          </cell>
          <cell r="F16">
            <v>15000</v>
          </cell>
          <cell r="H16">
            <v>15000</v>
          </cell>
          <cell r="I16">
            <v>15000</v>
          </cell>
        </row>
        <row r="18">
          <cell r="B18" t="str">
            <v>Backfill and compaction</v>
          </cell>
          <cell r="C18" t="str">
            <v>m3</v>
          </cell>
          <cell r="G18">
            <v>0</v>
          </cell>
          <cell r="H18">
            <v>23200</v>
          </cell>
          <cell r="I18">
            <v>23200</v>
          </cell>
        </row>
        <row r="19">
          <cell r="B19" t="str">
            <v>16% Material: Profit, management fee, Income Tax &amp; Others Tax ...</v>
          </cell>
          <cell r="G19">
            <v>0</v>
          </cell>
          <cell r="I19">
            <v>0</v>
          </cell>
        </row>
        <row r="20">
          <cell r="B20" t="str">
            <v>16% Labour: Profit, management fee</v>
          </cell>
          <cell r="H20">
            <v>3200</v>
          </cell>
          <cell r="I20">
            <v>3200</v>
          </cell>
        </row>
        <row r="21">
          <cell r="B21" t="str">
            <v>Subtotal</v>
          </cell>
          <cell r="G21">
            <v>0</v>
          </cell>
          <cell r="H21">
            <v>20000</v>
          </cell>
          <cell r="I21">
            <v>20000</v>
          </cell>
        </row>
        <row r="22">
          <cell r="B22" t="str">
            <v>Subcontractor</v>
          </cell>
          <cell r="D22">
            <v>1</v>
          </cell>
          <cell r="F22">
            <v>20000</v>
          </cell>
          <cell r="H22">
            <v>20000</v>
          </cell>
          <cell r="I22">
            <v>20000</v>
          </cell>
        </row>
        <row r="24">
          <cell r="B24" t="str">
            <v xml:space="preserve">Remove surplus soil </v>
          </cell>
          <cell r="C24" t="str">
            <v>m3</v>
          </cell>
          <cell r="G24">
            <v>0</v>
          </cell>
          <cell r="H24">
            <v>20900</v>
          </cell>
          <cell r="I24">
            <v>20900</v>
          </cell>
        </row>
        <row r="25">
          <cell r="B25" t="str">
            <v>16% Material: Profit, management fee, Income Tax &amp; Others Tax ...</v>
          </cell>
          <cell r="G25">
            <v>0</v>
          </cell>
          <cell r="I25">
            <v>0</v>
          </cell>
        </row>
        <row r="26">
          <cell r="B26" t="str">
            <v>16% Labour: Profit, management fee</v>
          </cell>
          <cell r="H26">
            <v>2880</v>
          </cell>
          <cell r="I26">
            <v>2880</v>
          </cell>
        </row>
        <row r="27">
          <cell r="B27" t="str">
            <v>Subtotal</v>
          </cell>
          <cell r="G27">
            <v>0</v>
          </cell>
          <cell r="H27">
            <v>18000</v>
          </cell>
          <cell r="I27">
            <v>18000</v>
          </cell>
        </row>
        <row r="28">
          <cell r="B28" t="str">
            <v>Subcontractor</v>
          </cell>
          <cell r="D28">
            <v>1</v>
          </cell>
          <cell r="F28">
            <v>18000</v>
          </cell>
          <cell r="H28">
            <v>18000</v>
          </cell>
          <cell r="I28">
            <v>18000</v>
          </cell>
        </row>
        <row r="30">
          <cell r="B30" t="str">
            <v>Compacted existing landfill, K=0.95</v>
          </cell>
          <cell r="C30" t="str">
            <v>m2</v>
          </cell>
          <cell r="G30">
            <v>0</v>
          </cell>
          <cell r="H30">
            <v>13900</v>
          </cell>
          <cell r="I30">
            <v>13900</v>
          </cell>
        </row>
        <row r="31">
          <cell r="B31" t="str">
            <v>16% Material: Profit, management fee, Income Tax &amp; Others Tax ...</v>
          </cell>
          <cell r="G31">
            <v>0</v>
          </cell>
          <cell r="I31">
            <v>0</v>
          </cell>
        </row>
        <row r="32">
          <cell r="B32" t="str">
            <v>16% Labour: Profit, management fee</v>
          </cell>
          <cell r="H32">
            <v>1920</v>
          </cell>
          <cell r="I32">
            <v>1920</v>
          </cell>
        </row>
        <row r="33">
          <cell r="B33" t="str">
            <v>Subtotal</v>
          </cell>
          <cell r="G33">
            <v>0</v>
          </cell>
          <cell r="H33">
            <v>12000</v>
          </cell>
          <cell r="I33">
            <v>12000</v>
          </cell>
        </row>
        <row r="34">
          <cell r="B34" t="str">
            <v>Subcontractor</v>
          </cell>
          <cell r="D34">
            <v>1</v>
          </cell>
          <cell r="F34">
            <v>12000</v>
          </cell>
          <cell r="H34">
            <v>12000</v>
          </cell>
          <cell r="I34">
            <v>12000</v>
          </cell>
        </row>
        <row r="36">
          <cell r="B36" t="str">
            <v>Compacted 300mm crushed stone, type 1, K = 0.98</v>
          </cell>
          <cell r="C36" t="str">
            <v>m2</v>
          </cell>
          <cell r="G36">
            <v>96000</v>
          </cell>
          <cell r="H36">
            <v>39800</v>
          </cell>
          <cell r="I36">
            <v>135800</v>
          </cell>
        </row>
        <row r="37">
          <cell r="B37" t="str">
            <v>16% Material: Profit, management fee, Income Tax &amp; Others Tax ...</v>
          </cell>
          <cell r="G37">
            <v>13248</v>
          </cell>
          <cell r="I37">
            <v>13248</v>
          </cell>
        </row>
        <row r="38">
          <cell r="B38" t="str">
            <v>16% Labour: Profit, management fee</v>
          </cell>
          <cell r="H38">
            <v>5485.7142857142862</v>
          </cell>
          <cell r="I38">
            <v>5485.7142857142862</v>
          </cell>
        </row>
        <row r="39">
          <cell r="B39" t="str">
            <v>Subtotal</v>
          </cell>
          <cell r="G39">
            <v>82800</v>
          </cell>
          <cell r="H39">
            <v>34285.71428571429</v>
          </cell>
          <cell r="I39">
            <v>117085.71428571429</v>
          </cell>
        </row>
        <row r="40">
          <cell r="B40" t="str">
            <v>Subcontractor</v>
          </cell>
          <cell r="D40">
            <v>1</v>
          </cell>
          <cell r="E40">
            <v>2.8571428571428572</v>
          </cell>
          <cell r="F40">
            <v>12000</v>
          </cell>
          <cell r="H40">
            <v>34285.71428571429</v>
          </cell>
          <cell r="I40">
            <v>34285.71428571429</v>
          </cell>
        </row>
        <row r="41">
          <cell r="B41" t="str">
            <v>300mm crushed stone</v>
          </cell>
          <cell r="D41">
            <v>0.3</v>
          </cell>
          <cell r="E41">
            <v>1.38</v>
          </cell>
          <cell r="F41">
            <v>200000</v>
          </cell>
          <cell r="G41">
            <v>82800</v>
          </cell>
          <cell r="H41" t="str">
            <v/>
          </cell>
          <cell r="I41">
            <v>82800</v>
          </cell>
        </row>
        <row r="43">
          <cell r="B43" t="str">
            <v>Compacted 150mm crushed stone</v>
          </cell>
          <cell r="C43" t="str">
            <v>m2</v>
          </cell>
          <cell r="G43">
            <v>48000</v>
          </cell>
          <cell r="H43">
            <v>39800</v>
          </cell>
          <cell r="I43">
            <v>87800</v>
          </cell>
        </row>
        <row r="44">
          <cell r="B44" t="str">
            <v>16% Material: Profit, management fee, Income Tax &amp; Others Tax ...</v>
          </cell>
          <cell r="G44">
            <v>6624</v>
          </cell>
          <cell r="I44">
            <v>6624</v>
          </cell>
        </row>
        <row r="45">
          <cell r="B45" t="str">
            <v>16% Labour: Profit, management fee</v>
          </cell>
          <cell r="H45">
            <v>5485.7142857142862</v>
          </cell>
          <cell r="I45">
            <v>5485.7142857142862</v>
          </cell>
        </row>
        <row r="46">
          <cell r="B46" t="str">
            <v>Subtotal</v>
          </cell>
          <cell r="G46">
            <v>41400</v>
          </cell>
          <cell r="H46">
            <v>34285.71428571429</v>
          </cell>
          <cell r="I46">
            <v>75685.71428571429</v>
          </cell>
        </row>
        <row r="47">
          <cell r="B47" t="str">
            <v>Subcontractor</v>
          </cell>
          <cell r="D47">
            <v>1</v>
          </cell>
          <cell r="E47">
            <v>2.8571428571428572</v>
          </cell>
          <cell r="F47">
            <v>12000</v>
          </cell>
          <cell r="H47">
            <v>34285.71428571429</v>
          </cell>
          <cell r="I47">
            <v>34285.71428571429</v>
          </cell>
        </row>
        <row r="48">
          <cell r="B48" t="str">
            <v>150mm crushed stone</v>
          </cell>
          <cell r="D48">
            <v>0.15</v>
          </cell>
          <cell r="E48">
            <v>1.38</v>
          </cell>
          <cell r="F48">
            <v>200000</v>
          </cell>
          <cell r="G48">
            <v>41400</v>
          </cell>
          <cell r="H48" t="str">
            <v/>
          </cell>
          <cell r="I48">
            <v>41400</v>
          </cell>
        </row>
        <row r="50">
          <cell r="B50" t="str">
            <v>Natural soil compaction</v>
          </cell>
          <cell r="C50" t="str">
            <v>m2</v>
          </cell>
          <cell r="G50">
            <v>0</v>
          </cell>
          <cell r="H50">
            <v>17400</v>
          </cell>
          <cell r="I50">
            <v>17400</v>
          </cell>
        </row>
        <row r="51">
          <cell r="B51" t="str">
            <v>16% Material: Profit, management fee, Income Tax &amp; Others Tax ...</v>
          </cell>
          <cell r="G51">
            <v>0</v>
          </cell>
          <cell r="I51">
            <v>0</v>
          </cell>
        </row>
        <row r="52">
          <cell r="B52" t="str">
            <v>16% Labour: Profit, management fee</v>
          </cell>
          <cell r="H52">
            <v>2400</v>
          </cell>
          <cell r="I52">
            <v>2400</v>
          </cell>
        </row>
        <row r="53">
          <cell r="B53" t="str">
            <v>Subtotal</v>
          </cell>
          <cell r="G53">
            <v>0</v>
          </cell>
          <cell r="H53">
            <v>15000</v>
          </cell>
          <cell r="I53">
            <v>15000</v>
          </cell>
        </row>
        <row r="54">
          <cell r="B54" t="str">
            <v>Subcontractor</v>
          </cell>
          <cell r="D54">
            <v>1</v>
          </cell>
          <cell r="F54">
            <v>15000</v>
          </cell>
          <cell r="H54">
            <v>15000</v>
          </cell>
          <cell r="I54">
            <v>15000</v>
          </cell>
        </row>
        <row r="56">
          <cell r="B56" t="str">
            <v>Crushed stone 200 mm</v>
          </cell>
          <cell r="C56" t="str">
            <v>m2</v>
          </cell>
          <cell r="G56">
            <v>64000</v>
          </cell>
          <cell r="H56">
            <v>39800</v>
          </cell>
          <cell r="I56">
            <v>103800</v>
          </cell>
        </row>
        <row r="57">
          <cell r="B57" t="str">
            <v>16% Material: Profit, management fee, Income Tax &amp; Others Tax ...</v>
          </cell>
          <cell r="G57">
            <v>8831.9999999999982</v>
          </cell>
          <cell r="I57">
            <v>8831.9999999999982</v>
          </cell>
        </row>
        <row r="58">
          <cell r="B58" t="str">
            <v>16% Labour: Profit, management fee</v>
          </cell>
          <cell r="H58">
            <v>5485.7142857142862</v>
          </cell>
          <cell r="I58">
            <v>5485.7142857142862</v>
          </cell>
        </row>
        <row r="59">
          <cell r="B59" t="str">
            <v>Subtotal</v>
          </cell>
          <cell r="G59">
            <v>55199.999999999993</v>
          </cell>
          <cell r="H59">
            <v>34285.71428571429</v>
          </cell>
          <cell r="I59">
            <v>89485.71428571429</v>
          </cell>
        </row>
        <row r="60">
          <cell r="B60" t="str">
            <v>Subcontractor</v>
          </cell>
          <cell r="D60">
            <v>1</v>
          </cell>
          <cell r="E60">
            <v>2.8571428571428572</v>
          </cell>
          <cell r="F60">
            <v>12000</v>
          </cell>
          <cell r="H60">
            <v>34285.71428571429</v>
          </cell>
          <cell r="I60">
            <v>34285.71428571429</v>
          </cell>
        </row>
        <row r="61">
          <cell r="B61" t="str">
            <v>200mm crushed stone</v>
          </cell>
          <cell r="D61">
            <v>0.2</v>
          </cell>
          <cell r="E61">
            <v>1.38</v>
          </cell>
          <cell r="F61">
            <v>200000</v>
          </cell>
          <cell r="G61">
            <v>55199.999999999993</v>
          </cell>
          <cell r="H61" t="str">
            <v/>
          </cell>
          <cell r="I61">
            <v>55199.999999999993</v>
          </cell>
        </row>
        <row r="63">
          <cell r="B63" t="str">
            <v>Crushed stone 300 mm</v>
          </cell>
          <cell r="C63" t="str">
            <v>m2</v>
          </cell>
          <cell r="G63">
            <v>96000</v>
          </cell>
          <cell r="H63">
            <v>39800</v>
          </cell>
          <cell r="I63">
            <v>135800</v>
          </cell>
        </row>
        <row r="64">
          <cell r="B64" t="str">
            <v>16% Material: Profit, management fee, Income Tax &amp; Others Tax ...</v>
          </cell>
          <cell r="G64">
            <v>13248</v>
          </cell>
          <cell r="I64">
            <v>13248</v>
          </cell>
        </row>
        <row r="65">
          <cell r="B65" t="str">
            <v>16% Labour: Profit, management fee</v>
          </cell>
          <cell r="H65">
            <v>5485.7142857142862</v>
          </cell>
          <cell r="I65">
            <v>5485.7142857142862</v>
          </cell>
        </row>
        <row r="66">
          <cell r="B66" t="str">
            <v>Subtotal</v>
          </cell>
          <cell r="G66">
            <v>82800</v>
          </cell>
          <cell r="H66">
            <v>34285.71428571429</v>
          </cell>
          <cell r="I66">
            <v>117085.71428571429</v>
          </cell>
        </row>
        <row r="67">
          <cell r="B67" t="str">
            <v>Subcontractor</v>
          </cell>
          <cell r="D67">
            <v>1</v>
          </cell>
          <cell r="E67">
            <v>2.8571428571428572</v>
          </cell>
          <cell r="F67">
            <v>12000</v>
          </cell>
          <cell r="H67">
            <v>34285.71428571429</v>
          </cell>
          <cell r="I67">
            <v>34285.71428571429</v>
          </cell>
        </row>
        <row r="68">
          <cell r="B68" t="str">
            <v>300mm crushed stone</v>
          </cell>
          <cell r="D68">
            <v>0.3</v>
          </cell>
          <cell r="E68">
            <v>1.38</v>
          </cell>
          <cell r="F68">
            <v>200000</v>
          </cell>
          <cell r="G68">
            <v>82800</v>
          </cell>
          <cell r="H68" t="str">
            <v/>
          </cell>
          <cell r="I68">
            <v>82800</v>
          </cell>
        </row>
        <row r="70">
          <cell r="B70" t="str">
            <v>Crushed stone 400 mm</v>
          </cell>
          <cell r="C70" t="str">
            <v>m2</v>
          </cell>
          <cell r="G70">
            <v>128100</v>
          </cell>
          <cell r="H70">
            <v>39800</v>
          </cell>
          <cell r="I70">
            <v>167800</v>
          </cell>
        </row>
        <row r="71">
          <cell r="B71" t="str">
            <v>16% Material: Profit, management fee, Income Tax &amp; Others Tax ...</v>
          </cell>
          <cell r="G71">
            <v>17663.999999999996</v>
          </cell>
          <cell r="I71">
            <v>17663.999999999996</v>
          </cell>
        </row>
        <row r="72">
          <cell r="B72" t="str">
            <v>16% Labour: Profit, management fee</v>
          </cell>
          <cell r="H72">
            <v>5485.7142857142862</v>
          </cell>
          <cell r="I72">
            <v>5485.7142857142862</v>
          </cell>
        </row>
        <row r="73">
          <cell r="B73" t="str">
            <v>Subtotal</v>
          </cell>
          <cell r="G73">
            <v>110399.99999999999</v>
          </cell>
          <cell r="H73">
            <v>34285.71428571429</v>
          </cell>
          <cell r="I73">
            <v>144685.71428571426</v>
          </cell>
        </row>
        <row r="74">
          <cell r="B74" t="str">
            <v>Subcontractor</v>
          </cell>
          <cell r="D74">
            <v>1</v>
          </cell>
          <cell r="E74">
            <v>2.8571428571428572</v>
          </cell>
          <cell r="F74">
            <v>12000</v>
          </cell>
          <cell r="H74">
            <v>34285.71428571429</v>
          </cell>
          <cell r="I74">
            <v>34285.71428571429</v>
          </cell>
        </row>
        <row r="75">
          <cell r="B75" t="str">
            <v>400mm crushed stone</v>
          </cell>
          <cell r="D75">
            <v>0.4</v>
          </cell>
          <cell r="E75">
            <v>1.38</v>
          </cell>
          <cell r="F75">
            <v>200000</v>
          </cell>
          <cell r="G75">
            <v>110399.99999999999</v>
          </cell>
          <cell r="H75" t="str">
            <v/>
          </cell>
          <cell r="I75">
            <v>110399.99999999999</v>
          </cell>
        </row>
        <row r="77">
          <cell r="B77" t="str">
            <v>Termite</v>
          </cell>
          <cell r="C77" t="str">
            <v>m2</v>
          </cell>
          <cell r="G77">
            <v>0</v>
          </cell>
          <cell r="H77">
            <v>31300</v>
          </cell>
          <cell r="I77">
            <v>31300</v>
          </cell>
        </row>
        <row r="78">
          <cell r="B78" t="str">
            <v>16% Material: Profit, management fee, Income Tax &amp; Others Tax ...</v>
          </cell>
          <cell r="G78">
            <v>0</v>
          </cell>
          <cell r="I78">
            <v>0</v>
          </cell>
        </row>
        <row r="79">
          <cell r="B79" t="str">
            <v>16% Labour: Profit, management fee</v>
          </cell>
          <cell r="H79">
            <v>4320</v>
          </cell>
          <cell r="I79">
            <v>4320</v>
          </cell>
        </row>
        <row r="80">
          <cell r="B80" t="str">
            <v>Subtotal</v>
          </cell>
          <cell r="G80">
            <v>0</v>
          </cell>
          <cell r="H80">
            <v>27000</v>
          </cell>
          <cell r="I80">
            <v>27000</v>
          </cell>
        </row>
        <row r="81">
          <cell r="B81" t="str">
            <v>Subcontractor</v>
          </cell>
          <cell r="D81">
            <v>1</v>
          </cell>
          <cell r="F81">
            <v>27000</v>
          </cell>
          <cell r="H81">
            <v>27000</v>
          </cell>
          <cell r="I81">
            <v>27000</v>
          </cell>
        </row>
        <row r="83">
          <cell r="B83" t="str">
            <v>PVC sheet</v>
          </cell>
          <cell r="C83" t="str">
            <v>m2</v>
          </cell>
          <cell r="G83">
            <v>18600</v>
          </cell>
          <cell r="H83">
            <v>3500</v>
          </cell>
          <cell r="I83">
            <v>22000</v>
          </cell>
        </row>
        <row r="84">
          <cell r="B84" t="str">
            <v>16% Material: Profit, management fee, Income Tax &amp; Others Tax ...</v>
          </cell>
          <cell r="G84">
            <v>2560</v>
          </cell>
          <cell r="I84">
            <v>2560</v>
          </cell>
        </row>
        <row r="85">
          <cell r="B85" t="str">
            <v>16% Labour: Profit, management fee</v>
          </cell>
          <cell r="H85">
            <v>480</v>
          </cell>
          <cell r="I85">
            <v>480</v>
          </cell>
        </row>
        <row r="86">
          <cell r="B86" t="str">
            <v>Subtotal</v>
          </cell>
          <cell r="G86">
            <v>16000</v>
          </cell>
          <cell r="H86">
            <v>3000</v>
          </cell>
          <cell r="I86">
            <v>19000</v>
          </cell>
        </row>
        <row r="87">
          <cell r="B87" t="str">
            <v>Material</v>
          </cell>
          <cell r="D87">
            <v>1</v>
          </cell>
          <cell r="F87">
            <v>16000</v>
          </cell>
          <cell r="G87">
            <v>16000</v>
          </cell>
          <cell r="H87" t="str">
            <v/>
          </cell>
          <cell r="I87">
            <v>16000</v>
          </cell>
        </row>
        <row r="88">
          <cell r="B88" t="str">
            <v>Labour</v>
          </cell>
          <cell r="D88">
            <v>1</v>
          </cell>
          <cell r="F88">
            <v>3000</v>
          </cell>
          <cell r="H88">
            <v>3000</v>
          </cell>
          <cell r="I88">
            <v>3000</v>
          </cell>
        </row>
        <row r="90">
          <cell r="B90" t="str">
            <v>Asphalt paper layer 1.5mm</v>
          </cell>
          <cell r="C90" t="str">
            <v>m2</v>
          </cell>
          <cell r="G90">
            <v>23200</v>
          </cell>
          <cell r="H90">
            <v>3500</v>
          </cell>
          <cell r="I90">
            <v>26700</v>
          </cell>
        </row>
        <row r="91">
          <cell r="B91" t="str">
            <v>16% Material: Profit, management fee, Income Tax &amp; Others Tax ...</v>
          </cell>
          <cell r="G91">
            <v>3200</v>
          </cell>
          <cell r="I91">
            <v>3200</v>
          </cell>
        </row>
        <row r="92">
          <cell r="B92" t="str">
            <v>16% Labour: Profit, management fee</v>
          </cell>
          <cell r="H92">
            <v>480</v>
          </cell>
          <cell r="I92">
            <v>480</v>
          </cell>
        </row>
        <row r="93">
          <cell r="B93" t="str">
            <v>Subtotal</v>
          </cell>
          <cell r="G93">
            <v>20000</v>
          </cell>
          <cell r="H93">
            <v>3000</v>
          </cell>
          <cell r="I93">
            <v>23000</v>
          </cell>
        </row>
        <row r="94">
          <cell r="B94" t="str">
            <v>Material</v>
          </cell>
          <cell r="D94">
            <v>1</v>
          </cell>
          <cell r="F94">
            <v>20000</v>
          </cell>
          <cell r="G94">
            <v>20000</v>
          </cell>
          <cell r="H94" t="str">
            <v/>
          </cell>
          <cell r="I94">
            <v>20000</v>
          </cell>
        </row>
        <row r="95">
          <cell r="B95" t="str">
            <v>Labour</v>
          </cell>
          <cell r="D95">
            <v>1</v>
          </cell>
          <cell r="F95">
            <v>3000</v>
          </cell>
          <cell r="H95">
            <v>3000</v>
          </cell>
          <cell r="I95">
            <v>3000</v>
          </cell>
        </row>
        <row r="97">
          <cell r="B97" t="str">
            <v>Concrete work</v>
          </cell>
        </row>
        <row r="98">
          <cell r="B98" t="str">
            <v>Lean concrete</v>
          </cell>
          <cell r="C98" t="str">
            <v>m3</v>
          </cell>
          <cell r="G98">
            <v>916400</v>
          </cell>
          <cell r="H98">
            <v>116000</v>
          </cell>
          <cell r="I98">
            <v>1032400</v>
          </cell>
        </row>
        <row r="99">
          <cell r="B99" t="str">
            <v>16% Material: Profit, management fee, Income Tax &amp; Others Tax ...</v>
          </cell>
          <cell r="G99">
            <v>126400</v>
          </cell>
          <cell r="I99">
            <v>126400</v>
          </cell>
        </row>
        <row r="100">
          <cell r="B100" t="str">
            <v>16% Labour: Profit, management fee</v>
          </cell>
          <cell r="H100">
            <v>16000</v>
          </cell>
          <cell r="I100">
            <v>16000</v>
          </cell>
        </row>
        <row r="101">
          <cell r="B101" t="str">
            <v>Subtotal</v>
          </cell>
          <cell r="G101">
            <v>790000</v>
          </cell>
          <cell r="H101">
            <v>100000</v>
          </cell>
          <cell r="I101">
            <v>890000</v>
          </cell>
        </row>
        <row r="102">
          <cell r="B102" t="str">
            <v>Concrete M100, slump 10±2</v>
          </cell>
          <cell r="D102">
            <v>1</v>
          </cell>
          <cell r="E102">
            <v>1.05</v>
          </cell>
          <cell r="F102">
            <v>752380.95238095231</v>
          </cell>
          <cell r="G102">
            <v>790000</v>
          </cell>
          <cell r="H102" t="str">
            <v/>
          </cell>
          <cell r="I102">
            <v>790000</v>
          </cell>
        </row>
        <row r="103">
          <cell r="B103" t="str">
            <v>Labour, equipment</v>
          </cell>
          <cell r="D103">
            <v>1</v>
          </cell>
          <cell r="F103">
            <v>100000</v>
          </cell>
          <cell r="H103">
            <v>100000</v>
          </cell>
          <cell r="I103">
            <v>100000</v>
          </cell>
        </row>
        <row r="105">
          <cell r="B105" t="str">
            <v>Concrete</v>
          </cell>
          <cell r="C105" t="str">
            <v>m3</v>
          </cell>
          <cell r="G105">
            <v>1646700</v>
          </cell>
          <cell r="H105">
            <v>181200</v>
          </cell>
          <cell r="I105">
            <v>1827900</v>
          </cell>
        </row>
        <row r="106">
          <cell r="B106" t="str">
            <v>16% Material: Profit, management fee, Income Tax &amp; Others Tax ...</v>
          </cell>
          <cell r="G106">
            <v>227129.52380952382</v>
          </cell>
          <cell r="I106">
            <v>227129.52380952382</v>
          </cell>
        </row>
        <row r="107">
          <cell r="B107" t="str">
            <v>16% Labour: Profit, management fee</v>
          </cell>
          <cell r="H107">
            <v>24990.476190476191</v>
          </cell>
          <cell r="I107">
            <v>24990.476190476191</v>
          </cell>
        </row>
        <row r="108">
          <cell r="B108" t="str">
            <v>Subtotal</v>
          </cell>
          <cell r="G108">
            <v>1419559.5238095238</v>
          </cell>
          <cell r="H108">
            <v>156190.47619047618</v>
          </cell>
          <cell r="I108">
            <v>1575750</v>
          </cell>
        </row>
        <row r="109">
          <cell r="B109" t="str">
            <v>Concrete B25, slump 10±2</v>
          </cell>
          <cell r="D109">
            <v>1</v>
          </cell>
          <cell r="F109">
            <v>1333333.3333333333</v>
          </cell>
          <cell r="G109">
            <v>1333333.3333333333</v>
          </cell>
          <cell r="H109" t="str">
            <v/>
          </cell>
          <cell r="I109">
            <v>1333333.3333333333</v>
          </cell>
        </row>
        <row r="110">
          <cell r="B110" t="str">
            <v>Pumping</v>
          </cell>
          <cell r="D110">
            <v>1</v>
          </cell>
          <cell r="F110">
            <v>76190.476190476184</v>
          </cell>
          <cell r="H110">
            <v>76190.476190476184</v>
          </cell>
          <cell r="I110">
            <v>76190.476190476184</v>
          </cell>
        </row>
        <row r="111">
          <cell r="B111" t="str">
            <v>Addition slump</v>
          </cell>
          <cell r="D111">
            <v>1</v>
          </cell>
          <cell r="F111">
            <v>15000</v>
          </cell>
          <cell r="G111">
            <v>15000</v>
          </cell>
          <cell r="H111" t="str">
            <v/>
          </cell>
          <cell r="I111">
            <v>15000</v>
          </cell>
        </row>
        <row r="112">
          <cell r="B112" t="str">
            <v>Waste</v>
          </cell>
          <cell r="D112">
            <v>1</v>
          </cell>
          <cell r="E112">
            <v>0.05</v>
          </cell>
          <cell r="F112">
            <v>1424523.8095238095</v>
          </cell>
          <cell r="G112">
            <v>71226.190476190473</v>
          </cell>
          <cell r="H112" t="str">
            <v/>
          </cell>
          <cell r="I112">
            <v>71226.190476190473</v>
          </cell>
        </row>
        <row r="113">
          <cell r="B113" t="str">
            <v>Labour, equipment</v>
          </cell>
          <cell r="D113">
            <v>1</v>
          </cell>
          <cell r="F113">
            <v>80000</v>
          </cell>
          <cell r="H113">
            <v>80000</v>
          </cell>
          <cell r="I113">
            <v>80000</v>
          </cell>
        </row>
        <row r="115">
          <cell r="B115" t="str">
            <v>Rebar</v>
          </cell>
          <cell r="C115" t="str">
            <v>T</v>
          </cell>
          <cell r="G115">
            <v>19800</v>
          </cell>
          <cell r="H115">
            <v>1300</v>
          </cell>
          <cell r="I115">
            <v>21100</v>
          </cell>
        </row>
        <row r="116">
          <cell r="B116" t="str">
            <v>16% Material: Profit, management fee, Income Tax &amp; Others Tax ...</v>
          </cell>
          <cell r="G116">
            <v>2732.7200000000003</v>
          </cell>
          <cell r="I116">
            <v>2732.7200000000003</v>
          </cell>
        </row>
        <row r="117">
          <cell r="B117" t="str">
            <v>16% Labour: Profit, management fee</v>
          </cell>
          <cell r="H117">
            <v>176</v>
          </cell>
          <cell r="I117">
            <v>176</v>
          </cell>
        </row>
        <row r="118">
          <cell r="B118" t="str">
            <v>Subtotal</v>
          </cell>
          <cell r="G118">
            <v>17079.5</v>
          </cell>
          <cell r="H118">
            <v>1100</v>
          </cell>
          <cell r="I118">
            <v>18179.5</v>
          </cell>
        </row>
        <row r="119">
          <cell r="B119" t="str">
            <v>Material (D12-32)</v>
          </cell>
          <cell r="D119">
            <v>1</v>
          </cell>
          <cell r="E119">
            <v>1.05</v>
          </cell>
          <cell r="F119">
            <v>15790</v>
          </cell>
          <cell r="G119">
            <v>16579.5</v>
          </cell>
          <cell r="H119" t="str">
            <v/>
          </cell>
          <cell r="I119">
            <v>16579.5</v>
          </cell>
        </row>
        <row r="120">
          <cell r="B120" t="str">
            <v>0% Overlap</v>
          </cell>
          <cell r="D120">
            <v>1</v>
          </cell>
          <cell r="E120">
            <v>0</v>
          </cell>
          <cell r="F120">
            <v>15790</v>
          </cell>
          <cell r="H120">
            <v>0</v>
          </cell>
          <cell r="I120">
            <v>0</v>
          </cell>
        </row>
        <row r="121">
          <cell r="B121" t="str">
            <v>Slipping Zinc, Wire &amp; auxiliary materials</v>
          </cell>
          <cell r="D121">
            <v>1</v>
          </cell>
          <cell r="F121">
            <v>300</v>
          </cell>
          <cell r="G121">
            <v>300</v>
          </cell>
          <cell r="H121" t="str">
            <v/>
          </cell>
          <cell r="I121">
            <v>300</v>
          </cell>
        </row>
        <row r="122">
          <cell r="B122" t="str">
            <v>Unloading, warehousing</v>
          </cell>
          <cell r="D122">
            <v>1</v>
          </cell>
          <cell r="F122">
            <v>200</v>
          </cell>
          <cell r="G122">
            <v>200</v>
          </cell>
          <cell r="H122" t="str">
            <v/>
          </cell>
          <cell r="I122">
            <v>200</v>
          </cell>
        </row>
        <row r="123">
          <cell r="B123" t="str">
            <v>Labour, machine</v>
          </cell>
          <cell r="D123">
            <v>1</v>
          </cell>
          <cell r="F123">
            <v>1100</v>
          </cell>
          <cell r="H123">
            <v>1100</v>
          </cell>
          <cell r="I123">
            <v>1100</v>
          </cell>
        </row>
        <row r="125">
          <cell r="B125" t="str">
            <v>Formwork</v>
          </cell>
          <cell r="C125" t="str">
            <v>m2</v>
          </cell>
          <cell r="G125">
            <v>69600</v>
          </cell>
          <cell r="H125">
            <v>0</v>
          </cell>
          <cell r="I125">
            <v>69600</v>
          </cell>
        </row>
        <row r="126">
          <cell r="B126" t="str">
            <v>16% Material: Profit, management fee, Income Tax &amp; Others Tax ...</v>
          </cell>
          <cell r="G126">
            <v>9600</v>
          </cell>
          <cell r="I126">
            <v>9600</v>
          </cell>
        </row>
        <row r="127">
          <cell r="B127" t="str">
            <v>16% Labour: Profit, management fee</v>
          </cell>
          <cell r="H127">
            <v>0</v>
          </cell>
          <cell r="I127">
            <v>0</v>
          </cell>
        </row>
        <row r="128">
          <cell r="B128" t="str">
            <v>Subtotal</v>
          </cell>
          <cell r="G128">
            <v>60000</v>
          </cell>
          <cell r="H128">
            <v>0</v>
          </cell>
          <cell r="I128">
            <v>60000</v>
          </cell>
        </row>
        <row r="129">
          <cell r="B129" t="str">
            <v>Material, labour</v>
          </cell>
          <cell r="D129">
            <v>1</v>
          </cell>
          <cell r="F129">
            <v>60000</v>
          </cell>
          <cell r="G129">
            <v>60000</v>
          </cell>
          <cell r="H129" t="str">
            <v/>
          </cell>
          <cell r="I129">
            <v>60000</v>
          </cell>
        </row>
        <row r="131">
          <cell r="B131" t="str">
            <v>Masonry</v>
          </cell>
        </row>
        <row r="132">
          <cell r="B132" t="str">
            <v>Block work 200mm</v>
          </cell>
          <cell r="C132" t="str">
            <v>m2</v>
          </cell>
          <cell r="G132">
            <v>261900</v>
          </cell>
          <cell r="H132">
            <v>162400</v>
          </cell>
          <cell r="I132">
            <v>424300</v>
          </cell>
        </row>
        <row r="133">
          <cell r="B133" t="str">
            <v>16% Material: Profit, management fee, Income Tax &amp; Others Tax ...</v>
          </cell>
          <cell r="G133">
            <v>36127.133970000003</v>
          </cell>
          <cell r="I133">
            <v>36127.133970000003</v>
          </cell>
        </row>
        <row r="134">
          <cell r="B134" t="str">
            <v>16% Labour: Profit, management fee</v>
          </cell>
          <cell r="H134">
            <v>22400</v>
          </cell>
          <cell r="I134">
            <v>22400</v>
          </cell>
        </row>
        <row r="135">
          <cell r="B135" t="str">
            <v>Subtotal</v>
          </cell>
          <cell r="G135">
            <v>225794.58731249999</v>
          </cell>
          <cell r="H135">
            <v>140000</v>
          </cell>
          <cell r="I135">
            <v>365794.58731249999</v>
          </cell>
        </row>
        <row r="136">
          <cell r="B136" t="str">
            <v>Material: block 190x190x390</v>
          </cell>
          <cell r="C136" t="str">
            <v>nos</v>
          </cell>
          <cell r="D136">
            <v>13.5</v>
          </cell>
          <cell r="E136">
            <v>1.05</v>
          </cell>
          <cell r="F136">
            <v>11427</v>
          </cell>
          <cell r="G136">
            <v>161977.72500000001</v>
          </cell>
          <cell r="H136" t="str">
            <v/>
          </cell>
          <cell r="I136">
            <v>161977.72500000001</v>
          </cell>
        </row>
        <row r="137">
          <cell r="B137" t="str">
            <v>Labour + Motar + insert concrete</v>
          </cell>
          <cell r="C137" t="str">
            <v>m2</v>
          </cell>
          <cell r="D137">
            <v>1</v>
          </cell>
          <cell r="F137">
            <v>140000</v>
          </cell>
          <cell r="H137">
            <v>140000</v>
          </cell>
          <cell r="I137">
            <v>140000</v>
          </cell>
        </row>
        <row r="138">
          <cell r="B138" t="str">
            <v>Rabars (D12@800) + drilling starter bar</v>
          </cell>
          <cell r="C138" t="str">
            <v>kg</v>
          </cell>
          <cell r="D138">
            <v>3.0524999999999998</v>
          </cell>
          <cell r="E138">
            <v>1.1499999999999999</v>
          </cell>
          <cell r="F138">
            <v>18179.5</v>
          </cell>
          <cell r="G138">
            <v>63816.862312499987</v>
          </cell>
          <cell r="H138" t="str">
            <v/>
          </cell>
          <cell r="I138">
            <v>63816.862312499987</v>
          </cell>
        </row>
        <row r="140">
          <cell r="B140" t="str">
            <v>Block work 100mm</v>
          </cell>
          <cell r="C140" t="str">
            <v>m2</v>
          </cell>
          <cell r="G140">
            <v>162200</v>
          </cell>
          <cell r="H140">
            <v>116000</v>
          </cell>
          <cell r="I140">
            <v>278200</v>
          </cell>
        </row>
        <row r="141">
          <cell r="B141" t="str">
            <v>16% Material: Profit, management fee, Income Tax &amp; Others Tax ...</v>
          </cell>
          <cell r="G141">
            <v>22376.92793236842</v>
          </cell>
          <cell r="I141">
            <v>22376.92793236842</v>
          </cell>
        </row>
        <row r="142">
          <cell r="B142" t="str">
            <v>16% Labour: Profit, management fee</v>
          </cell>
          <cell r="H142">
            <v>16000</v>
          </cell>
          <cell r="I142">
            <v>16000</v>
          </cell>
        </row>
        <row r="143">
          <cell r="B143" t="str">
            <v>Subtotal</v>
          </cell>
          <cell r="G143">
            <v>139855.79957730262</v>
          </cell>
          <cell r="H143">
            <v>100000</v>
          </cell>
          <cell r="I143">
            <v>239855.79957730265</v>
          </cell>
        </row>
        <row r="144">
          <cell r="B144" t="str">
            <v>Material: block 90x190x390</v>
          </cell>
          <cell r="C144" t="str">
            <v>nos</v>
          </cell>
          <cell r="D144">
            <v>13.495276653171389</v>
          </cell>
          <cell r="E144">
            <v>1.05</v>
          </cell>
          <cell r="F144">
            <v>7618</v>
          </cell>
          <cell r="G144">
            <v>107947.36842105263</v>
          </cell>
          <cell r="H144" t="str">
            <v/>
          </cell>
          <cell r="I144">
            <v>107947.36842105263</v>
          </cell>
        </row>
        <row r="145">
          <cell r="B145" t="str">
            <v>Labour + Motar + insert concrete</v>
          </cell>
          <cell r="C145" t="str">
            <v>m2</v>
          </cell>
          <cell r="D145">
            <v>1</v>
          </cell>
          <cell r="F145">
            <v>100000</v>
          </cell>
          <cell r="H145">
            <v>100000</v>
          </cell>
          <cell r="I145">
            <v>100000</v>
          </cell>
        </row>
        <row r="146">
          <cell r="B146" t="str">
            <v>Rabars (D12@800) + drilling starter bar</v>
          </cell>
          <cell r="C146" t="str">
            <v>kg</v>
          </cell>
          <cell r="D146">
            <v>1.5262499999999999</v>
          </cell>
          <cell r="E146">
            <v>1.1499999999999999</v>
          </cell>
          <cell r="F146">
            <v>18179.5</v>
          </cell>
          <cell r="G146">
            <v>31908.431156249993</v>
          </cell>
          <cell r="H146" t="str">
            <v/>
          </cell>
          <cell r="I146">
            <v>31908.431156249993</v>
          </cell>
        </row>
        <row r="148">
          <cell r="B148" t="str">
            <v>Metal work</v>
          </cell>
        </row>
        <row r="149">
          <cell r="B149" t="str">
            <v>Structural steel (Incl. beams, rafters, columns and painting)</v>
          </cell>
          <cell r="C149" t="str">
            <v>kg</v>
          </cell>
          <cell r="G149">
            <v>31400</v>
          </cell>
          <cell r="H149">
            <v>4100</v>
          </cell>
          <cell r="I149">
            <v>35500</v>
          </cell>
        </row>
        <row r="150">
          <cell r="B150" t="str">
            <v>16% Material: Profit, management fee, Income Tax &amp; Others Tax ...</v>
          </cell>
          <cell r="G150">
            <v>4337.6000000000004</v>
          </cell>
          <cell r="I150">
            <v>4337.6000000000004</v>
          </cell>
        </row>
        <row r="151">
          <cell r="B151" t="str">
            <v>16% Labour: Profit, management fee</v>
          </cell>
          <cell r="H151">
            <v>560</v>
          </cell>
          <cell r="I151">
            <v>560</v>
          </cell>
        </row>
        <row r="152">
          <cell r="B152" t="str">
            <v>Subtotal</v>
          </cell>
          <cell r="G152">
            <v>27110</v>
          </cell>
          <cell r="H152">
            <v>3500</v>
          </cell>
          <cell r="I152">
            <v>30610</v>
          </cell>
        </row>
        <row r="153">
          <cell r="B153" t="str">
            <v>Thép tổ hợp: SS400/CT3</v>
          </cell>
          <cell r="D153">
            <v>1</v>
          </cell>
          <cell r="E153">
            <v>1.05</v>
          </cell>
          <cell r="F153">
            <v>25000</v>
          </cell>
          <cell r="G153">
            <v>26250</v>
          </cell>
          <cell r="H153" t="str">
            <v/>
          </cell>
          <cell r="I153">
            <v>26250</v>
          </cell>
          <cell r="J153" t="str">
            <v>Thép Việt</v>
          </cell>
        </row>
        <row r="154">
          <cell r="B154" t="str">
            <v>Paint: Epoxy</v>
          </cell>
          <cell r="H154">
            <v>0</v>
          </cell>
          <cell r="I154">
            <v>0</v>
          </cell>
          <cell r="J154" t="str">
            <v>Included</v>
          </cell>
        </row>
        <row r="155">
          <cell r="B155" t="str">
            <v>Thổi cát SA 2.5</v>
          </cell>
          <cell r="G155">
            <v>0</v>
          </cell>
          <cell r="H155">
            <v>0</v>
          </cell>
          <cell r="I155">
            <v>0</v>
          </cell>
          <cell r="J155" t="str">
            <v>Included</v>
          </cell>
        </row>
        <row r="156">
          <cell r="B156" t="str">
            <v>Fabricate, transport</v>
          </cell>
          <cell r="D156">
            <v>1</v>
          </cell>
          <cell r="F156">
            <v>860</v>
          </cell>
          <cell r="G156">
            <v>860</v>
          </cell>
          <cell r="H156" t="str">
            <v/>
          </cell>
          <cell r="I156">
            <v>860</v>
          </cell>
        </row>
        <row r="157">
          <cell r="B157" t="str">
            <v>Install</v>
          </cell>
          <cell r="D157">
            <v>1</v>
          </cell>
          <cell r="F157">
            <v>3500</v>
          </cell>
          <cell r="H157">
            <v>3500</v>
          </cell>
          <cell r="I157">
            <v>3500</v>
          </cell>
        </row>
        <row r="159">
          <cell r="B159" t="str">
            <v>Metal roof - Colorbond metal sheet - cliplock type (inc. flashing)  (min.:048mm)</v>
          </cell>
          <cell r="C159" t="str">
            <v>m2</v>
          </cell>
          <cell r="G159">
            <v>453100</v>
          </cell>
          <cell r="H159">
            <v>0</v>
          </cell>
          <cell r="I159">
            <v>511700</v>
          </cell>
        </row>
        <row r="160">
          <cell r="B160" t="str">
            <v>16% Material: Profit, management fee, Income Tax &amp; Others Tax ...</v>
          </cell>
          <cell r="G160">
            <v>62499.200000000004</v>
          </cell>
          <cell r="I160">
            <v>62499.200000000004</v>
          </cell>
        </row>
        <row r="161">
          <cell r="B161" t="str">
            <v>16% Labour: Profit, management fee</v>
          </cell>
          <cell r="H161">
            <v>2.4E-2</v>
          </cell>
          <cell r="I161">
            <v>2.4E-2</v>
          </cell>
        </row>
        <row r="162">
          <cell r="B162" t="str">
            <v>Subtotal</v>
          </cell>
          <cell r="G162">
            <v>390620</v>
          </cell>
          <cell r="H162">
            <v>0.15</v>
          </cell>
          <cell r="I162">
            <v>449213</v>
          </cell>
        </row>
        <row r="163">
          <cell r="B163" t="str">
            <v>kliplok 0.56mm - colorbond</v>
          </cell>
          <cell r="C163" t="str">
            <v>m2</v>
          </cell>
          <cell r="D163">
            <v>1</v>
          </cell>
          <cell r="F163">
            <v>350620</v>
          </cell>
          <cell r="G163">
            <v>350620</v>
          </cell>
          <cell r="H163" t="str">
            <v/>
          </cell>
          <cell r="I163">
            <v>350620</v>
          </cell>
          <cell r="J163" t="str">
            <v>Bluescope</v>
          </cell>
        </row>
        <row r="164">
          <cell r="B164" t="str">
            <v>Lắp dựng</v>
          </cell>
          <cell r="C164" t="str">
            <v>m2</v>
          </cell>
          <cell r="D164">
            <v>1</v>
          </cell>
          <cell r="F164">
            <v>15000</v>
          </cell>
          <cell r="G164">
            <v>15000</v>
          </cell>
          <cell r="H164" t="str">
            <v/>
          </cell>
          <cell r="I164">
            <v>15000</v>
          </cell>
          <cell r="J164" t="str">
            <v>A .Hưng</v>
          </cell>
        </row>
        <row r="165">
          <cell r="B165" t="str">
            <v>Flashing</v>
          </cell>
          <cell r="C165" t="str">
            <v>m</v>
          </cell>
          <cell r="D165">
            <v>1</v>
          </cell>
          <cell r="F165">
            <v>25000</v>
          </cell>
          <cell r="G165">
            <v>25000</v>
          </cell>
          <cell r="H165" t="str">
            <v/>
          </cell>
          <cell r="I165">
            <v>25000</v>
          </cell>
        </row>
        <row r="166">
          <cell r="B166" t="str">
            <v>Phụ kiện</v>
          </cell>
          <cell r="C166" t="str">
            <v>lot</v>
          </cell>
          <cell r="D166">
            <v>0.15</v>
          </cell>
          <cell r="H166">
            <v>0.15</v>
          </cell>
          <cell r="I166">
            <v>58593</v>
          </cell>
        </row>
        <row r="168">
          <cell r="B168" t="str">
            <v>Colorbond metal  flat sheet (incl.flashing, min.:0.42mm)</v>
          </cell>
          <cell r="C168" t="str">
            <v>m2</v>
          </cell>
          <cell r="G168">
            <v>450800</v>
          </cell>
          <cell r="H168">
            <v>0</v>
          </cell>
          <cell r="I168">
            <v>509100</v>
          </cell>
          <cell r="J168" t="str">
            <v>cladding</v>
          </cell>
        </row>
        <row r="169">
          <cell r="B169" t="str">
            <v>16% Material: Profit, management fee, Income Tax &amp; Others Tax ...</v>
          </cell>
          <cell r="G169">
            <v>62179.200000000004</v>
          </cell>
          <cell r="I169">
            <v>62179.200000000004</v>
          </cell>
        </row>
        <row r="170">
          <cell r="B170" t="str">
            <v>16% Labour: Profit, management fee</v>
          </cell>
          <cell r="H170">
            <v>2.4E-2</v>
          </cell>
          <cell r="I170">
            <v>2.4E-2</v>
          </cell>
        </row>
        <row r="171">
          <cell r="B171" t="str">
            <v>Subtotal</v>
          </cell>
          <cell r="G171">
            <v>388620</v>
          </cell>
          <cell r="H171">
            <v>0.15</v>
          </cell>
          <cell r="I171">
            <v>446913</v>
          </cell>
        </row>
        <row r="172">
          <cell r="B172" t="str">
            <v>kliplok 0.56mm - colorbond</v>
          </cell>
          <cell r="C172" t="str">
            <v>m2</v>
          </cell>
          <cell r="D172">
            <v>1</v>
          </cell>
          <cell r="F172">
            <v>350620</v>
          </cell>
          <cell r="G172">
            <v>350620</v>
          </cell>
          <cell r="H172" t="str">
            <v/>
          </cell>
          <cell r="I172">
            <v>350620</v>
          </cell>
          <cell r="J172" t="str">
            <v>Bluescope</v>
          </cell>
        </row>
        <row r="173">
          <cell r="B173" t="str">
            <v>Lắp dựng</v>
          </cell>
          <cell r="C173" t="str">
            <v>m2</v>
          </cell>
          <cell r="D173">
            <v>1</v>
          </cell>
          <cell r="F173">
            <v>13000</v>
          </cell>
          <cell r="G173">
            <v>13000</v>
          </cell>
          <cell r="H173" t="str">
            <v/>
          </cell>
          <cell r="I173">
            <v>13000</v>
          </cell>
          <cell r="J173" t="str">
            <v>A .Hưng</v>
          </cell>
        </row>
        <row r="174">
          <cell r="B174" t="str">
            <v>Flashing</v>
          </cell>
          <cell r="C174" t="str">
            <v>m</v>
          </cell>
          <cell r="D174">
            <v>1</v>
          </cell>
          <cell r="F174">
            <v>25000</v>
          </cell>
          <cell r="G174">
            <v>25000</v>
          </cell>
          <cell r="H174" t="str">
            <v/>
          </cell>
          <cell r="I174">
            <v>25000</v>
          </cell>
        </row>
        <row r="175">
          <cell r="B175" t="str">
            <v>Phụ kiện</v>
          </cell>
          <cell r="C175" t="str">
            <v>lot</v>
          </cell>
          <cell r="D175">
            <v>0.15</v>
          </cell>
          <cell r="H175">
            <v>0.15</v>
          </cell>
          <cell r="I175">
            <v>58293</v>
          </cell>
        </row>
        <row r="177">
          <cell r="B177" t="str">
            <v>Translucent sheet</v>
          </cell>
          <cell r="C177" t="str">
            <v>m2</v>
          </cell>
          <cell r="G177">
            <v>672800</v>
          </cell>
          <cell r="H177">
            <v>0</v>
          </cell>
          <cell r="I177">
            <v>672800</v>
          </cell>
        </row>
        <row r="178">
          <cell r="B178" t="str">
            <v>16% Material: Profit, management fee, Income Tax &amp; Others Tax ...</v>
          </cell>
          <cell r="G178">
            <v>92800</v>
          </cell>
          <cell r="I178">
            <v>92800</v>
          </cell>
        </row>
        <row r="179">
          <cell r="B179" t="str">
            <v>16% Labour: Profit, management fee</v>
          </cell>
          <cell r="H179">
            <v>0</v>
          </cell>
          <cell r="I179">
            <v>0</v>
          </cell>
        </row>
        <row r="180">
          <cell r="B180" t="str">
            <v>Subtotal</v>
          </cell>
          <cell r="G180">
            <v>580000</v>
          </cell>
          <cell r="H180">
            <v>0</v>
          </cell>
          <cell r="I180">
            <v>580000</v>
          </cell>
        </row>
        <row r="181">
          <cell r="B181" t="str">
            <v>kliplok 0.56mm - colorbond</v>
          </cell>
          <cell r="C181" t="str">
            <v>m2</v>
          </cell>
          <cell r="D181">
            <v>1</v>
          </cell>
          <cell r="F181">
            <v>550000</v>
          </cell>
          <cell r="G181">
            <v>550000</v>
          </cell>
          <cell r="H181" t="str">
            <v/>
          </cell>
          <cell r="I181">
            <v>550000</v>
          </cell>
          <cell r="J181" t="str">
            <v>Bluescope</v>
          </cell>
        </row>
        <row r="182">
          <cell r="B182" t="str">
            <v>Lắp dựng + phụ kiện</v>
          </cell>
          <cell r="C182" t="str">
            <v>m2</v>
          </cell>
          <cell r="D182">
            <v>1</v>
          </cell>
          <cell r="F182">
            <v>30000</v>
          </cell>
          <cell r="G182">
            <v>30000</v>
          </cell>
          <cell r="H182" t="str">
            <v/>
          </cell>
          <cell r="I182">
            <v>30000</v>
          </cell>
          <cell r="J182" t="str">
            <v>A .Hưng</v>
          </cell>
        </row>
        <row r="184">
          <cell r="B184" t="str">
            <v>Purlin Z25019 - Lysaght or equiv.</v>
          </cell>
          <cell r="C184" t="str">
            <v>m</v>
          </cell>
          <cell r="G184">
            <v>347500</v>
          </cell>
          <cell r="H184">
            <v>0</v>
          </cell>
          <cell r="I184">
            <v>347500</v>
          </cell>
        </row>
        <row r="185">
          <cell r="B185" t="str">
            <v>16% Material: Profit, management fee, Income Tax &amp; Others Tax ...</v>
          </cell>
          <cell r="G185">
            <v>47925.440000000002</v>
          </cell>
          <cell r="I185">
            <v>47925.440000000002</v>
          </cell>
        </row>
        <row r="186">
          <cell r="B186" t="str">
            <v>16% Labour: Profit, management fee</v>
          </cell>
          <cell r="H186">
            <v>0</v>
          </cell>
          <cell r="I186">
            <v>0</v>
          </cell>
        </row>
        <row r="187">
          <cell r="B187" t="str">
            <v>Subtotal</v>
          </cell>
          <cell r="G187">
            <v>299534</v>
          </cell>
          <cell r="H187">
            <v>0</v>
          </cell>
          <cell r="I187">
            <v>299534</v>
          </cell>
        </row>
        <row r="188">
          <cell r="B188" t="str">
            <v>Xà gồ:</v>
          </cell>
          <cell r="C188" t="str">
            <v>md</v>
          </cell>
          <cell r="H188">
            <v>0</v>
          </cell>
          <cell r="I188">
            <v>0</v>
          </cell>
        </row>
        <row r="189">
          <cell r="B189" t="str">
            <v>- Z250x19@1200</v>
          </cell>
          <cell r="C189" t="str">
            <v>md</v>
          </cell>
          <cell r="D189">
            <v>1</v>
          </cell>
          <cell r="F189">
            <v>249160</v>
          </cell>
          <cell r="G189">
            <v>249160</v>
          </cell>
          <cell r="H189" t="str">
            <v/>
          </cell>
          <cell r="I189">
            <v>249160</v>
          </cell>
          <cell r="J189" t="str">
            <v>Bluescope</v>
          </cell>
        </row>
        <row r="190">
          <cell r="B190" t="str">
            <v xml:space="preserve"> nối chồng</v>
          </cell>
          <cell r="C190" t="str">
            <v>md</v>
          </cell>
          <cell r="D190">
            <v>1</v>
          </cell>
          <cell r="E190">
            <v>0.15</v>
          </cell>
          <cell r="F190">
            <v>249160</v>
          </cell>
          <cell r="G190">
            <v>37374</v>
          </cell>
          <cell r="H190" t="str">
            <v/>
          </cell>
          <cell r="I190">
            <v>37374</v>
          </cell>
          <cell r="J190" t="str">
            <v>Bluescope</v>
          </cell>
        </row>
        <row r="191">
          <cell r="B191" t="str">
            <v>Lắp dựng + Bulon</v>
          </cell>
          <cell r="C191" t="str">
            <v>md</v>
          </cell>
          <cell r="D191">
            <v>1</v>
          </cell>
          <cell r="F191">
            <v>13000</v>
          </cell>
          <cell r="G191">
            <v>13000</v>
          </cell>
          <cell r="H191" t="str">
            <v/>
          </cell>
          <cell r="I191">
            <v>13000</v>
          </cell>
          <cell r="J191" t="str">
            <v>A .Hưng</v>
          </cell>
        </row>
        <row r="193">
          <cell r="B193" t="str">
            <v>Purlin Z20019 - Lysaght or equiv.</v>
          </cell>
          <cell r="C193" t="str">
            <v>m</v>
          </cell>
          <cell r="G193">
            <v>312000</v>
          </cell>
          <cell r="H193">
            <v>0</v>
          </cell>
          <cell r="I193">
            <v>312000</v>
          </cell>
        </row>
        <row r="194">
          <cell r="B194" t="str">
            <v>16% Material: Profit, management fee, Income Tax &amp; Others Tax ...</v>
          </cell>
          <cell r="G194">
            <v>43036.56</v>
          </cell>
          <cell r="I194">
            <v>43036.56</v>
          </cell>
        </row>
        <row r="195">
          <cell r="B195" t="str">
            <v>16% Labour: Profit, management fee</v>
          </cell>
          <cell r="H195">
            <v>0</v>
          </cell>
          <cell r="I195">
            <v>0</v>
          </cell>
        </row>
        <row r="196">
          <cell r="B196" t="str">
            <v>Subtotal</v>
          </cell>
          <cell r="G196">
            <v>268978.5</v>
          </cell>
          <cell r="H196">
            <v>0</v>
          </cell>
          <cell r="I196">
            <v>268978.5</v>
          </cell>
        </row>
        <row r="197">
          <cell r="B197" t="str">
            <v>Xà gồ:</v>
          </cell>
          <cell r="C197" t="str">
            <v>md</v>
          </cell>
          <cell r="H197">
            <v>0</v>
          </cell>
          <cell r="I197">
            <v>0</v>
          </cell>
        </row>
        <row r="198">
          <cell r="B198" t="str">
            <v>- Z200x19@1200</v>
          </cell>
          <cell r="C198" t="str">
            <v>md</v>
          </cell>
          <cell r="D198">
            <v>1</v>
          </cell>
          <cell r="F198">
            <v>222590</v>
          </cell>
          <cell r="G198">
            <v>222590</v>
          </cell>
          <cell r="H198" t="str">
            <v/>
          </cell>
          <cell r="I198">
            <v>222590</v>
          </cell>
          <cell r="J198" t="str">
            <v>Bluescope</v>
          </cell>
        </row>
        <row r="199">
          <cell r="B199" t="str">
            <v xml:space="preserve"> nối chồng</v>
          </cell>
          <cell r="C199" t="str">
            <v>md</v>
          </cell>
          <cell r="D199">
            <v>1</v>
          </cell>
          <cell r="E199">
            <v>0.15</v>
          </cell>
          <cell r="F199">
            <v>222590</v>
          </cell>
          <cell r="G199">
            <v>33388.5</v>
          </cell>
          <cell r="H199" t="str">
            <v/>
          </cell>
          <cell r="I199">
            <v>33388.5</v>
          </cell>
          <cell r="J199" t="str">
            <v>Bluescope</v>
          </cell>
        </row>
        <row r="200">
          <cell r="B200" t="str">
            <v>Lắp dựng + Bulon</v>
          </cell>
          <cell r="C200" t="str">
            <v>md</v>
          </cell>
          <cell r="D200">
            <v>1</v>
          </cell>
          <cell r="F200">
            <v>13000</v>
          </cell>
          <cell r="G200">
            <v>13000</v>
          </cell>
          <cell r="H200" t="str">
            <v/>
          </cell>
          <cell r="I200">
            <v>13000</v>
          </cell>
          <cell r="J200" t="str">
            <v>A .Hưng</v>
          </cell>
        </row>
        <row r="202">
          <cell r="B202" t="str">
            <v>Purlin Z20024 - Lysaght or equiv.</v>
          </cell>
          <cell r="C202" t="str">
            <v>m</v>
          </cell>
          <cell r="G202">
            <v>388200</v>
          </cell>
          <cell r="H202">
            <v>0</v>
          </cell>
          <cell r="I202">
            <v>388200</v>
          </cell>
        </row>
        <row r="203">
          <cell r="B203" t="str">
            <v>16% Material: Profit, management fee, Income Tax &amp; Others Tax ...</v>
          </cell>
          <cell r="G203">
            <v>53544.800000000003</v>
          </cell>
          <cell r="I203">
            <v>53544.800000000003</v>
          </cell>
        </row>
        <row r="204">
          <cell r="B204" t="str">
            <v>16% Labour: Profit, management fee</v>
          </cell>
          <cell r="H204">
            <v>0</v>
          </cell>
          <cell r="I204">
            <v>0</v>
          </cell>
        </row>
        <row r="205">
          <cell r="B205" t="str">
            <v>Subtotal</v>
          </cell>
          <cell r="G205">
            <v>334655</v>
          </cell>
          <cell r="H205">
            <v>0</v>
          </cell>
          <cell r="I205">
            <v>334655</v>
          </cell>
        </row>
        <row r="206">
          <cell r="B206" t="str">
            <v>Xà gồ:</v>
          </cell>
          <cell r="C206" t="str">
            <v>md</v>
          </cell>
          <cell r="H206">
            <v>0</v>
          </cell>
          <cell r="I206">
            <v>0</v>
          </cell>
        </row>
        <row r="207">
          <cell r="B207" t="str">
            <v>- Z200x24@1200</v>
          </cell>
          <cell r="C207" t="str">
            <v>md</v>
          </cell>
          <cell r="D207">
            <v>1</v>
          </cell>
          <cell r="F207">
            <v>279700</v>
          </cell>
          <cell r="G207">
            <v>279700</v>
          </cell>
          <cell r="H207" t="str">
            <v/>
          </cell>
          <cell r="I207">
            <v>279700</v>
          </cell>
          <cell r="J207" t="str">
            <v>Bluescope</v>
          </cell>
        </row>
        <row r="208">
          <cell r="B208" t="str">
            <v xml:space="preserve"> nối chồng</v>
          </cell>
          <cell r="C208" t="str">
            <v>md</v>
          </cell>
          <cell r="D208">
            <v>1</v>
          </cell>
          <cell r="E208">
            <v>0.15</v>
          </cell>
          <cell r="F208">
            <v>279700</v>
          </cell>
          <cell r="G208">
            <v>41955</v>
          </cell>
          <cell r="H208" t="str">
            <v/>
          </cell>
          <cell r="I208">
            <v>41955</v>
          </cell>
          <cell r="J208" t="str">
            <v>Bluescope</v>
          </cell>
        </row>
        <row r="209">
          <cell r="B209" t="str">
            <v>Lắp dựng + Bulon</v>
          </cell>
          <cell r="C209" t="str">
            <v>md</v>
          </cell>
          <cell r="D209">
            <v>1</v>
          </cell>
          <cell r="F209">
            <v>13000</v>
          </cell>
          <cell r="G209">
            <v>13000</v>
          </cell>
          <cell r="H209" t="str">
            <v/>
          </cell>
          <cell r="I209">
            <v>13000</v>
          </cell>
          <cell r="J209" t="str">
            <v>A .Hưng</v>
          </cell>
        </row>
        <row r="211">
          <cell r="B211" t="str">
            <v>Purlin Z15019 - Lysaght or equiv.</v>
          </cell>
          <cell r="C211" t="str">
            <v>m</v>
          </cell>
          <cell r="G211">
            <v>248700</v>
          </cell>
          <cell r="H211">
            <v>0</v>
          </cell>
          <cell r="I211">
            <v>248700</v>
          </cell>
        </row>
        <row r="212">
          <cell r="B212" t="str">
            <v>16% Material: Profit, management fee, Income Tax &amp; Others Tax ...</v>
          </cell>
          <cell r="G212">
            <v>34298.400000000001</v>
          </cell>
          <cell r="I212">
            <v>34298.400000000001</v>
          </cell>
        </row>
        <row r="213">
          <cell r="B213" t="str">
            <v>16% Labour: Profit, management fee</v>
          </cell>
          <cell r="H213">
            <v>0</v>
          </cell>
          <cell r="I213">
            <v>0</v>
          </cell>
        </row>
        <row r="214">
          <cell r="B214" t="str">
            <v>Subtotal</v>
          </cell>
          <cell r="G214">
            <v>214365</v>
          </cell>
          <cell r="H214">
            <v>0</v>
          </cell>
          <cell r="I214">
            <v>214365</v>
          </cell>
        </row>
        <row r="215">
          <cell r="B215" t="str">
            <v>Xà gồ:</v>
          </cell>
          <cell r="C215" t="str">
            <v>md</v>
          </cell>
          <cell r="H215">
            <v>0</v>
          </cell>
          <cell r="I215">
            <v>0</v>
          </cell>
        </row>
        <row r="216">
          <cell r="B216" t="str">
            <v>- Z150x19@1200</v>
          </cell>
          <cell r="C216" t="str">
            <v>md</v>
          </cell>
          <cell r="D216">
            <v>1</v>
          </cell>
          <cell r="F216">
            <v>175100</v>
          </cell>
          <cell r="G216">
            <v>175100</v>
          </cell>
          <cell r="H216" t="str">
            <v/>
          </cell>
          <cell r="I216">
            <v>175100</v>
          </cell>
          <cell r="J216" t="str">
            <v>Bluescope</v>
          </cell>
        </row>
        <row r="217">
          <cell r="B217" t="str">
            <v xml:space="preserve"> nối chồng</v>
          </cell>
          <cell r="C217" t="str">
            <v>md</v>
          </cell>
          <cell r="D217">
            <v>1</v>
          </cell>
          <cell r="E217">
            <v>0.15</v>
          </cell>
          <cell r="F217">
            <v>175100</v>
          </cell>
          <cell r="G217">
            <v>26265</v>
          </cell>
          <cell r="H217" t="str">
            <v/>
          </cell>
          <cell r="I217">
            <v>26265</v>
          </cell>
          <cell r="J217" t="str">
            <v>Bluescope</v>
          </cell>
        </row>
        <row r="218">
          <cell r="B218" t="str">
            <v>Lắp dựng + Bulon</v>
          </cell>
          <cell r="C218" t="str">
            <v>md</v>
          </cell>
          <cell r="D218">
            <v>1</v>
          </cell>
          <cell r="F218">
            <v>13000</v>
          </cell>
          <cell r="G218">
            <v>13000</v>
          </cell>
          <cell r="H218" t="str">
            <v/>
          </cell>
          <cell r="I218">
            <v>13000</v>
          </cell>
          <cell r="J218" t="str">
            <v>A .Hưng</v>
          </cell>
        </row>
        <row r="220">
          <cell r="B220" t="str">
            <v>Girt C20019 lysaght or equivalent</v>
          </cell>
          <cell r="C220" t="str">
            <v>m</v>
          </cell>
          <cell r="G220">
            <v>78400</v>
          </cell>
          <cell r="H220">
            <v>0</v>
          </cell>
          <cell r="I220">
            <v>78400</v>
          </cell>
        </row>
        <row r="221">
          <cell r="B221" t="str">
            <v>16% Material: Profit, management fee, Income Tax &amp; Others Tax ...</v>
          </cell>
          <cell r="G221">
            <v>10820.48</v>
          </cell>
          <cell r="I221">
            <v>10820.48</v>
          </cell>
        </row>
        <row r="222">
          <cell r="B222" t="str">
            <v>16% Labour: Profit, management fee</v>
          </cell>
          <cell r="H222">
            <v>0</v>
          </cell>
          <cell r="I222">
            <v>0</v>
          </cell>
        </row>
        <row r="223">
          <cell r="B223" t="str">
            <v>Subtotal</v>
          </cell>
          <cell r="G223">
            <v>67628</v>
          </cell>
          <cell r="H223">
            <v>0</v>
          </cell>
          <cell r="I223">
            <v>67628</v>
          </cell>
        </row>
        <row r="224">
          <cell r="B224" t="str">
            <v>C20019</v>
          </cell>
          <cell r="C224" t="str">
            <v>md</v>
          </cell>
          <cell r="D224">
            <v>1</v>
          </cell>
          <cell r="F224">
            <v>52720</v>
          </cell>
          <cell r="G224">
            <v>52720</v>
          </cell>
          <cell r="H224" t="str">
            <v/>
          </cell>
          <cell r="I224">
            <v>52720</v>
          </cell>
          <cell r="J224" t="str">
            <v>Bluescope</v>
          </cell>
        </row>
        <row r="225">
          <cell r="B225" t="str">
            <v xml:space="preserve"> nối chồng</v>
          </cell>
          <cell r="C225" t="str">
            <v>md</v>
          </cell>
          <cell r="D225">
            <v>1</v>
          </cell>
          <cell r="E225">
            <v>0.15</v>
          </cell>
          <cell r="F225">
            <v>52720</v>
          </cell>
          <cell r="G225">
            <v>7908</v>
          </cell>
          <cell r="H225" t="str">
            <v/>
          </cell>
          <cell r="I225">
            <v>7908</v>
          </cell>
          <cell r="J225" t="str">
            <v>Bluescope</v>
          </cell>
        </row>
        <row r="226">
          <cell r="B226" t="str">
            <v>Lắp dựng</v>
          </cell>
          <cell r="C226" t="str">
            <v>md</v>
          </cell>
          <cell r="D226">
            <v>1</v>
          </cell>
          <cell r="F226">
            <v>7000</v>
          </cell>
          <cell r="G226">
            <v>7000</v>
          </cell>
          <cell r="H226" t="str">
            <v/>
          </cell>
          <cell r="I226">
            <v>7000</v>
          </cell>
          <cell r="J226" t="str">
            <v>A .Hưng</v>
          </cell>
        </row>
        <row r="228">
          <cell r="B228" t="str">
            <v>Girt C15019</v>
          </cell>
          <cell r="C228" t="str">
            <v>kg</v>
          </cell>
          <cell r="G228">
            <v>177200</v>
          </cell>
          <cell r="H228">
            <v>0</v>
          </cell>
          <cell r="I228">
            <v>177200</v>
          </cell>
        </row>
        <row r="229">
          <cell r="B229" t="str">
            <v>16% Material: Profit, management fee, Income Tax &amp; Others Tax ...</v>
          </cell>
          <cell r="G229">
            <v>24448</v>
          </cell>
          <cell r="I229">
            <v>24448</v>
          </cell>
        </row>
        <row r="230">
          <cell r="B230" t="str">
            <v>16% Labour: Profit, management fee</v>
          </cell>
          <cell r="H230">
            <v>0</v>
          </cell>
          <cell r="I230">
            <v>0</v>
          </cell>
        </row>
        <row r="231">
          <cell r="B231" t="str">
            <v>Subtotal</v>
          </cell>
          <cell r="G231">
            <v>152800</v>
          </cell>
          <cell r="H231">
            <v>0</v>
          </cell>
          <cell r="I231">
            <v>152800</v>
          </cell>
        </row>
        <row r="232">
          <cell r="B232" t="str">
            <v>C15019  (4.71kg/m)</v>
          </cell>
          <cell r="C232" t="str">
            <v>kg</v>
          </cell>
          <cell r="D232">
            <v>4.71</v>
          </cell>
          <cell r="F232">
            <v>30000</v>
          </cell>
          <cell r="G232">
            <v>141300</v>
          </cell>
          <cell r="H232" t="str">
            <v/>
          </cell>
          <cell r="I232">
            <v>141300</v>
          </cell>
          <cell r="J232" t="str">
            <v>Bluescope</v>
          </cell>
        </row>
        <row r="233">
          <cell r="B233" t="str">
            <v xml:space="preserve"> nối chồng</v>
          </cell>
          <cell r="C233" t="str">
            <v>kg</v>
          </cell>
          <cell r="D233">
            <v>1</v>
          </cell>
          <cell r="E233">
            <v>0.15</v>
          </cell>
          <cell r="F233">
            <v>30000</v>
          </cell>
          <cell r="G233">
            <v>4500</v>
          </cell>
          <cell r="H233" t="str">
            <v/>
          </cell>
          <cell r="I233">
            <v>4500</v>
          </cell>
          <cell r="J233" t="str">
            <v>Bluescope</v>
          </cell>
        </row>
        <row r="234">
          <cell r="B234" t="str">
            <v>Lắp dựng</v>
          </cell>
          <cell r="C234" t="str">
            <v>kg</v>
          </cell>
          <cell r="D234">
            <v>1</v>
          </cell>
          <cell r="F234">
            <v>7000</v>
          </cell>
          <cell r="G234">
            <v>7000</v>
          </cell>
          <cell r="H234" t="str">
            <v/>
          </cell>
          <cell r="I234">
            <v>7000</v>
          </cell>
          <cell r="J234" t="str">
            <v>A .Hưng</v>
          </cell>
        </row>
        <row r="236">
          <cell r="B236" t="str">
            <v>Channel C150x75x9</v>
          </cell>
          <cell r="C236" t="str">
            <v>kg</v>
          </cell>
          <cell r="G236">
            <v>177200</v>
          </cell>
          <cell r="H236">
            <v>0</v>
          </cell>
          <cell r="I236">
            <v>177200</v>
          </cell>
        </row>
        <row r="237">
          <cell r="B237" t="str">
            <v>16% Material: Profit, management fee, Income Tax &amp; Others Tax ...</v>
          </cell>
          <cell r="G237">
            <v>24448</v>
          </cell>
          <cell r="I237">
            <v>24448</v>
          </cell>
        </row>
        <row r="238">
          <cell r="B238" t="str">
            <v>16% Labour: Profit, management fee</v>
          </cell>
          <cell r="H238">
            <v>0</v>
          </cell>
          <cell r="I238">
            <v>0</v>
          </cell>
        </row>
        <row r="239">
          <cell r="B239" t="str">
            <v>Subtotal</v>
          </cell>
          <cell r="G239">
            <v>152800</v>
          </cell>
          <cell r="H239">
            <v>0</v>
          </cell>
          <cell r="I239">
            <v>152800</v>
          </cell>
        </row>
        <row r="240">
          <cell r="B240" t="str">
            <v>C15019x75x19 (4.71kg/m)</v>
          </cell>
          <cell r="C240" t="str">
            <v>kg</v>
          </cell>
          <cell r="D240">
            <v>4.71</v>
          </cell>
          <cell r="F240">
            <v>30000</v>
          </cell>
          <cell r="G240">
            <v>141300</v>
          </cell>
          <cell r="H240" t="str">
            <v/>
          </cell>
          <cell r="I240">
            <v>141300</v>
          </cell>
          <cell r="J240" t="str">
            <v>Bluescope</v>
          </cell>
        </row>
        <row r="241">
          <cell r="B241" t="str">
            <v xml:space="preserve"> nối chồng</v>
          </cell>
          <cell r="C241" t="str">
            <v>kg</v>
          </cell>
          <cell r="D241">
            <v>1</v>
          </cell>
          <cell r="E241">
            <v>0.15</v>
          </cell>
          <cell r="F241">
            <v>30000</v>
          </cell>
          <cell r="G241">
            <v>4500</v>
          </cell>
          <cell r="H241" t="str">
            <v/>
          </cell>
          <cell r="I241">
            <v>4500</v>
          </cell>
          <cell r="J241" t="str">
            <v>Bluescope</v>
          </cell>
        </row>
        <row r="242">
          <cell r="B242" t="str">
            <v>Lắp dựng</v>
          </cell>
          <cell r="C242" t="str">
            <v>kg</v>
          </cell>
          <cell r="D242">
            <v>1</v>
          </cell>
          <cell r="F242">
            <v>7000</v>
          </cell>
          <cell r="G242">
            <v>7000</v>
          </cell>
          <cell r="H242" t="str">
            <v/>
          </cell>
          <cell r="I242">
            <v>7000</v>
          </cell>
          <cell r="J242" t="str">
            <v>A .Hưng</v>
          </cell>
        </row>
        <row r="244">
          <cell r="B244" t="str">
            <v>Bracing for Girt</v>
          </cell>
          <cell r="C244" t="str">
            <v>m</v>
          </cell>
          <cell r="G244">
            <v>78400</v>
          </cell>
          <cell r="H244">
            <v>0</v>
          </cell>
          <cell r="I244">
            <v>78400</v>
          </cell>
        </row>
        <row r="245">
          <cell r="B245" t="str">
            <v>16% Material: Profit, management fee, Income Tax &amp; Others Tax ...</v>
          </cell>
          <cell r="G245">
            <v>10820.48</v>
          </cell>
          <cell r="I245">
            <v>10820.48</v>
          </cell>
        </row>
        <row r="246">
          <cell r="B246" t="str">
            <v>16% Labour: Profit, management fee</v>
          </cell>
          <cell r="H246">
            <v>0</v>
          </cell>
          <cell r="I246">
            <v>0</v>
          </cell>
        </row>
        <row r="247">
          <cell r="B247" t="str">
            <v>Subtotal</v>
          </cell>
          <cell r="G247">
            <v>67628</v>
          </cell>
          <cell r="H247">
            <v>0</v>
          </cell>
          <cell r="I247">
            <v>67628</v>
          </cell>
        </row>
        <row r="248">
          <cell r="B248" t="str">
            <v>C15019x75x19</v>
          </cell>
          <cell r="C248" t="str">
            <v>md</v>
          </cell>
          <cell r="D248">
            <v>1</v>
          </cell>
          <cell r="F248">
            <v>52720</v>
          </cell>
          <cell r="G248">
            <v>52720</v>
          </cell>
          <cell r="H248" t="str">
            <v/>
          </cell>
          <cell r="I248">
            <v>52720</v>
          </cell>
          <cell r="J248" t="str">
            <v>Bluescope</v>
          </cell>
        </row>
        <row r="249">
          <cell r="B249" t="str">
            <v xml:space="preserve"> nối chồng</v>
          </cell>
          <cell r="C249" t="str">
            <v>md</v>
          </cell>
          <cell r="D249">
            <v>1</v>
          </cell>
          <cell r="E249">
            <v>0.15</v>
          </cell>
          <cell r="F249">
            <v>52720</v>
          </cell>
          <cell r="G249">
            <v>7908</v>
          </cell>
          <cell r="H249" t="str">
            <v/>
          </cell>
          <cell r="I249">
            <v>7908</v>
          </cell>
          <cell r="J249" t="str">
            <v>Bluescope</v>
          </cell>
        </row>
        <row r="250">
          <cell r="B250" t="str">
            <v>Lắp dựng</v>
          </cell>
          <cell r="C250" t="str">
            <v>md</v>
          </cell>
          <cell r="D250">
            <v>1</v>
          </cell>
          <cell r="F250">
            <v>7000</v>
          </cell>
          <cell r="G250">
            <v>7000</v>
          </cell>
          <cell r="H250" t="str">
            <v/>
          </cell>
          <cell r="I250">
            <v>7000</v>
          </cell>
          <cell r="J250" t="str">
            <v>A .Hưng</v>
          </cell>
        </row>
        <row r="252">
          <cell r="B252" t="str">
            <v>Colour bond metal sheet(inc. flashing)</v>
          </cell>
          <cell r="C252" t="str">
            <v>m2</v>
          </cell>
          <cell r="G252">
            <v>421800</v>
          </cell>
          <cell r="H252">
            <v>0</v>
          </cell>
          <cell r="I252">
            <v>476300</v>
          </cell>
          <cell r="J252" t="str">
            <v>cladding</v>
          </cell>
        </row>
        <row r="253">
          <cell r="B253" t="str">
            <v>16% Material: Profit, management fee, Income Tax &amp; Others Tax ...</v>
          </cell>
          <cell r="G253">
            <v>58179.200000000004</v>
          </cell>
          <cell r="I253">
            <v>58179.200000000004</v>
          </cell>
        </row>
        <row r="254">
          <cell r="B254" t="str">
            <v>16% Labour: Profit, management fee</v>
          </cell>
          <cell r="H254">
            <v>2.4E-2</v>
          </cell>
          <cell r="I254">
            <v>2.4E-2</v>
          </cell>
        </row>
        <row r="255">
          <cell r="B255" t="str">
            <v>Subtotal</v>
          </cell>
          <cell r="G255">
            <v>363620</v>
          </cell>
          <cell r="H255">
            <v>0.15</v>
          </cell>
          <cell r="I255">
            <v>418163</v>
          </cell>
        </row>
        <row r="256">
          <cell r="B256" t="str">
            <v>kliplok 0.56mm - colorbond</v>
          </cell>
          <cell r="C256" t="str">
            <v>m2</v>
          </cell>
          <cell r="D256">
            <v>1</v>
          </cell>
          <cell r="F256">
            <v>350620</v>
          </cell>
          <cell r="G256">
            <v>350620</v>
          </cell>
          <cell r="H256" t="str">
            <v/>
          </cell>
          <cell r="I256">
            <v>350620</v>
          </cell>
          <cell r="J256" t="str">
            <v>Bluescope</v>
          </cell>
        </row>
        <row r="257">
          <cell r="B257" t="str">
            <v>Lắp dựng</v>
          </cell>
          <cell r="C257" t="str">
            <v>m2</v>
          </cell>
          <cell r="D257">
            <v>1</v>
          </cell>
          <cell r="F257">
            <v>13000</v>
          </cell>
          <cell r="G257">
            <v>13000</v>
          </cell>
          <cell r="H257" t="str">
            <v/>
          </cell>
          <cell r="I257">
            <v>13000</v>
          </cell>
          <cell r="J257" t="str">
            <v>A .Hưng</v>
          </cell>
        </row>
        <row r="258">
          <cell r="B258" t="str">
            <v>Phụ kiện</v>
          </cell>
          <cell r="C258" t="str">
            <v>lot</v>
          </cell>
          <cell r="D258">
            <v>0.15</v>
          </cell>
          <cell r="H258">
            <v>0.15</v>
          </cell>
          <cell r="I258">
            <v>54543</v>
          </cell>
        </row>
        <row r="260">
          <cell r="B260" t="str">
            <v>Steel cladding, incl. flashing and water drip</v>
          </cell>
          <cell r="C260" t="str">
            <v>m2</v>
          </cell>
          <cell r="G260">
            <v>421800</v>
          </cell>
          <cell r="H260">
            <v>0</v>
          </cell>
          <cell r="I260">
            <v>476300</v>
          </cell>
        </row>
        <row r="261">
          <cell r="B261" t="str">
            <v>16% Material: Profit, management fee, Income Tax &amp; Others Tax ...</v>
          </cell>
          <cell r="G261">
            <v>58179.200000000004</v>
          </cell>
          <cell r="I261">
            <v>58179.200000000004</v>
          </cell>
        </row>
        <row r="262">
          <cell r="B262" t="str">
            <v>16% Labour: Profit, management fee</v>
          </cell>
          <cell r="H262">
            <v>2.4E-2</v>
          </cell>
          <cell r="I262">
            <v>2.4E-2</v>
          </cell>
        </row>
        <row r="263">
          <cell r="B263" t="str">
            <v>Subtotal</v>
          </cell>
          <cell r="G263">
            <v>363620</v>
          </cell>
          <cell r="H263">
            <v>0.15</v>
          </cell>
          <cell r="I263">
            <v>418163</v>
          </cell>
        </row>
        <row r="264">
          <cell r="B264" t="str">
            <v>kliplok 0.56mm - colorbond</v>
          </cell>
          <cell r="C264" t="str">
            <v>m2</v>
          </cell>
          <cell r="D264">
            <v>1</v>
          </cell>
          <cell r="F264">
            <v>350620</v>
          </cell>
          <cell r="G264">
            <v>350620</v>
          </cell>
          <cell r="H264" t="str">
            <v/>
          </cell>
          <cell r="I264">
            <v>350620</v>
          </cell>
          <cell r="J264" t="str">
            <v>Bluescope</v>
          </cell>
        </row>
        <row r="265">
          <cell r="B265" t="str">
            <v>Lắp dựng</v>
          </cell>
          <cell r="C265" t="str">
            <v>m2</v>
          </cell>
          <cell r="D265">
            <v>1</v>
          </cell>
          <cell r="F265">
            <v>13000</v>
          </cell>
          <cell r="G265">
            <v>13000</v>
          </cell>
          <cell r="H265" t="str">
            <v/>
          </cell>
          <cell r="I265">
            <v>13000</v>
          </cell>
          <cell r="J265" t="str">
            <v>A .Hưng</v>
          </cell>
        </row>
        <row r="266">
          <cell r="B266" t="str">
            <v>Phụ kiện</v>
          </cell>
          <cell r="C266" t="str">
            <v>lot</v>
          </cell>
          <cell r="D266">
            <v>0.15</v>
          </cell>
          <cell r="H266">
            <v>0.15</v>
          </cell>
          <cell r="I266">
            <v>54543</v>
          </cell>
        </row>
        <row r="268">
          <cell r="B268" t="str">
            <v>Steel roof sheet</v>
          </cell>
          <cell r="C268" t="str">
            <v>m2</v>
          </cell>
          <cell r="G268">
            <v>968300</v>
          </cell>
          <cell r="H268">
            <v>0</v>
          </cell>
          <cell r="I268">
            <v>1093500</v>
          </cell>
        </row>
        <row r="269">
          <cell r="B269" t="str">
            <v>16% Material: Profit, management fee, Income Tax &amp; Others Tax ...</v>
          </cell>
          <cell r="G269">
            <v>133563.20000000001</v>
          </cell>
          <cell r="I269">
            <v>133563.20000000001</v>
          </cell>
        </row>
        <row r="270">
          <cell r="B270" t="str">
            <v>16% Labour: Profit, management fee</v>
          </cell>
          <cell r="H270">
            <v>2.4E-2</v>
          </cell>
          <cell r="I270">
            <v>2.4E-2</v>
          </cell>
        </row>
        <row r="271">
          <cell r="B271" t="str">
            <v>Subtotal</v>
          </cell>
          <cell r="G271">
            <v>834770</v>
          </cell>
          <cell r="H271">
            <v>0.15</v>
          </cell>
          <cell r="I271">
            <v>959985.5</v>
          </cell>
        </row>
        <row r="272">
          <cell r="B272" t="str">
            <v>Steel</v>
          </cell>
          <cell r="C272" t="str">
            <v>kg</v>
          </cell>
          <cell r="D272">
            <v>15</v>
          </cell>
          <cell r="F272">
            <v>30610</v>
          </cell>
          <cell r="G272">
            <v>459150</v>
          </cell>
          <cell r="H272" t="str">
            <v/>
          </cell>
          <cell r="I272">
            <v>459150</v>
          </cell>
          <cell r="J272" t="str">
            <v>Bluescope</v>
          </cell>
        </row>
        <row r="273">
          <cell r="B273" t="str">
            <v>Roof sheet</v>
          </cell>
          <cell r="C273" t="str">
            <v>m2</v>
          </cell>
          <cell r="D273">
            <v>1</v>
          </cell>
          <cell r="F273">
            <v>350620</v>
          </cell>
          <cell r="G273">
            <v>350620</v>
          </cell>
          <cell r="H273" t="str">
            <v/>
          </cell>
          <cell r="I273">
            <v>350620</v>
          </cell>
          <cell r="J273" t="str">
            <v>Bluescope</v>
          </cell>
        </row>
        <row r="274">
          <cell r="B274" t="str">
            <v>Lắp dựng</v>
          </cell>
          <cell r="C274" t="str">
            <v>m2</v>
          </cell>
          <cell r="D274">
            <v>1</v>
          </cell>
          <cell r="F274">
            <v>25000</v>
          </cell>
          <cell r="G274">
            <v>25000</v>
          </cell>
          <cell r="H274" t="str">
            <v/>
          </cell>
          <cell r="I274">
            <v>25000</v>
          </cell>
          <cell r="J274" t="str">
            <v>A .Hưng</v>
          </cell>
        </row>
        <row r="275">
          <cell r="B275" t="str">
            <v>Phụ kiện</v>
          </cell>
          <cell r="C275" t="str">
            <v>lot</v>
          </cell>
          <cell r="D275">
            <v>0.15</v>
          </cell>
          <cell r="H275">
            <v>0.15</v>
          </cell>
          <cell r="I275">
            <v>125215.5</v>
          </cell>
        </row>
        <row r="277">
          <cell r="B277" t="str">
            <v>Metal cladding</v>
          </cell>
          <cell r="C277" t="str">
            <v>m2</v>
          </cell>
          <cell r="G277">
            <v>421800</v>
          </cell>
          <cell r="H277">
            <v>0</v>
          </cell>
          <cell r="I277">
            <v>421800</v>
          </cell>
        </row>
        <row r="278">
          <cell r="B278" t="str">
            <v>16% Material: Profit, management fee, Income Tax &amp; Others Tax ...</v>
          </cell>
          <cell r="G278">
            <v>58179.200000000004</v>
          </cell>
          <cell r="I278">
            <v>58179.200000000004</v>
          </cell>
        </row>
        <row r="279">
          <cell r="B279" t="str">
            <v>16% Labour: Profit, management fee</v>
          </cell>
          <cell r="H279">
            <v>0</v>
          </cell>
          <cell r="I279">
            <v>0</v>
          </cell>
        </row>
        <row r="280">
          <cell r="B280" t="str">
            <v>Subtotal</v>
          </cell>
          <cell r="G280">
            <v>363620</v>
          </cell>
          <cell r="H280">
            <v>0</v>
          </cell>
          <cell r="I280">
            <v>363620</v>
          </cell>
        </row>
        <row r="281">
          <cell r="B281" t="str">
            <v>kliplok 0.56mm - colorbond</v>
          </cell>
          <cell r="C281" t="str">
            <v>m2</v>
          </cell>
          <cell r="D281">
            <v>1</v>
          </cell>
          <cell r="F281">
            <v>350620</v>
          </cell>
          <cell r="G281">
            <v>350620</v>
          </cell>
          <cell r="H281" t="str">
            <v/>
          </cell>
          <cell r="I281">
            <v>350620</v>
          </cell>
          <cell r="J281" t="str">
            <v>Bluescope</v>
          </cell>
        </row>
        <row r="282">
          <cell r="B282" t="str">
            <v>Lắp dựng</v>
          </cell>
          <cell r="C282" t="str">
            <v>m2</v>
          </cell>
          <cell r="D282">
            <v>1</v>
          </cell>
          <cell r="F282">
            <v>13000</v>
          </cell>
          <cell r="G282">
            <v>13000</v>
          </cell>
          <cell r="H282" t="str">
            <v/>
          </cell>
          <cell r="I282">
            <v>13000</v>
          </cell>
          <cell r="J282" t="str">
            <v>A .Hưng</v>
          </cell>
        </row>
        <row r="284">
          <cell r="B284" t="str">
            <v>Purlin cladding</v>
          </cell>
          <cell r="C284" t="str">
            <v>m</v>
          </cell>
          <cell r="G284">
            <v>248700</v>
          </cell>
          <cell r="H284">
            <v>0</v>
          </cell>
          <cell r="I284">
            <v>248700</v>
          </cell>
        </row>
        <row r="285">
          <cell r="B285" t="str">
            <v>16% Material: Profit, management fee, Income Tax &amp; Others Tax ...</v>
          </cell>
          <cell r="G285">
            <v>34298.400000000001</v>
          </cell>
          <cell r="I285">
            <v>34298.400000000001</v>
          </cell>
        </row>
        <row r="286">
          <cell r="B286" t="str">
            <v>16% Labour: Profit, management fee</v>
          </cell>
          <cell r="H286">
            <v>0</v>
          </cell>
          <cell r="I286">
            <v>0</v>
          </cell>
        </row>
        <row r="287">
          <cell r="B287" t="str">
            <v>Subtotal</v>
          </cell>
          <cell r="G287">
            <v>214365</v>
          </cell>
          <cell r="H287">
            <v>0</v>
          </cell>
          <cell r="I287">
            <v>214365</v>
          </cell>
        </row>
        <row r="288">
          <cell r="B288" t="str">
            <v>Xà gồ:</v>
          </cell>
          <cell r="C288" t="str">
            <v>md</v>
          </cell>
          <cell r="H288">
            <v>0</v>
          </cell>
          <cell r="I288">
            <v>0</v>
          </cell>
        </row>
        <row r="289">
          <cell r="B289" t="str">
            <v>- Z150x19@1200</v>
          </cell>
          <cell r="C289" t="str">
            <v>md</v>
          </cell>
          <cell r="D289">
            <v>1</v>
          </cell>
          <cell r="F289">
            <v>175100</v>
          </cell>
          <cell r="G289">
            <v>175100</v>
          </cell>
          <cell r="H289" t="str">
            <v/>
          </cell>
          <cell r="I289">
            <v>175100</v>
          </cell>
          <cell r="J289" t="str">
            <v>Bluescope</v>
          </cell>
        </row>
        <row r="290">
          <cell r="B290" t="str">
            <v xml:space="preserve"> nối chồng</v>
          </cell>
          <cell r="C290" t="str">
            <v>md</v>
          </cell>
          <cell r="D290">
            <v>1</v>
          </cell>
          <cell r="E290">
            <v>0.15</v>
          </cell>
          <cell r="F290">
            <v>175100</v>
          </cell>
          <cell r="G290">
            <v>26265</v>
          </cell>
          <cell r="H290" t="str">
            <v/>
          </cell>
          <cell r="I290">
            <v>26265</v>
          </cell>
          <cell r="J290" t="str">
            <v>Bluescope</v>
          </cell>
        </row>
        <row r="291">
          <cell r="B291" t="str">
            <v>Lắp dựng + Bulon</v>
          </cell>
          <cell r="C291" t="str">
            <v>md</v>
          </cell>
          <cell r="D291">
            <v>1</v>
          </cell>
          <cell r="F291">
            <v>13000</v>
          </cell>
          <cell r="G291">
            <v>13000</v>
          </cell>
          <cell r="H291" t="str">
            <v/>
          </cell>
          <cell r="I291">
            <v>13000</v>
          </cell>
          <cell r="J291" t="str">
            <v>A .Hưng</v>
          </cell>
        </row>
        <row r="293">
          <cell r="B293" t="str">
            <v>Rafter bracing  - Ø114x5</v>
          </cell>
          <cell r="C293" t="str">
            <v>kg</v>
          </cell>
          <cell r="G293">
            <v>36000</v>
          </cell>
          <cell r="H293">
            <v>0</v>
          </cell>
          <cell r="I293">
            <v>36000</v>
          </cell>
        </row>
        <row r="294">
          <cell r="B294" t="str">
            <v>16% Material: Profit, management fee, Income Tax &amp; Others Tax ...</v>
          </cell>
          <cell r="G294">
            <v>4960</v>
          </cell>
          <cell r="I294">
            <v>4960</v>
          </cell>
        </row>
        <row r="295">
          <cell r="B295" t="str">
            <v>16% Labour: Profit, management fee</v>
          </cell>
          <cell r="H295">
            <v>0</v>
          </cell>
          <cell r="I295">
            <v>0</v>
          </cell>
        </row>
        <row r="296">
          <cell r="B296" t="str">
            <v>Subtotal</v>
          </cell>
          <cell r="G296">
            <v>31000</v>
          </cell>
          <cell r="H296">
            <v>0</v>
          </cell>
          <cell r="I296">
            <v>31000</v>
          </cell>
        </row>
        <row r="297">
          <cell r="B297" t="str">
            <v>Rafter bracing  - Ø114x5</v>
          </cell>
          <cell r="C297" t="str">
            <v>kg</v>
          </cell>
          <cell r="D297">
            <v>1</v>
          </cell>
          <cell r="F297">
            <v>30000</v>
          </cell>
          <cell r="G297">
            <v>30000</v>
          </cell>
          <cell r="H297" t="str">
            <v/>
          </cell>
          <cell r="I297">
            <v>30000</v>
          </cell>
          <cell r="J297" t="str">
            <v>Bluescope</v>
          </cell>
        </row>
        <row r="298">
          <cell r="B298" t="str">
            <v>Lắp dựng</v>
          </cell>
          <cell r="C298" t="str">
            <v>kg</v>
          </cell>
          <cell r="D298">
            <v>1</v>
          </cell>
          <cell r="F298">
            <v>1000</v>
          </cell>
          <cell r="G298">
            <v>1000</v>
          </cell>
          <cell r="H298" t="str">
            <v/>
          </cell>
          <cell r="I298">
            <v>1000</v>
          </cell>
          <cell r="J298" t="str">
            <v>A .Hưng</v>
          </cell>
        </row>
        <row r="300">
          <cell r="B300" t="str">
            <v>Rafter bracing  - Ø90x5</v>
          </cell>
          <cell r="C300" t="str">
            <v>kg</v>
          </cell>
          <cell r="G300">
            <v>36000</v>
          </cell>
          <cell r="H300">
            <v>0</v>
          </cell>
          <cell r="I300">
            <v>36000</v>
          </cell>
        </row>
        <row r="301">
          <cell r="B301" t="str">
            <v>16% Material: Profit, management fee, Income Tax &amp; Others Tax ...</v>
          </cell>
          <cell r="G301">
            <v>4960</v>
          </cell>
          <cell r="I301">
            <v>4960</v>
          </cell>
        </row>
        <row r="302">
          <cell r="B302" t="str">
            <v>16% Labour: Profit, management fee</v>
          </cell>
          <cell r="H302">
            <v>0</v>
          </cell>
          <cell r="I302">
            <v>0</v>
          </cell>
        </row>
        <row r="303">
          <cell r="B303" t="str">
            <v>Subtotal</v>
          </cell>
          <cell r="G303">
            <v>31000</v>
          </cell>
          <cell r="H303">
            <v>0</v>
          </cell>
          <cell r="I303">
            <v>31000</v>
          </cell>
        </row>
        <row r="304">
          <cell r="B304" t="str">
            <v>Rafter bracing  - Ø90x5</v>
          </cell>
          <cell r="C304" t="str">
            <v>kg</v>
          </cell>
          <cell r="D304">
            <v>1</v>
          </cell>
          <cell r="F304">
            <v>30000</v>
          </cell>
          <cell r="G304">
            <v>30000</v>
          </cell>
          <cell r="H304" t="str">
            <v/>
          </cell>
          <cell r="I304">
            <v>30000</v>
          </cell>
          <cell r="J304" t="str">
            <v>Bluescope</v>
          </cell>
        </row>
        <row r="305">
          <cell r="B305" t="str">
            <v>Lắp dựng</v>
          </cell>
          <cell r="C305" t="str">
            <v>kg</v>
          </cell>
          <cell r="D305">
            <v>1</v>
          </cell>
          <cell r="F305">
            <v>1000</v>
          </cell>
          <cell r="G305">
            <v>1000</v>
          </cell>
          <cell r="H305" t="str">
            <v/>
          </cell>
          <cell r="I305">
            <v>1000</v>
          </cell>
          <cell r="J305" t="str">
            <v>A .Hưng</v>
          </cell>
        </row>
        <row r="307">
          <cell r="B307" t="str">
            <v>Frame bracing</v>
          </cell>
          <cell r="C307" t="str">
            <v>kg</v>
          </cell>
          <cell r="G307">
            <v>35500</v>
          </cell>
          <cell r="H307">
            <v>0</v>
          </cell>
          <cell r="I307">
            <v>35500</v>
          </cell>
        </row>
        <row r="308">
          <cell r="B308" t="str">
            <v>16% Material: Profit, management fee, Income Tax &amp; Others Tax ...</v>
          </cell>
          <cell r="G308">
            <v>4897.6000000000004</v>
          </cell>
          <cell r="I308">
            <v>4897.6000000000004</v>
          </cell>
        </row>
        <row r="309">
          <cell r="B309" t="str">
            <v>16% Labour: Profit, management fee</v>
          </cell>
          <cell r="H309">
            <v>0</v>
          </cell>
          <cell r="I309">
            <v>0</v>
          </cell>
        </row>
        <row r="310">
          <cell r="B310" t="str">
            <v>Subtotal</v>
          </cell>
          <cell r="G310">
            <v>30610</v>
          </cell>
          <cell r="H310">
            <v>0</v>
          </cell>
          <cell r="I310">
            <v>30610</v>
          </cell>
        </row>
        <row r="311">
          <cell r="B311" t="str">
            <v>Rafter bracing  - Ø90x5</v>
          </cell>
          <cell r="C311" t="str">
            <v>kg</v>
          </cell>
          <cell r="D311">
            <v>1</v>
          </cell>
          <cell r="F311">
            <v>30610</v>
          </cell>
          <cell r="G311">
            <v>30610</v>
          </cell>
          <cell r="H311" t="str">
            <v/>
          </cell>
          <cell r="I311">
            <v>30610</v>
          </cell>
          <cell r="J311" t="str">
            <v>Bluescope</v>
          </cell>
        </row>
        <row r="312">
          <cell r="B312" t="str">
            <v>Lắp dựng</v>
          </cell>
          <cell r="C312" t="str">
            <v>kg</v>
          </cell>
          <cell r="D312">
            <v>0</v>
          </cell>
          <cell r="G312">
            <v>0</v>
          </cell>
          <cell r="H312">
            <v>0</v>
          </cell>
          <cell r="I312">
            <v>0</v>
          </cell>
          <cell r="J312" t="str">
            <v>A .Hưng</v>
          </cell>
        </row>
        <row r="314">
          <cell r="B314" t="str">
            <v>Frame bracing (pipe dia. 90x5mm)</v>
          </cell>
          <cell r="C314" t="str">
            <v>kg</v>
          </cell>
          <cell r="G314">
            <v>593600</v>
          </cell>
          <cell r="H314">
            <v>0</v>
          </cell>
          <cell r="I314">
            <v>593600</v>
          </cell>
        </row>
        <row r="315">
          <cell r="B315" t="str">
            <v>16% Material: Profit, management fee, Income Tax &amp; Others Tax ...</v>
          </cell>
          <cell r="G315">
            <v>81872</v>
          </cell>
          <cell r="I315">
            <v>81872</v>
          </cell>
        </row>
        <row r="316">
          <cell r="B316" t="str">
            <v>16% Labour: Profit, management fee</v>
          </cell>
          <cell r="H316">
            <v>0</v>
          </cell>
          <cell r="I316">
            <v>0</v>
          </cell>
        </row>
        <row r="317">
          <cell r="B317" t="str">
            <v>Subtotal</v>
          </cell>
          <cell r="G317">
            <v>511700</v>
          </cell>
          <cell r="H317">
            <v>0</v>
          </cell>
          <cell r="I317">
            <v>511700</v>
          </cell>
        </row>
        <row r="318">
          <cell r="B318" t="str">
            <v>Rafter bracing  - Ø90x5</v>
          </cell>
          <cell r="C318" t="str">
            <v>kg</v>
          </cell>
          <cell r="D318">
            <v>1</v>
          </cell>
          <cell r="F318">
            <v>511700</v>
          </cell>
          <cell r="G318">
            <v>511700</v>
          </cell>
          <cell r="H318" t="str">
            <v/>
          </cell>
          <cell r="I318">
            <v>511700</v>
          </cell>
          <cell r="J318" t="str">
            <v>Bluescope</v>
          </cell>
        </row>
        <row r="319">
          <cell r="B319" t="str">
            <v>Lắp dựng</v>
          </cell>
          <cell r="C319" t="str">
            <v>kg</v>
          </cell>
          <cell r="D319">
            <v>0</v>
          </cell>
          <cell r="G319">
            <v>0</v>
          </cell>
          <cell r="H319">
            <v>0</v>
          </cell>
          <cell r="I319">
            <v>0</v>
          </cell>
          <cell r="J319" t="str">
            <v>A .Hưng</v>
          </cell>
        </row>
        <row r="321">
          <cell r="B321" t="str">
            <v>Purlin bracing</v>
          </cell>
          <cell r="C321" t="str">
            <v>m</v>
          </cell>
          <cell r="G321">
            <v>248700</v>
          </cell>
          <cell r="H321">
            <v>0</v>
          </cell>
          <cell r="I321">
            <v>248700</v>
          </cell>
        </row>
        <row r="322">
          <cell r="B322" t="str">
            <v>16% Material: Profit, management fee, Income Tax &amp; Others Tax ...</v>
          </cell>
          <cell r="G322">
            <v>34298.400000000001</v>
          </cell>
          <cell r="I322">
            <v>34298.400000000001</v>
          </cell>
        </row>
        <row r="323">
          <cell r="B323" t="str">
            <v>16% Labour: Profit, management fee</v>
          </cell>
          <cell r="H323">
            <v>0</v>
          </cell>
          <cell r="I323">
            <v>0</v>
          </cell>
        </row>
        <row r="324">
          <cell r="B324" t="str">
            <v>Subtotal</v>
          </cell>
          <cell r="G324">
            <v>214365</v>
          </cell>
          <cell r="H324">
            <v>0</v>
          </cell>
          <cell r="I324">
            <v>214365</v>
          </cell>
        </row>
        <row r="325">
          <cell r="B325" t="str">
            <v>Xà gồ:</v>
          </cell>
          <cell r="C325" t="str">
            <v>md</v>
          </cell>
          <cell r="H325">
            <v>0</v>
          </cell>
          <cell r="I325">
            <v>0</v>
          </cell>
        </row>
        <row r="326">
          <cell r="B326" t="str">
            <v>- Z150x19@1200</v>
          </cell>
          <cell r="C326" t="str">
            <v>md</v>
          </cell>
          <cell r="D326">
            <v>1</v>
          </cell>
          <cell r="F326">
            <v>175100</v>
          </cell>
          <cell r="G326">
            <v>175100</v>
          </cell>
          <cell r="H326" t="str">
            <v/>
          </cell>
          <cell r="I326">
            <v>175100</v>
          </cell>
          <cell r="J326" t="str">
            <v>Bluescope</v>
          </cell>
        </row>
        <row r="327">
          <cell r="B327" t="str">
            <v xml:space="preserve"> nối chồng</v>
          </cell>
          <cell r="C327" t="str">
            <v>md</v>
          </cell>
          <cell r="D327">
            <v>1</v>
          </cell>
          <cell r="E327">
            <v>0.15</v>
          </cell>
          <cell r="F327">
            <v>175100</v>
          </cell>
          <cell r="G327">
            <v>26265</v>
          </cell>
          <cell r="H327" t="str">
            <v/>
          </cell>
          <cell r="I327">
            <v>26265</v>
          </cell>
          <cell r="J327" t="str">
            <v>Bluescope</v>
          </cell>
        </row>
        <row r="328">
          <cell r="B328" t="str">
            <v>Lắp dựng + Bulon</v>
          </cell>
          <cell r="C328" t="str">
            <v>md</v>
          </cell>
          <cell r="D328">
            <v>1</v>
          </cell>
          <cell r="F328">
            <v>13000</v>
          </cell>
          <cell r="G328">
            <v>13000</v>
          </cell>
          <cell r="H328" t="str">
            <v/>
          </cell>
          <cell r="I328">
            <v>13000</v>
          </cell>
          <cell r="J328" t="str">
            <v>A .Hưng</v>
          </cell>
        </row>
        <row r="330">
          <cell r="B330" t="str">
            <v>Rod bracing</v>
          </cell>
          <cell r="C330" t="str">
            <v>m</v>
          </cell>
          <cell r="G330">
            <v>248700</v>
          </cell>
          <cell r="H330">
            <v>0</v>
          </cell>
          <cell r="I330">
            <v>248700</v>
          </cell>
        </row>
        <row r="331">
          <cell r="B331" t="str">
            <v>16% Material: Profit, management fee, Income Tax &amp; Others Tax ...</v>
          </cell>
          <cell r="G331">
            <v>34298.400000000001</v>
          </cell>
          <cell r="I331">
            <v>34298.400000000001</v>
          </cell>
        </row>
        <row r="332">
          <cell r="B332" t="str">
            <v>16% Labour: Profit, management fee</v>
          </cell>
          <cell r="H332">
            <v>0</v>
          </cell>
          <cell r="I332">
            <v>0</v>
          </cell>
        </row>
        <row r="333">
          <cell r="B333" t="str">
            <v>Subtotal</v>
          </cell>
          <cell r="G333">
            <v>214365</v>
          </cell>
          <cell r="H333">
            <v>0</v>
          </cell>
          <cell r="I333">
            <v>214365</v>
          </cell>
        </row>
        <row r="334">
          <cell r="B334" t="str">
            <v>Xà gồ:</v>
          </cell>
          <cell r="C334" t="str">
            <v>md</v>
          </cell>
          <cell r="H334">
            <v>0</v>
          </cell>
          <cell r="I334">
            <v>0</v>
          </cell>
        </row>
        <row r="335">
          <cell r="B335" t="str">
            <v>- Z150x19@1200</v>
          </cell>
          <cell r="C335" t="str">
            <v>md</v>
          </cell>
          <cell r="D335">
            <v>1</v>
          </cell>
          <cell r="F335">
            <v>175100</v>
          </cell>
          <cell r="G335">
            <v>175100</v>
          </cell>
          <cell r="H335" t="str">
            <v/>
          </cell>
          <cell r="I335">
            <v>175100</v>
          </cell>
          <cell r="J335" t="str">
            <v>Bluescope</v>
          </cell>
        </row>
        <row r="336">
          <cell r="B336" t="str">
            <v xml:space="preserve"> nối chồng</v>
          </cell>
          <cell r="C336" t="str">
            <v>md</v>
          </cell>
          <cell r="D336">
            <v>1</v>
          </cell>
          <cell r="E336">
            <v>0.15</v>
          </cell>
          <cell r="F336">
            <v>175100</v>
          </cell>
          <cell r="G336">
            <v>26265</v>
          </cell>
          <cell r="H336" t="str">
            <v/>
          </cell>
          <cell r="I336">
            <v>26265</v>
          </cell>
          <cell r="J336" t="str">
            <v>Bluescope</v>
          </cell>
        </row>
        <row r="337">
          <cell r="B337" t="str">
            <v>Lắp dựng + Bulon</v>
          </cell>
          <cell r="C337" t="str">
            <v>md</v>
          </cell>
          <cell r="D337">
            <v>1</v>
          </cell>
          <cell r="F337">
            <v>13000</v>
          </cell>
          <cell r="G337">
            <v>13000</v>
          </cell>
          <cell r="H337" t="str">
            <v/>
          </cell>
          <cell r="I337">
            <v>13000</v>
          </cell>
          <cell r="J337" t="str">
            <v>A .Hưng</v>
          </cell>
        </row>
        <row r="339">
          <cell r="B339" t="str">
            <v>Roof bracing pipe D20</v>
          </cell>
          <cell r="C339" t="str">
            <v>m</v>
          </cell>
          <cell r="G339">
            <v>58600</v>
          </cell>
          <cell r="H339">
            <v>0</v>
          </cell>
          <cell r="I339">
            <v>58600</v>
          </cell>
        </row>
        <row r="340">
          <cell r="B340" t="str">
            <v>16% Material: Profit, management fee, Income Tax &amp; Others Tax ...</v>
          </cell>
          <cell r="G340">
            <v>8080</v>
          </cell>
          <cell r="I340">
            <v>8080</v>
          </cell>
        </row>
        <row r="341">
          <cell r="B341" t="str">
            <v>16% Labour: Profit, management fee</v>
          </cell>
          <cell r="H341">
            <v>0</v>
          </cell>
          <cell r="I341">
            <v>0</v>
          </cell>
        </row>
        <row r="342">
          <cell r="B342" t="str">
            <v>Subtotal</v>
          </cell>
          <cell r="G342">
            <v>50500</v>
          </cell>
          <cell r="H342">
            <v>0</v>
          </cell>
          <cell r="I342">
            <v>50500</v>
          </cell>
        </row>
        <row r="343">
          <cell r="B343" t="str">
            <v>Roof bracing pipe D20</v>
          </cell>
          <cell r="C343" t="str">
            <v>m</v>
          </cell>
          <cell r="D343">
            <v>1</v>
          </cell>
          <cell r="F343">
            <v>50000</v>
          </cell>
          <cell r="G343">
            <v>50000</v>
          </cell>
          <cell r="H343" t="str">
            <v/>
          </cell>
          <cell r="I343">
            <v>50000</v>
          </cell>
          <cell r="J343" t="str">
            <v>Bluescope</v>
          </cell>
        </row>
        <row r="344">
          <cell r="B344" t="str">
            <v>Lắp dựng</v>
          </cell>
          <cell r="C344" t="str">
            <v>m</v>
          </cell>
          <cell r="D344">
            <v>1</v>
          </cell>
          <cell r="F344">
            <v>500</v>
          </cell>
          <cell r="G344">
            <v>500</v>
          </cell>
          <cell r="H344" t="str">
            <v/>
          </cell>
          <cell r="I344">
            <v>500</v>
          </cell>
          <cell r="J344" t="str">
            <v>A .Hưng</v>
          </cell>
        </row>
        <row r="346">
          <cell r="B346" t="str">
            <v>Bracing rod Ф12mm</v>
          </cell>
          <cell r="C346" t="str">
            <v>m</v>
          </cell>
          <cell r="G346">
            <v>41200</v>
          </cell>
          <cell r="H346">
            <v>0</v>
          </cell>
          <cell r="I346">
            <v>41200</v>
          </cell>
        </row>
        <row r="347">
          <cell r="B347" t="str">
            <v>16% Material: Profit, management fee, Income Tax &amp; Others Tax ...</v>
          </cell>
          <cell r="G347">
            <v>5680</v>
          </cell>
          <cell r="I347">
            <v>5680</v>
          </cell>
        </row>
        <row r="348">
          <cell r="B348" t="str">
            <v>16% Labour: Profit, management fee</v>
          </cell>
          <cell r="H348">
            <v>0</v>
          </cell>
          <cell r="I348">
            <v>0</v>
          </cell>
        </row>
        <row r="349">
          <cell r="B349" t="str">
            <v>Subtotal</v>
          </cell>
          <cell r="G349">
            <v>35500</v>
          </cell>
          <cell r="H349">
            <v>0</v>
          </cell>
          <cell r="I349">
            <v>35500</v>
          </cell>
        </row>
        <row r="350">
          <cell r="B350" t="str">
            <v>Roof bracing pipe D20</v>
          </cell>
          <cell r="C350" t="str">
            <v>m</v>
          </cell>
          <cell r="D350">
            <v>1</v>
          </cell>
          <cell r="F350">
            <v>35000</v>
          </cell>
          <cell r="G350">
            <v>35000</v>
          </cell>
          <cell r="H350" t="str">
            <v/>
          </cell>
          <cell r="I350">
            <v>35000</v>
          </cell>
          <cell r="J350" t="str">
            <v>Bluescope</v>
          </cell>
        </row>
        <row r="351">
          <cell r="B351" t="str">
            <v>Lắp dựng</v>
          </cell>
          <cell r="C351" t="str">
            <v>m</v>
          </cell>
          <cell r="D351">
            <v>1</v>
          </cell>
          <cell r="F351">
            <v>500</v>
          </cell>
          <cell r="G351">
            <v>500</v>
          </cell>
          <cell r="H351" t="str">
            <v/>
          </cell>
          <cell r="I351">
            <v>500</v>
          </cell>
          <cell r="J351" t="str">
            <v>A .Hưng</v>
          </cell>
        </row>
        <row r="353">
          <cell r="B353" t="str">
            <v>Turn buckle D20</v>
          </cell>
          <cell r="C353" t="str">
            <v>m</v>
          </cell>
          <cell r="G353">
            <v>58600</v>
          </cell>
          <cell r="H353">
            <v>0</v>
          </cell>
          <cell r="I353">
            <v>58600</v>
          </cell>
        </row>
        <row r="354">
          <cell r="B354" t="str">
            <v>16% Material: Profit, management fee, Income Tax &amp; Others Tax ...</v>
          </cell>
          <cell r="G354">
            <v>8080</v>
          </cell>
          <cell r="I354">
            <v>8080</v>
          </cell>
        </row>
        <row r="355">
          <cell r="B355" t="str">
            <v>16% Labour: Profit, management fee</v>
          </cell>
          <cell r="H355">
            <v>0</v>
          </cell>
          <cell r="I355">
            <v>0</v>
          </cell>
        </row>
        <row r="356">
          <cell r="B356" t="str">
            <v>Subtotal</v>
          </cell>
          <cell r="G356">
            <v>50500</v>
          </cell>
          <cell r="H356">
            <v>0</v>
          </cell>
          <cell r="I356">
            <v>50500</v>
          </cell>
        </row>
        <row r="357">
          <cell r="B357" t="str">
            <v>Roof bracing pipe D20</v>
          </cell>
          <cell r="C357" t="str">
            <v>m</v>
          </cell>
          <cell r="D357">
            <v>1</v>
          </cell>
          <cell r="F357">
            <v>50000</v>
          </cell>
          <cell r="G357">
            <v>50000</v>
          </cell>
          <cell r="H357" t="str">
            <v/>
          </cell>
          <cell r="I357">
            <v>50000</v>
          </cell>
          <cell r="J357" t="str">
            <v>Bluescope</v>
          </cell>
        </row>
        <row r="358">
          <cell r="B358" t="str">
            <v>Lắp dựng</v>
          </cell>
          <cell r="C358" t="str">
            <v>m</v>
          </cell>
          <cell r="D358">
            <v>1</v>
          </cell>
          <cell r="F358">
            <v>500</v>
          </cell>
          <cell r="G358">
            <v>500</v>
          </cell>
          <cell r="H358" t="str">
            <v/>
          </cell>
          <cell r="I358">
            <v>500</v>
          </cell>
          <cell r="J358" t="str">
            <v>A .Hưng</v>
          </cell>
        </row>
        <row r="360">
          <cell r="B360" t="str">
            <v>Turn buckle D24</v>
          </cell>
          <cell r="C360" t="str">
            <v>m</v>
          </cell>
          <cell r="G360">
            <v>70200</v>
          </cell>
          <cell r="H360">
            <v>0</v>
          </cell>
          <cell r="I360">
            <v>70200</v>
          </cell>
        </row>
        <row r="361">
          <cell r="B361" t="str">
            <v>16% Material: Profit, management fee, Income Tax &amp; Others Tax ...</v>
          </cell>
          <cell r="G361">
            <v>9680</v>
          </cell>
          <cell r="I361">
            <v>9680</v>
          </cell>
        </row>
        <row r="362">
          <cell r="B362" t="str">
            <v>16% Labour: Profit, management fee</v>
          </cell>
          <cell r="H362">
            <v>0</v>
          </cell>
          <cell r="I362">
            <v>0</v>
          </cell>
        </row>
        <row r="363">
          <cell r="B363" t="str">
            <v>Subtotal</v>
          </cell>
          <cell r="G363">
            <v>60500</v>
          </cell>
          <cell r="H363">
            <v>0</v>
          </cell>
          <cell r="I363">
            <v>60500</v>
          </cell>
        </row>
        <row r="364">
          <cell r="B364" t="str">
            <v>Roof bracing pipe D20</v>
          </cell>
          <cell r="C364" t="str">
            <v>m</v>
          </cell>
          <cell r="D364">
            <v>1</v>
          </cell>
          <cell r="F364">
            <v>60000</v>
          </cell>
          <cell r="G364">
            <v>60000</v>
          </cell>
          <cell r="H364" t="str">
            <v/>
          </cell>
          <cell r="I364">
            <v>60000</v>
          </cell>
          <cell r="J364" t="str">
            <v>Bluescope</v>
          </cell>
        </row>
        <row r="365">
          <cell r="B365" t="str">
            <v>Lắp dựng</v>
          </cell>
          <cell r="C365" t="str">
            <v>m</v>
          </cell>
          <cell r="D365">
            <v>1</v>
          </cell>
          <cell r="F365">
            <v>500</v>
          </cell>
          <cell r="G365">
            <v>500</v>
          </cell>
          <cell r="H365" t="str">
            <v/>
          </cell>
          <cell r="I365">
            <v>500</v>
          </cell>
          <cell r="J365" t="str">
            <v>A .Hưng</v>
          </cell>
        </row>
        <row r="367">
          <cell r="B367" t="str">
            <v>Roof insulation (Rockwool  insulation blanket)</v>
          </cell>
          <cell r="C367" t="str">
            <v>m2</v>
          </cell>
          <cell r="G367">
            <v>155400</v>
          </cell>
          <cell r="H367">
            <v>0</v>
          </cell>
          <cell r="I367">
            <v>175500</v>
          </cell>
        </row>
        <row r="368">
          <cell r="B368" t="str">
            <v>16% Material: Profit, management fee, Income Tax &amp; Others Tax ...</v>
          </cell>
          <cell r="G368">
            <v>21440</v>
          </cell>
          <cell r="I368">
            <v>21440</v>
          </cell>
        </row>
        <row r="369">
          <cell r="B369" t="str">
            <v>16% Labour: Profit, management fee</v>
          </cell>
          <cell r="H369">
            <v>2.4E-2</v>
          </cell>
          <cell r="I369">
            <v>2.4E-2</v>
          </cell>
        </row>
        <row r="370">
          <cell r="B370" t="str">
            <v>Subtotal</v>
          </cell>
          <cell r="G370">
            <v>134000</v>
          </cell>
          <cell r="H370">
            <v>0.15</v>
          </cell>
          <cell r="I370">
            <v>154100</v>
          </cell>
        </row>
        <row r="371">
          <cell r="B371" t="str">
            <v xml:space="preserve">Rockwool insulation, 33kg/m3, T=100mm </v>
          </cell>
          <cell r="C371" t="str">
            <v>m2</v>
          </cell>
          <cell r="D371">
            <v>1</v>
          </cell>
          <cell r="E371">
            <v>1.05</v>
          </cell>
          <cell r="F371">
            <v>120000</v>
          </cell>
          <cell r="G371">
            <v>126000</v>
          </cell>
          <cell r="H371" t="str">
            <v/>
          </cell>
          <cell r="I371">
            <v>126000</v>
          </cell>
        </row>
        <row r="372">
          <cell r="B372" t="str">
            <v>Lắp dựng</v>
          </cell>
          <cell r="C372" t="str">
            <v>m2</v>
          </cell>
          <cell r="D372">
            <v>1</v>
          </cell>
          <cell r="F372">
            <v>8000</v>
          </cell>
          <cell r="G372">
            <v>8000</v>
          </cell>
          <cell r="H372" t="str">
            <v/>
          </cell>
          <cell r="I372">
            <v>8000</v>
          </cell>
          <cell r="J372" t="str">
            <v>A .Hưng</v>
          </cell>
        </row>
        <row r="373">
          <cell r="B373" t="str">
            <v>Phụ kiện</v>
          </cell>
          <cell r="C373" t="str">
            <v>lot</v>
          </cell>
          <cell r="D373">
            <v>0.15</v>
          </cell>
          <cell r="H373">
            <v>0.15</v>
          </cell>
          <cell r="I373">
            <v>20100</v>
          </cell>
        </row>
        <row r="375">
          <cell r="B375" t="str">
            <v>Steel gutter</v>
          </cell>
          <cell r="C375" t="str">
            <v>m</v>
          </cell>
          <cell r="G375">
            <v>78900</v>
          </cell>
          <cell r="H375">
            <v>0</v>
          </cell>
          <cell r="I375">
            <v>78900</v>
          </cell>
        </row>
        <row r="376">
          <cell r="B376" t="str">
            <v>16% Material: Profit, management fee, Income Tax &amp; Others Tax ...</v>
          </cell>
          <cell r="G376">
            <v>10880</v>
          </cell>
          <cell r="I376">
            <v>10880</v>
          </cell>
        </row>
        <row r="377">
          <cell r="B377" t="str">
            <v>16% Labour: Profit, management fee</v>
          </cell>
          <cell r="H377">
            <v>0</v>
          </cell>
          <cell r="I377">
            <v>0</v>
          </cell>
        </row>
        <row r="378">
          <cell r="B378" t="str">
            <v>Subtotal</v>
          </cell>
          <cell r="G378">
            <v>68000</v>
          </cell>
          <cell r="H378">
            <v>0</v>
          </cell>
          <cell r="I378">
            <v>68000</v>
          </cell>
        </row>
        <row r="379">
          <cell r="B379" t="str">
            <v>Steel gutter</v>
          </cell>
          <cell r="C379" t="str">
            <v>m</v>
          </cell>
          <cell r="D379">
            <v>1</v>
          </cell>
          <cell r="F379">
            <v>60000</v>
          </cell>
          <cell r="G379">
            <v>60000</v>
          </cell>
          <cell r="H379" t="str">
            <v/>
          </cell>
          <cell r="I379">
            <v>60000</v>
          </cell>
        </row>
        <row r="380">
          <cell r="B380" t="str">
            <v>Lắp dựng</v>
          </cell>
          <cell r="C380" t="str">
            <v>m</v>
          </cell>
          <cell r="D380">
            <v>1</v>
          </cell>
          <cell r="F380">
            <v>8000</v>
          </cell>
          <cell r="G380">
            <v>8000</v>
          </cell>
          <cell r="H380" t="str">
            <v/>
          </cell>
          <cell r="I380">
            <v>8000</v>
          </cell>
          <cell r="J380" t="str">
            <v>A .Hưng</v>
          </cell>
        </row>
        <row r="382">
          <cell r="B382" t="str">
            <v>Angle steel L50x50x3</v>
          </cell>
          <cell r="C382" t="str">
            <v>kg</v>
          </cell>
          <cell r="G382">
            <v>32800</v>
          </cell>
          <cell r="H382">
            <v>0</v>
          </cell>
          <cell r="I382">
            <v>32800</v>
          </cell>
        </row>
        <row r="383">
          <cell r="B383" t="str">
            <v>16% Material: Profit, management fee, Income Tax &amp; Others Tax ...</v>
          </cell>
          <cell r="G383">
            <v>4520</v>
          </cell>
          <cell r="I383">
            <v>4520</v>
          </cell>
        </row>
        <row r="384">
          <cell r="B384" t="str">
            <v>16% Labour: Profit, management fee</v>
          </cell>
          <cell r="H384">
            <v>0</v>
          </cell>
          <cell r="I384">
            <v>0</v>
          </cell>
        </row>
        <row r="385">
          <cell r="B385" t="str">
            <v>Subtotal</v>
          </cell>
          <cell r="G385">
            <v>28250</v>
          </cell>
          <cell r="H385">
            <v>0</v>
          </cell>
          <cell r="I385">
            <v>28250</v>
          </cell>
        </row>
        <row r="386">
          <cell r="B386" t="str">
            <v>Rafter bracing  - Ø90x5</v>
          </cell>
          <cell r="C386" t="str">
            <v>kg</v>
          </cell>
          <cell r="D386">
            <v>1</v>
          </cell>
          <cell r="E386">
            <v>1.05</v>
          </cell>
          <cell r="F386">
            <v>25000</v>
          </cell>
          <cell r="G386">
            <v>26250</v>
          </cell>
          <cell r="H386" t="str">
            <v/>
          </cell>
          <cell r="I386">
            <v>26250</v>
          </cell>
          <cell r="J386" t="str">
            <v>Bluescope</v>
          </cell>
        </row>
        <row r="387">
          <cell r="B387" t="str">
            <v>Lắp dựng</v>
          </cell>
          <cell r="C387" t="str">
            <v>kg</v>
          </cell>
          <cell r="D387">
            <v>1</v>
          </cell>
          <cell r="F387">
            <v>2000</v>
          </cell>
          <cell r="G387">
            <v>2000</v>
          </cell>
          <cell r="H387" t="str">
            <v/>
          </cell>
          <cell r="I387">
            <v>2000</v>
          </cell>
          <cell r="J387" t="str">
            <v>A .Hưng</v>
          </cell>
        </row>
        <row r="389">
          <cell r="B389" t="str">
            <v>Angle steel L50x50x4</v>
          </cell>
          <cell r="C389" t="str">
            <v>kg</v>
          </cell>
          <cell r="G389">
            <v>32800</v>
          </cell>
          <cell r="H389">
            <v>0</v>
          </cell>
          <cell r="I389">
            <v>32800</v>
          </cell>
        </row>
        <row r="390">
          <cell r="B390" t="str">
            <v>16% Material: Profit, management fee, Income Tax &amp; Others Tax ...</v>
          </cell>
          <cell r="G390">
            <v>4520</v>
          </cell>
          <cell r="I390">
            <v>4520</v>
          </cell>
        </row>
        <row r="391">
          <cell r="B391" t="str">
            <v>16% Labour: Profit, management fee</v>
          </cell>
          <cell r="H391">
            <v>0</v>
          </cell>
          <cell r="I391">
            <v>0</v>
          </cell>
        </row>
        <row r="392">
          <cell r="B392" t="str">
            <v>Subtotal</v>
          </cell>
          <cell r="G392">
            <v>28250</v>
          </cell>
          <cell r="H392">
            <v>0</v>
          </cell>
          <cell r="I392">
            <v>28250</v>
          </cell>
        </row>
        <row r="393">
          <cell r="B393" t="str">
            <v>Rafter bracing  - Ø90x5</v>
          </cell>
          <cell r="C393" t="str">
            <v>kg</v>
          </cell>
          <cell r="D393">
            <v>1</v>
          </cell>
          <cell r="E393">
            <v>1.05</v>
          </cell>
          <cell r="F393">
            <v>25000</v>
          </cell>
          <cell r="G393">
            <v>26250</v>
          </cell>
          <cell r="H393" t="str">
            <v/>
          </cell>
          <cell r="I393">
            <v>26250</v>
          </cell>
          <cell r="J393" t="str">
            <v>Bluescope</v>
          </cell>
        </row>
        <row r="394">
          <cell r="B394" t="str">
            <v>Lắp dựng</v>
          </cell>
          <cell r="C394" t="str">
            <v>kg</v>
          </cell>
          <cell r="D394">
            <v>1</v>
          </cell>
          <cell r="F394">
            <v>2000</v>
          </cell>
          <cell r="G394">
            <v>2000</v>
          </cell>
          <cell r="H394" t="str">
            <v/>
          </cell>
          <cell r="I394">
            <v>2000</v>
          </cell>
          <cell r="J394" t="str">
            <v>A .Hưng</v>
          </cell>
        </row>
        <row r="396">
          <cell r="B396" t="str">
            <v>Steel plate, anchor bolt and grouting</v>
          </cell>
          <cell r="C396" t="str">
            <v>lot</v>
          </cell>
          <cell r="I396">
            <v>500000000</v>
          </cell>
        </row>
        <row r="397">
          <cell r="B397" t="str">
            <v>Fixing and fitting</v>
          </cell>
          <cell r="C397" t="str">
            <v>lot</v>
          </cell>
          <cell r="I397">
            <v>200000000</v>
          </cell>
        </row>
        <row r="398">
          <cell r="B398" t="str">
            <v>Finishing</v>
          </cell>
        </row>
        <row r="399">
          <cell r="B399" t="str">
            <v>Floor</v>
          </cell>
        </row>
        <row r="400">
          <cell r="B400" t="str">
            <v>Homogeneous ceramic tile 400x400x8. Slip resistance R9</v>
          </cell>
          <cell r="C400" t="str">
            <v>m2</v>
          </cell>
          <cell r="G400">
            <v>298600</v>
          </cell>
          <cell r="H400">
            <v>0</v>
          </cell>
          <cell r="I400">
            <v>298600</v>
          </cell>
        </row>
        <row r="401">
          <cell r="B401" t="str">
            <v>16% Material: Profit, management fee, Income Tax &amp; Others Tax ...</v>
          </cell>
          <cell r="G401">
            <v>41180</v>
          </cell>
          <cell r="I401">
            <v>41180</v>
          </cell>
        </row>
        <row r="402">
          <cell r="B402" t="str">
            <v>16% Labour: Profit, management fee</v>
          </cell>
          <cell r="H402">
            <v>0</v>
          </cell>
          <cell r="I402">
            <v>0</v>
          </cell>
        </row>
        <row r="403">
          <cell r="B403" t="str">
            <v>Subtotal</v>
          </cell>
          <cell r="G403">
            <v>257375</v>
          </cell>
          <cell r="H403">
            <v>0</v>
          </cell>
          <cell r="I403">
            <v>257375</v>
          </cell>
        </row>
        <row r="404">
          <cell r="B404" t="str">
            <v>Material: 400x400x8</v>
          </cell>
          <cell r="C404" t="str">
            <v>m2</v>
          </cell>
          <cell r="D404">
            <v>1</v>
          </cell>
          <cell r="F404">
            <v>177375</v>
          </cell>
          <cell r="G404">
            <v>177375</v>
          </cell>
          <cell r="H404" t="str">
            <v/>
          </cell>
          <cell r="I404">
            <v>177375</v>
          </cell>
        </row>
        <row r="405">
          <cell r="B405" t="str">
            <v>Motar</v>
          </cell>
          <cell r="H405">
            <v>0</v>
          </cell>
          <cell r="I405">
            <v>0</v>
          </cell>
          <cell r="J405" t="str">
            <v>Included</v>
          </cell>
        </row>
        <row r="406">
          <cell r="B406" t="str">
            <v>Labour</v>
          </cell>
          <cell r="C406" t="str">
            <v>m2</v>
          </cell>
          <cell r="D406">
            <v>1</v>
          </cell>
          <cell r="F406">
            <v>80000</v>
          </cell>
          <cell r="G406">
            <v>80000</v>
          </cell>
          <cell r="H406" t="str">
            <v/>
          </cell>
          <cell r="I406">
            <v>80000</v>
          </cell>
        </row>
        <row r="408">
          <cell r="B408" t="str">
            <v>Homogeneous ceramic tile 600x600x8. Slip resistance R9</v>
          </cell>
          <cell r="C408" t="str">
            <v>m2</v>
          </cell>
          <cell r="G408">
            <v>509300</v>
          </cell>
          <cell r="H408">
            <v>0</v>
          </cell>
          <cell r="I408">
            <v>509300</v>
          </cell>
          <cell r="J408" t="str">
            <v>FT01</v>
          </cell>
        </row>
        <row r="409">
          <cell r="B409" t="str">
            <v>16% Material: Profit, management fee, Income Tax &amp; Others Tax ...</v>
          </cell>
          <cell r="G409">
            <v>70244.479999999996</v>
          </cell>
          <cell r="I409">
            <v>70244.479999999996</v>
          </cell>
        </row>
        <row r="410">
          <cell r="B410" t="str">
            <v>16% Labour: Profit, management fee</v>
          </cell>
          <cell r="H410">
            <v>0</v>
          </cell>
          <cell r="I410">
            <v>0</v>
          </cell>
        </row>
        <row r="411">
          <cell r="B411" t="str">
            <v>Subtotal</v>
          </cell>
          <cell r="G411">
            <v>439028</v>
          </cell>
          <cell r="H411">
            <v>0</v>
          </cell>
          <cell r="I411">
            <v>439028</v>
          </cell>
        </row>
        <row r="412">
          <cell r="B412" t="str">
            <v>Material: 600x600x8</v>
          </cell>
          <cell r="C412" t="str">
            <v>m2</v>
          </cell>
          <cell r="D412">
            <v>1</v>
          </cell>
          <cell r="F412">
            <v>359028</v>
          </cell>
          <cell r="G412">
            <v>359028</v>
          </cell>
          <cell r="H412" t="str">
            <v/>
          </cell>
          <cell r="I412">
            <v>359028</v>
          </cell>
        </row>
        <row r="413">
          <cell r="B413" t="str">
            <v>Motar</v>
          </cell>
          <cell r="H413">
            <v>0</v>
          </cell>
          <cell r="I413">
            <v>0</v>
          </cell>
          <cell r="J413" t="str">
            <v>Included</v>
          </cell>
        </row>
        <row r="414">
          <cell r="B414" t="str">
            <v>Labour</v>
          </cell>
          <cell r="C414" t="str">
            <v>m2</v>
          </cell>
          <cell r="D414">
            <v>1</v>
          </cell>
          <cell r="F414">
            <v>80000</v>
          </cell>
          <cell r="G414">
            <v>80000</v>
          </cell>
          <cell r="H414" t="str">
            <v/>
          </cell>
          <cell r="I414">
            <v>80000</v>
          </cell>
        </row>
        <row r="416">
          <cell r="B416" t="str">
            <v>Ceramic tile 300x300x6. Slip resistance R10</v>
          </cell>
          <cell r="C416" t="str">
            <v>m2</v>
          </cell>
          <cell r="G416">
            <v>247000</v>
          </cell>
          <cell r="H416">
            <v>0</v>
          </cell>
          <cell r="I416">
            <v>247000</v>
          </cell>
          <cell r="J416" t="str">
            <v>FT04</v>
          </cell>
        </row>
        <row r="417">
          <cell r="B417" t="str">
            <v>16% Material: Profit, management fee, Income Tax &amp; Others Tax ...</v>
          </cell>
          <cell r="G417">
            <v>34066.720000000001</v>
          </cell>
          <cell r="I417">
            <v>34066.720000000001</v>
          </cell>
        </row>
        <row r="418">
          <cell r="B418" t="str">
            <v>16% Labour: Profit, management fee</v>
          </cell>
          <cell r="H418">
            <v>0</v>
          </cell>
          <cell r="I418">
            <v>0</v>
          </cell>
        </row>
        <row r="419">
          <cell r="B419" t="str">
            <v>Subtotal</v>
          </cell>
          <cell r="G419">
            <v>212917</v>
          </cell>
          <cell r="H419">
            <v>0</v>
          </cell>
          <cell r="I419">
            <v>212917</v>
          </cell>
        </row>
        <row r="420">
          <cell r="B420" t="str">
            <v>Material: 300x300x6</v>
          </cell>
          <cell r="C420" t="str">
            <v>m2</v>
          </cell>
          <cell r="D420">
            <v>1</v>
          </cell>
          <cell r="F420">
            <v>132917</v>
          </cell>
          <cell r="G420">
            <v>132917</v>
          </cell>
          <cell r="H420" t="str">
            <v/>
          </cell>
          <cell r="I420">
            <v>132917</v>
          </cell>
        </row>
        <row r="421">
          <cell r="B421" t="str">
            <v>Motar</v>
          </cell>
          <cell r="H421">
            <v>0</v>
          </cell>
          <cell r="I421">
            <v>0</v>
          </cell>
          <cell r="J421" t="str">
            <v>Included</v>
          </cell>
        </row>
        <row r="422">
          <cell r="B422" t="str">
            <v>Labour</v>
          </cell>
          <cell r="C422" t="str">
            <v>m2</v>
          </cell>
          <cell r="D422">
            <v>1</v>
          </cell>
          <cell r="F422">
            <v>80000</v>
          </cell>
          <cell r="G422">
            <v>80000</v>
          </cell>
          <cell r="H422" t="str">
            <v/>
          </cell>
          <cell r="I422">
            <v>80000</v>
          </cell>
        </row>
        <row r="424">
          <cell r="B424" t="str">
            <v>Homogeneous ceramic tile 600x600x8. Slip resistance R11</v>
          </cell>
          <cell r="C424" t="str">
            <v>m2</v>
          </cell>
          <cell r="G424">
            <v>509300</v>
          </cell>
          <cell r="H424">
            <v>0</v>
          </cell>
          <cell r="I424">
            <v>509300</v>
          </cell>
          <cell r="J424" t="str">
            <v>FT05</v>
          </cell>
        </row>
        <row r="425">
          <cell r="B425" t="str">
            <v>16% Material: Profit, management fee, Income Tax &amp; Others Tax ...</v>
          </cell>
          <cell r="G425">
            <v>70244.479999999996</v>
          </cell>
          <cell r="I425">
            <v>70244.479999999996</v>
          </cell>
        </row>
        <row r="426">
          <cell r="B426" t="str">
            <v>16% Labour: Profit, management fee</v>
          </cell>
          <cell r="H426">
            <v>0</v>
          </cell>
          <cell r="I426">
            <v>0</v>
          </cell>
        </row>
        <row r="427">
          <cell r="B427" t="str">
            <v>Subtotal</v>
          </cell>
          <cell r="G427">
            <v>439028</v>
          </cell>
          <cell r="H427">
            <v>0</v>
          </cell>
          <cell r="I427">
            <v>439028</v>
          </cell>
        </row>
        <row r="428">
          <cell r="B428" t="str">
            <v>Material: 600x600x8</v>
          </cell>
          <cell r="C428" t="str">
            <v>m2</v>
          </cell>
          <cell r="D428">
            <v>1</v>
          </cell>
          <cell r="F428">
            <v>359028</v>
          </cell>
          <cell r="G428">
            <v>359028</v>
          </cell>
          <cell r="H428" t="str">
            <v/>
          </cell>
          <cell r="I428">
            <v>359028</v>
          </cell>
        </row>
        <row r="429">
          <cell r="B429" t="str">
            <v>Motar</v>
          </cell>
          <cell r="H429">
            <v>0</v>
          </cell>
          <cell r="I429">
            <v>0</v>
          </cell>
          <cell r="J429" t="str">
            <v>Included</v>
          </cell>
        </row>
        <row r="430">
          <cell r="B430" t="str">
            <v>Labour</v>
          </cell>
          <cell r="C430" t="str">
            <v>m2</v>
          </cell>
          <cell r="D430">
            <v>1</v>
          </cell>
          <cell r="F430">
            <v>80000</v>
          </cell>
          <cell r="G430">
            <v>80000</v>
          </cell>
          <cell r="H430" t="str">
            <v/>
          </cell>
          <cell r="I430">
            <v>80000</v>
          </cell>
        </row>
        <row r="432">
          <cell r="B432" t="str">
            <v>Homogeneous ceramic tile 600x600x8. Slip resistance R12</v>
          </cell>
          <cell r="C432" t="str">
            <v>m2</v>
          </cell>
          <cell r="G432">
            <v>509300</v>
          </cell>
          <cell r="H432">
            <v>0</v>
          </cell>
          <cell r="I432">
            <v>509300</v>
          </cell>
          <cell r="J432" t="str">
            <v>FT06</v>
          </cell>
        </row>
        <row r="433">
          <cell r="B433" t="str">
            <v>16% Material: Profit, management fee, Income Tax &amp; Others Tax ...</v>
          </cell>
          <cell r="G433">
            <v>70244.479999999996</v>
          </cell>
          <cell r="I433">
            <v>70244.479999999996</v>
          </cell>
        </row>
        <row r="434">
          <cell r="B434" t="str">
            <v>16% Labour: Profit, management fee</v>
          </cell>
          <cell r="H434">
            <v>0</v>
          </cell>
          <cell r="I434">
            <v>0</v>
          </cell>
        </row>
        <row r="435">
          <cell r="B435" t="str">
            <v>Subtotal</v>
          </cell>
          <cell r="G435">
            <v>439028</v>
          </cell>
          <cell r="H435">
            <v>0</v>
          </cell>
          <cell r="I435">
            <v>439028</v>
          </cell>
        </row>
        <row r="436">
          <cell r="B436" t="str">
            <v>Material: 600x600x8</v>
          </cell>
          <cell r="C436" t="str">
            <v>m2</v>
          </cell>
          <cell r="D436">
            <v>1</v>
          </cell>
          <cell r="F436">
            <v>359028</v>
          </cell>
          <cell r="G436">
            <v>359028</v>
          </cell>
          <cell r="H436" t="str">
            <v/>
          </cell>
          <cell r="I436">
            <v>359028</v>
          </cell>
        </row>
        <row r="437">
          <cell r="B437" t="str">
            <v>Motar</v>
          </cell>
          <cell r="H437">
            <v>0</v>
          </cell>
          <cell r="I437">
            <v>0</v>
          </cell>
          <cell r="J437" t="str">
            <v>Included</v>
          </cell>
        </row>
        <row r="438">
          <cell r="B438" t="str">
            <v>Labour</v>
          </cell>
          <cell r="C438" t="str">
            <v>m2</v>
          </cell>
          <cell r="D438">
            <v>1</v>
          </cell>
          <cell r="F438">
            <v>80000</v>
          </cell>
          <cell r="G438">
            <v>80000</v>
          </cell>
          <cell r="H438" t="str">
            <v/>
          </cell>
          <cell r="I438">
            <v>80000</v>
          </cell>
        </row>
        <row r="440">
          <cell r="B440" t="str">
            <v>Self-smoothing epoxy system; Durability, Heavy wear, Chemical-Mechanical-slip resistance R10; equal to Sika system : 
- Wearing Coat : 3mm Sikafloor-263SL + Quartz sand(0.1- 0.3mm)
- Primer layer : 1x Sikafloor-161
- The substrate must be in appropriate c</v>
          </cell>
          <cell r="C440" t="str">
            <v>m2</v>
          </cell>
          <cell r="G440">
            <v>547000</v>
          </cell>
          <cell r="H440">
            <v>58000</v>
          </cell>
          <cell r="I440">
            <v>605000</v>
          </cell>
          <cell r="J440" t="str">
            <v>FE02</v>
          </cell>
        </row>
        <row r="441">
          <cell r="B441" t="str">
            <v>16% Material: Profit, management fee, Income Tax &amp; Others Tax ...</v>
          </cell>
          <cell r="G441">
            <v>75453.33600000001</v>
          </cell>
          <cell r="I441">
            <v>75453.33600000001</v>
          </cell>
        </row>
        <row r="442">
          <cell r="B442" t="str">
            <v>16% Labour: Profit, management fee</v>
          </cell>
          <cell r="H442">
            <v>8000</v>
          </cell>
          <cell r="I442">
            <v>8000</v>
          </cell>
        </row>
        <row r="443">
          <cell r="B443" t="str">
            <v>Subtotal</v>
          </cell>
          <cell r="G443">
            <v>471583.35000000003</v>
          </cell>
          <cell r="H443">
            <v>50000</v>
          </cell>
          <cell r="I443">
            <v>521583.35000000003</v>
          </cell>
        </row>
        <row r="444">
          <cell r="B444" t="str">
            <v>Material</v>
          </cell>
          <cell r="C444" t="str">
            <v>m2</v>
          </cell>
          <cell r="G444">
            <v>0</v>
          </cell>
          <cell r="H444">
            <v>0</v>
          </cell>
          <cell r="I444">
            <v>0</v>
          </cell>
        </row>
        <row r="445">
          <cell r="B445" t="str">
            <v>Wearing Coat : 3mm Sikafloor-263SL</v>
          </cell>
          <cell r="C445" t="str">
            <v>kg</v>
          </cell>
          <cell r="D445">
            <v>2.7</v>
          </cell>
          <cell r="E445">
            <v>1.05</v>
          </cell>
          <cell r="F445">
            <v>144900</v>
          </cell>
          <cell r="G445">
            <v>410791.50000000006</v>
          </cell>
          <cell r="H445" t="str">
            <v/>
          </cell>
          <cell r="I445">
            <v>410791.50000000006</v>
          </cell>
        </row>
        <row r="446">
          <cell r="B446" t="str">
            <v>Wearing Coat : Quartz sand(0.1- 0.3mm)</v>
          </cell>
          <cell r="C446" t="str">
            <v>kg</v>
          </cell>
          <cell r="D446">
            <v>2.7</v>
          </cell>
          <cell r="E446">
            <v>1.05</v>
          </cell>
          <cell r="F446">
            <v>6510</v>
          </cell>
          <cell r="G446">
            <v>18455.850000000002</v>
          </cell>
          <cell r="H446" t="str">
            <v/>
          </cell>
          <cell r="I446">
            <v>18455.850000000002</v>
          </cell>
        </row>
        <row r="447">
          <cell r="B447" t="str">
            <v>Primer layer : 1x Sikafloor-161</v>
          </cell>
          <cell r="C447" t="str">
            <v>kg</v>
          </cell>
          <cell r="D447">
            <v>0.2</v>
          </cell>
          <cell r="E447">
            <v>1.05</v>
          </cell>
          <cell r="F447">
            <v>201600</v>
          </cell>
          <cell r="G447">
            <v>42336.000000000007</v>
          </cell>
          <cell r="H447" t="str">
            <v/>
          </cell>
          <cell r="I447">
            <v>42336.000000000007</v>
          </cell>
        </row>
        <row r="448">
          <cell r="B448" t="str">
            <v>The substrate must be in appropriate conditions for applying Sika products.</v>
          </cell>
          <cell r="C448" t="str">
            <v>m2</v>
          </cell>
          <cell r="D448">
            <v>1</v>
          </cell>
          <cell r="F448">
            <v>50000</v>
          </cell>
          <cell r="H448">
            <v>50000</v>
          </cell>
          <cell r="I448">
            <v>50000</v>
          </cell>
        </row>
        <row r="450">
          <cell r="B450" t="str">
            <v>Waterproofing, self-smoothing epoxy system; Durability, Heavy wear, Chemical-Mechanical-slip resistance R10; equal to Sika system : 
- Wearing Coat : 3mm Sikafloor-263SL + Quartz sand(0.1- 0.3mm)
- Primer layer : 1x Sikafloor-161
- Waterproofing layer : 2</v>
          </cell>
          <cell r="C450" t="str">
            <v>m2</v>
          </cell>
          <cell r="G450">
            <v>813400</v>
          </cell>
          <cell r="H450">
            <v>58000</v>
          </cell>
          <cell r="I450">
            <v>871400</v>
          </cell>
          <cell r="J450" t="str">
            <v>FE03</v>
          </cell>
        </row>
        <row r="451">
          <cell r="B451" t="str">
            <v>16% Material: Profit, management fee, Income Tax &amp; Others Tax ...</v>
          </cell>
          <cell r="G451">
            <v>112186.87200000002</v>
          </cell>
          <cell r="I451">
            <v>112186.87200000002</v>
          </cell>
        </row>
        <row r="452">
          <cell r="B452" t="str">
            <v>16% Labour: Profit, management fee</v>
          </cell>
          <cell r="H452">
            <v>8000</v>
          </cell>
          <cell r="I452">
            <v>8000</v>
          </cell>
        </row>
        <row r="453">
          <cell r="B453" t="str">
            <v>Subtotal</v>
          </cell>
          <cell r="G453">
            <v>701167.95000000007</v>
          </cell>
          <cell r="H453">
            <v>50000</v>
          </cell>
          <cell r="I453">
            <v>751167.95000000007</v>
          </cell>
        </row>
        <row r="454">
          <cell r="B454" t="str">
            <v>Material</v>
          </cell>
          <cell r="C454" t="str">
            <v>m2</v>
          </cell>
          <cell r="G454">
            <v>0</v>
          </cell>
          <cell r="H454">
            <v>0</v>
          </cell>
          <cell r="I454">
            <v>0</v>
          </cell>
        </row>
        <row r="455">
          <cell r="B455" t="str">
            <v>Wearing Coat : 3mm Sikafloor-263SL</v>
          </cell>
          <cell r="C455" t="str">
            <v>kg</v>
          </cell>
          <cell r="D455">
            <v>2.7</v>
          </cell>
          <cell r="E455">
            <v>1.05</v>
          </cell>
          <cell r="F455">
            <v>144900</v>
          </cell>
          <cell r="G455">
            <v>410791.50000000006</v>
          </cell>
          <cell r="H455" t="str">
            <v/>
          </cell>
          <cell r="I455">
            <v>410791.50000000006</v>
          </cell>
        </row>
        <row r="456">
          <cell r="B456" t="str">
            <v>Wearing Coat : Quartz sand(0.1- 0.3mm)</v>
          </cell>
          <cell r="C456" t="str">
            <v>kg</v>
          </cell>
          <cell r="D456">
            <v>2.7</v>
          </cell>
          <cell r="E456">
            <v>1.05</v>
          </cell>
          <cell r="F456">
            <v>6510</v>
          </cell>
          <cell r="G456">
            <v>18455.850000000002</v>
          </cell>
          <cell r="H456" t="str">
            <v/>
          </cell>
          <cell r="I456">
            <v>18455.850000000002</v>
          </cell>
        </row>
        <row r="457">
          <cell r="B457" t="str">
            <v>Primer layer : 1x Sikafloor-161</v>
          </cell>
          <cell r="C457" t="str">
            <v>kg</v>
          </cell>
          <cell r="D457">
            <v>0.2</v>
          </cell>
          <cell r="E457">
            <v>1.05</v>
          </cell>
          <cell r="F457">
            <v>201600</v>
          </cell>
          <cell r="G457">
            <v>42336.000000000007</v>
          </cell>
          <cell r="H457" t="str">
            <v/>
          </cell>
          <cell r="I457">
            <v>42336.000000000007</v>
          </cell>
        </row>
        <row r="458">
          <cell r="B458" t="str">
            <v xml:space="preserve">Waterproofing layer : 2mm Sikafloor 81 EpoCem </v>
          </cell>
          <cell r="C458" t="str">
            <v>kg</v>
          </cell>
          <cell r="D458">
            <v>4.2</v>
          </cell>
          <cell r="E458">
            <v>1.05</v>
          </cell>
          <cell r="F458">
            <v>42629.999999999993</v>
          </cell>
          <cell r="G458">
            <v>187998.3</v>
          </cell>
          <cell r="H458" t="str">
            <v/>
          </cell>
          <cell r="I458">
            <v>187998.3</v>
          </cell>
        </row>
        <row r="459">
          <cell r="B459" t="str">
            <v>Waterproofing primer : Sika epocem primer</v>
          </cell>
          <cell r="C459" t="str">
            <v>kg</v>
          </cell>
          <cell r="D459">
            <v>0.2</v>
          </cell>
          <cell r="E459">
            <v>1.05</v>
          </cell>
          <cell r="F459">
            <v>198030</v>
          </cell>
          <cell r="G459">
            <v>41586.300000000003</v>
          </cell>
          <cell r="H459" t="str">
            <v/>
          </cell>
          <cell r="I459">
            <v>41586.300000000003</v>
          </cell>
        </row>
        <row r="460">
          <cell r="B460" t="str">
            <v>The substrate must be in appropriate conditions for applying Sika products.</v>
          </cell>
          <cell r="C460" t="str">
            <v>m2</v>
          </cell>
          <cell r="D460">
            <v>1</v>
          </cell>
          <cell r="F460">
            <v>50000</v>
          </cell>
          <cell r="H460">
            <v>50000</v>
          </cell>
          <cell r="I460">
            <v>50000</v>
          </cell>
        </row>
        <row r="462">
          <cell r="B462" t="str">
            <v>Dry shake Cementitious based floor hardener for heavy trafic area; Durability, Abrasion, Machenical resistance, Anti-dust ; equal to Sika chapdur 6kg/m2</v>
          </cell>
          <cell r="C462" t="str">
            <v>m2</v>
          </cell>
          <cell r="G462">
            <v>27600</v>
          </cell>
          <cell r="H462">
            <v>18600</v>
          </cell>
          <cell r="I462">
            <v>46200</v>
          </cell>
          <cell r="J462" t="str">
            <v>FH01</v>
          </cell>
        </row>
        <row r="463">
          <cell r="B463" t="str">
            <v>16% Material: Profit, management fee, Income Tax &amp; Others Tax ...</v>
          </cell>
          <cell r="G463">
            <v>3810.2400000000007</v>
          </cell>
          <cell r="I463">
            <v>3810.2400000000007</v>
          </cell>
        </row>
        <row r="464">
          <cell r="B464" t="str">
            <v>16% Labour: Profit, management fee</v>
          </cell>
          <cell r="H464">
            <v>2560</v>
          </cell>
          <cell r="I464">
            <v>2560</v>
          </cell>
        </row>
        <row r="465">
          <cell r="B465" t="str">
            <v>Subtotal</v>
          </cell>
          <cell r="G465">
            <v>23814.000000000004</v>
          </cell>
          <cell r="H465">
            <v>16000</v>
          </cell>
          <cell r="I465">
            <v>39814</v>
          </cell>
        </row>
        <row r="466">
          <cell r="B466" t="str">
            <v>Material: Sika chapdur Grey 6kg/m2</v>
          </cell>
          <cell r="C466" t="str">
            <v>m2</v>
          </cell>
          <cell r="D466">
            <v>6</v>
          </cell>
          <cell r="E466">
            <v>1.05</v>
          </cell>
          <cell r="F466">
            <v>3780</v>
          </cell>
          <cell r="G466">
            <v>23814.000000000004</v>
          </cell>
          <cell r="H466" t="str">
            <v/>
          </cell>
          <cell r="I466">
            <v>23814.000000000004</v>
          </cell>
        </row>
        <row r="467">
          <cell r="B467" t="str">
            <v>Labour</v>
          </cell>
          <cell r="C467" t="str">
            <v>m2</v>
          </cell>
          <cell r="D467">
            <v>1</v>
          </cell>
          <cell r="F467">
            <v>16000</v>
          </cell>
          <cell r="H467">
            <v>16000</v>
          </cell>
          <cell r="I467">
            <v>16000</v>
          </cell>
        </row>
        <row r="469">
          <cell r="B469" t="str">
            <v>Epoxy coating system; Durability, Standing impact, Abrasion &amp; slip resistance R9; equal to Sika system:
- Wearing Coat : 2x Sikafloor-264
- Levelling motar : 1x Sikafloor-161+Quartz sand(0.1- 0.3mm) + Extender
- Primer layer   : 1x Sikafloor-161
- The sub</v>
          </cell>
          <cell r="C469" t="str">
            <v>m2</v>
          </cell>
          <cell r="G469">
            <v>595200</v>
          </cell>
          <cell r="H469">
            <v>58000</v>
          </cell>
          <cell r="I469">
            <v>653200</v>
          </cell>
          <cell r="J469" t="str">
            <v>FE03</v>
          </cell>
        </row>
        <row r="470">
          <cell r="B470" t="str">
            <v>16% Material: Profit, management fee, Income Tax &amp; Others Tax ...</v>
          </cell>
          <cell r="G470">
            <v>82100.722560000009</v>
          </cell>
          <cell r="I470">
            <v>82100.722560000009</v>
          </cell>
        </row>
        <row r="471">
          <cell r="B471" t="str">
            <v>16% Labour: Profit, management fee</v>
          </cell>
          <cell r="H471">
            <v>8000</v>
          </cell>
          <cell r="I471">
            <v>8000</v>
          </cell>
        </row>
        <row r="472">
          <cell r="B472" t="str">
            <v>Subtotal</v>
          </cell>
          <cell r="G472">
            <v>513129.51600000006</v>
          </cell>
          <cell r="H472">
            <v>50000</v>
          </cell>
          <cell r="I472">
            <v>563129.51600000006</v>
          </cell>
        </row>
        <row r="473">
          <cell r="B473" t="str">
            <v>Material</v>
          </cell>
          <cell r="C473" t="str">
            <v>m2</v>
          </cell>
          <cell r="G473">
            <v>0</v>
          </cell>
          <cell r="H473">
            <v>0</v>
          </cell>
          <cell r="I473">
            <v>0</v>
          </cell>
        </row>
        <row r="474">
          <cell r="B474" t="str">
            <v>Wearing Coat : 2x Sikafloor-264</v>
          </cell>
          <cell r="C474" t="str">
            <v>kg</v>
          </cell>
          <cell r="D474">
            <v>2.7</v>
          </cell>
          <cell r="E474">
            <v>1.05</v>
          </cell>
          <cell r="F474">
            <v>144900</v>
          </cell>
          <cell r="G474">
            <v>410791.50000000006</v>
          </cell>
          <cell r="H474" t="str">
            <v/>
          </cell>
          <cell r="I474">
            <v>410791.50000000006</v>
          </cell>
        </row>
        <row r="475">
          <cell r="B475" t="str">
            <v xml:space="preserve">Levelling motar : 1x Sikafloor-161+Quartz sand(0.1- 0.3mm) + Extender </v>
          </cell>
          <cell r="C475" t="str">
            <v>m2</v>
          </cell>
          <cell r="F475">
            <v>60002.016000000003</v>
          </cell>
          <cell r="G475">
            <v>60002.016000000003</v>
          </cell>
          <cell r="H475" t="str">
            <v/>
          </cell>
          <cell r="I475">
            <v>60002.016000000003</v>
          </cell>
        </row>
        <row r="476">
          <cell r="B476" t="str">
            <v>Primer layer : 1x Sikafloor-161</v>
          </cell>
          <cell r="C476" t="str">
            <v>kg</v>
          </cell>
          <cell r="D476">
            <v>0.2</v>
          </cell>
          <cell r="E476">
            <v>1.05</v>
          </cell>
          <cell r="F476">
            <v>201600</v>
          </cell>
          <cell r="G476">
            <v>42336.000000000007</v>
          </cell>
          <cell r="H476" t="str">
            <v/>
          </cell>
          <cell r="I476">
            <v>42336.000000000007</v>
          </cell>
        </row>
        <row r="477">
          <cell r="B477" t="str">
            <v>The substrate must be in appropriate conditions for applying Sika products.</v>
          </cell>
          <cell r="C477" t="str">
            <v>m2</v>
          </cell>
          <cell r="D477">
            <v>1</v>
          </cell>
          <cell r="F477">
            <v>50000</v>
          </cell>
          <cell r="H477">
            <v>50000</v>
          </cell>
          <cell r="I477">
            <v>50000</v>
          </cell>
        </row>
        <row r="479">
          <cell r="B479" t="str">
            <v>Galvanized Steel Checker plate sheet (3mmthk.min.)</v>
          </cell>
          <cell r="C479" t="str">
            <v>m2</v>
          </cell>
          <cell r="G479">
            <v>617600</v>
          </cell>
          <cell r="H479">
            <v>23200</v>
          </cell>
          <cell r="I479">
            <v>640800</v>
          </cell>
          <cell r="J479" t="str">
            <v>FE03</v>
          </cell>
        </row>
        <row r="480">
          <cell r="B480" t="str">
            <v>16% Material: Profit, management fee, Income Tax &amp; Others Tax ...</v>
          </cell>
          <cell r="G480">
            <v>85185.600000000006</v>
          </cell>
          <cell r="I480">
            <v>85185.600000000006</v>
          </cell>
        </row>
        <row r="481">
          <cell r="B481" t="str">
            <v>16% Labour: Profit, management fee</v>
          </cell>
          <cell r="H481">
            <v>3200</v>
          </cell>
          <cell r="I481">
            <v>3200</v>
          </cell>
        </row>
        <row r="482">
          <cell r="B482" t="str">
            <v>Subtotal</v>
          </cell>
          <cell r="G482">
            <v>532410</v>
          </cell>
          <cell r="H482">
            <v>20000</v>
          </cell>
          <cell r="I482">
            <v>552410</v>
          </cell>
        </row>
        <row r="483">
          <cell r="B483" t="str">
            <v>Lysaght BONDEK 1-3mm with G550-Z275</v>
          </cell>
          <cell r="C483" t="str">
            <v>m2</v>
          </cell>
          <cell r="F483">
            <v>532410</v>
          </cell>
          <cell r="G483">
            <v>532410</v>
          </cell>
          <cell r="H483" t="str">
            <v/>
          </cell>
          <cell r="I483">
            <v>532410</v>
          </cell>
          <cell r="J483" t="str">
            <v>Bluescope</v>
          </cell>
        </row>
        <row r="484">
          <cell r="B484" t="str">
            <v>Labur</v>
          </cell>
          <cell r="C484" t="str">
            <v>m2</v>
          </cell>
          <cell r="F484">
            <v>20000</v>
          </cell>
          <cell r="H484">
            <v>20000</v>
          </cell>
          <cell r="I484">
            <v>20000</v>
          </cell>
        </row>
        <row r="486">
          <cell r="B486" t="str">
            <v>Dry shake Cementitious based floor hardener for normal trafic area; Durability, Abrasion, Machenical resistance, Anti-dust ; equal to Sika chapdur 4kg/m2</v>
          </cell>
          <cell r="C486" t="str">
            <v>m2</v>
          </cell>
          <cell r="G486">
            <v>18400</v>
          </cell>
          <cell r="H486">
            <v>18600</v>
          </cell>
          <cell r="I486">
            <v>37000</v>
          </cell>
          <cell r="J486" t="str">
            <v>FE03</v>
          </cell>
        </row>
        <row r="487">
          <cell r="B487" t="str">
            <v>16% Material: Profit, management fee, Income Tax &amp; Others Tax ...</v>
          </cell>
          <cell r="G487">
            <v>2540.16</v>
          </cell>
          <cell r="I487">
            <v>2540.16</v>
          </cell>
        </row>
        <row r="488">
          <cell r="B488" t="str">
            <v>16% Labour: Profit, management fee</v>
          </cell>
          <cell r="H488">
            <v>2560</v>
          </cell>
          <cell r="I488">
            <v>2560</v>
          </cell>
        </row>
        <row r="489">
          <cell r="B489" t="str">
            <v>Subtotal</v>
          </cell>
          <cell r="G489">
            <v>15876</v>
          </cell>
          <cell r="H489">
            <v>16000</v>
          </cell>
          <cell r="I489">
            <v>31876</v>
          </cell>
        </row>
        <row r="490">
          <cell r="B490" t="str">
            <v>Material: Sika chapdur Grey 4kg/m2</v>
          </cell>
          <cell r="C490" t="str">
            <v>m2</v>
          </cell>
          <cell r="D490">
            <v>4</v>
          </cell>
          <cell r="E490">
            <v>1.05</v>
          </cell>
          <cell r="F490">
            <v>3780</v>
          </cell>
          <cell r="G490">
            <v>15876</v>
          </cell>
          <cell r="H490" t="str">
            <v/>
          </cell>
          <cell r="I490">
            <v>15876</v>
          </cell>
        </row>
        <row r="491">
          <cell r="B491" t="str">
            <v>Labour</v>
          </cell>
          <cell r="C491" t="str">
            <v>m2</v>
          </cell>
          <cell r="D491">
            <v>1</v>
          </cell>
          <cell r="F491">
            <v>16000</v>
          </cell>
          <cell r="H491">
            <v>16000</v>
          </cell>
          <cell r="I491">
            <v>16000</v>
          </cell>
        </row>
        <row r="493">
          <cell r="B493" t="str">
            <v>Internal emulsion paint. Durability, Standing wash, Fungus-alga &amp; chemical resistance, Anti-dust</v>
          </cell>
          <cell r="C493" t="str">
            <v>m2</v>
          </cell>
          <cell r="G493">
            <v>27600</v>
          </cell>
          <cell r="H493">
            <v>18600</v>
          </cell>
          <cell r="I493">
            <v>46200</v>
          </cell>
          <cell r="J493" t="str">
            <v>FE03</v>
          </cell>
        </row>
        <row r="494">
          <cell r="B494" t="str">
            <v>16% Material: Profit, management fee, Income Tax &amp; Others Tax ...</v>
          </cell>
          <cell r="G494">
            <v>3810.2400000000007</v>
          </cell>
          <cell r="I494">
            <v>3810.2400000000007</v>
          </cell>
        </row>
        <row r="495">
          <cell r="B495" t="str">
            <v>16% Labour: Profit, management fee</v>
          </cell>
          <cell r="H495">
            <v>2560</v>
          </cell>
          <cell r="I495">
            <v>2560</v>
          </cell>
        </row>
        <row r="496">
          <cell r="B496" t="str">
            <v>Subtotal</v>
          </cell>
          <cell r="G496">
            <v>23814.000000000004</v>
          </cell>
          <cell r="H496">
            <v>16000</v>
          </cell>
          <cell r="I496">
            <v>39814</v>
          </cell>
        </row>
        <row r="497">
          <cell r="B497" t="str">
            <v>Material: Sika chapdur Grey 6kg/m2</v>
          </cell>
          <cell r="C497" t="str">
            <v>m2</v>
          </cell>
          <cell r="D497">
            <v>6</v>
          </cell>
          <cell r="E497">
            <v>1.05</v>
          </cell>
          <cell r="F497">
            <v>3780</v>
          </cell>
          <cell r="G497">
            <v>23814.000000000004</v>
          </cell>
          <cell r="H497" t="str">
            <v/>
          </cell>
          <cell r="I497">
            <v>23814.000000000004</v>
          </cell>
        </row>
        <row r="498">
          <cell r="B498" t="str">
            <v>Labour</v>
          </cell>
          <cell r="C498" t="str">
            <v>m2</v>
          </cell>
          <cell r="D498">
            <v>1</v>
          </cell>
          <cell r="F498">
            <v>16000</v>
          </cell>
          <cell r="H498">
            <v>16000</v>
          </cell>
          <cell r="I498">
            <v>16000</v>
          </cell>
        </row>
        <row r="500">
          <cell r="B500" t="str">
            <v>Checker plate (metalic platform)</v>
          </cell>
          <cell r="C500" t="str">
            <v>m2</v>
          </cell>
          <cell r="G500">
            <v>617600</v>
          </cell>
          <cell r="H500">
            <v>23200</v>
          </cell>
          <cell r="I500">
            <v>640800</v>
          </cell>
        </row>
        <row r="501">
          <cell r="B501" t="str">
            <v>16% Material: Profit, management fee, Income Tax &amp; Others Tax ...</v>
          </cell>
          <cell r="G501">
            <v>85185.600000000006</v>
          </cell>
          <cell r="I501">
            <v>85185.600000000006</v>
          </cell>
        </row>
        <row r="502">
          <cell r="B502" t="str">
            <v>16% Labour: Profit, management fee</v>
          </cell>
          <cell r="H502">
            <v>3200</v>
          </cell>
          <cell r="I502">
            <v>3200</v>
          </cell>
        </row>
        <row r="503">
          <cell r="B503" t="str">
            <v>Subtotal</v>
          </cell>
          <cell r="G503">
            <v>532410</v>
          </cell>
          <cell r="H503">
            <v>20000</v>
          </cell>
          <cell r="I503">
            <v>552410</v>
          </cell>
        </row>
        <row r="504">
          <cell r="B504" t="str">
            <v>Lysaght BONDEK 1-3mm with G550-Z275</v>
          </cell>
          <cell r="C504" t="str">
            <v>m2</v>
          </cell>
          <cell r="F504">
            <v>532410</v>
          </cell>
          <cell r="G504">
            <v>532410</v>
          </cell>
          <cell r="H504" t="str">
            <v/>
          </cell>
          <cell r="I504">
            <v>532410</v>
          </cell>
          <cell r="J504" t="str">
            <v>Bluescope</v>
          </cell>
        </row>
        <row r="505">
          <cell r="B505" t="str">
            <v>Labur</v>
          </cell>
          <cell r="C505" t="str">
            <v>m2</v>
          </cell>
          <cell r="F505">
            <v>20000</v>
          </cell>
          <cell r="H505">
            <v>20000</v>
          </cell>
          <cell r="I505">
            <v>20000</v>
          </cell>
        </row>
        <row r="507">
          <cell r="B507" t="str">
            <v>Steel platform</v>
          </cell>
          <cell r="C507" t="str">
            <v>m2</v>
          </cell>
          <cell r="G507">
            <v>573700</v>
          </cell>
          <cell r="H507">
            <v>5800</v>
          </cell>
          <cell r="I507">
            <v>579500</v>
          </cell>
        </row>
        <row r="508">
          <cell r="B508" t="str">
            <v>16% Material: Profit, management fee, Income Tax &amp; Others Tax ...</v>
          </cell>
          <cell r="G508">
            <v>79128.000000000015</v>
          </cell>
          <cell r="I508">
            <v>79128.000000000015</v>
          </cell>
        </row>
        <row r="509">
          <cell r="B509" t="str">
            <v>16% Labour: Profit, management fee</v>
          </cell>
          <cell r="H509">
            <v>800</v>
          </cell>
          <cell r="I509">
            <v>800</v>
          </cell>
        </row>
        <row r="510">
          <cell r="B510" t="str">
            <v>Subtotal</v>
          </cell>
          <cell r="G510">
            <v>494550.00000000006</v>
          </cell>
          <cell r="H510">
            <v>5000</v>
          </cell>
          <cell r="I510">
            <v>499550.00000000006</v>
          </cell>
        </row>
        <row r="511">
          <cell r="B511" t="str">
            <v>Steel platform 3mm</v>
          </cell>
          <cell r="C511" t="str">
            <v>kg</v>
          </cell>
          <cell r="D511">
            <v>23.55</v>
          </cell>
          <cell r="E511">
            <v>1.05</v>
          </cell>
          <cell r="F511">
            <v>20000</v>
          </cell>
          <cell r="G511">
            <v>494550.00000000006</v>
          </cell>
          <cell r="H511" t="str">
            <v/>
          </cell>
          <cell r="I511">
            <v>494550.00000000006</v>
          </cell>
        </row>
        <row r="512">
          <cell r="B512" t="str">
            <v>Labur</v>
          </cell>
          <cell r="C512" t="str">
            <v>m2</v>
          </cell>
          <cell r="F512">
            <v>5000</v>
          </cell>
          <cell r="H512">
            <v>5000</v>
          </cell>
          <cell r="I512">
            <v>5000</v>
          </cell>
        </row>
        <row r="514">
          <cell r="B514" t="str">
            <v>Anti-static HPL 600x600x34; Medium panel grade; Safety factor 3; Concentrate load 3.6kN; Uniform load 17kN/m2
- Top steel sheet 0.7mm thk.
- Bottom steel sheet 0.8mm thk.
- Anti-static HPL 1.2mm thk.</v>
          </cell>
          <cell r="C514" t="str">
            <v>m2</v>
          </cell>
          <cell r="G514">
            <v>1566000</v>
          </cell>
          <cell r="H514">
            <v>0</v>
          </cell>
          <cell r="I514">
            <v>1566000</v>
          </cell>
        </row>
        <row r="515">
          <cell r="B515" t="str">
            <v>16% Material: Profit, management fee, Income Tax &amp; Others Tax ...</v>
          </cell>
          <cell r="G515">
            <v>216000</v>
          </cell>
          <cell r="I515">
            <v>216000</v>
          </cell>
        </row>
        <row r="516">
          <cell r="B516" t="str">
            <v>16% Labour: Profit, management fee</v>
          </cell>
          <cell r="H516">
            <v>0</v>
          </cell>
          <cell r="I516">
            <v>0</v>
          </cell>
        </row>
        <row r="517">
          <cell r="B517" t="str">
            <v>Subtotal</v>
          </cell>
          <cell r="G517">
            <v>1350000</v>
          </cell>
          <cell r="H517">
            <v>0</v>
          </cell>
          <cell r="I517">
            <v>1350000</v>
          </cell>
        </row>
        <row r="518">
          <cell r="B518" t="str">
            <v>Top steel sheet 0.7mm thk.</v>
          </cell>
          <cell r="D518">
            <v>1</v>
          </cell>
          <cell r="F518">
            <v>550000</v>
          </cell>
          <cell r="G518">
            <v>550000</v>
          </cell>
          <cell r="H518" t="str">
            <v/>
          </cell>
          <cell r="I518">
            <v>550000</v>
          </cell>
        </row>
        <row r="519">
          <cell r="B519" t="str">
            <v>Bottom steel sheet 0.8mm thk.</v>
          </cell>
          <cell r="D519">
            <v>1</v>
          </cell>
          <cell r="F519">
            <v>600000</v>
          </cell>
          <cell r="G519">
            <v>600000</v>
          </cell>
          <cell r="H519" t="str">
            <v/>
          </cell>
          <cell r="I519">
            <v>600000</v>
          </cell>
        </row>
        <row r="520">
          <cell r="B520" t="str">
            <v>Anti-static HPL 1.2mm thk.</v>
          </cell>
          <cell r="D520">
            <v>1</v>
          </cell>
          <cell r="F520">
            <v>200000</v>
          </cell>
          <cell r="G520">
            <v>200000</v>
          </cell>
          <cell r="H520" t="str">
            <v/>
          </cell>
          <cell r="I520">
            <v>200000</v>
          </cell>
        </row>
        <row r="523">
          <cell r="B523" t="str">
            <v>Skirting</v>
          </cell>
        </row>
        <row r="524">
          <cell r="B524" t="str">
            <v>Ceramic tile 150x600x6, match to floor tile</v>
          </cell>
          <cell r="C524" t="str">
            <v>m</v>
          </cell>
          <cell r="G524">
            <v>56000</v>
          </cell>
          <cell r="H524">
            <v>0</v>
          </cell>
          <cell r="I524">
            <v>56000</v>
          </cell>
          <cell r="J524" t="str">
            <v>WT11</v>
          </cell>
        </row>
        <row r="525">
          <cell r="B525" t="str">
            <v>16% Material: Profit, management fee, Income Tax &amp; Others Tax ...</v>
          </cell>
          <cell r="G525">
            <v>7721.6015999999991</v>
          </cell>
          <cell r="I525">
            <v>7721.6015999999991</v>
          </cell>
        </row>
        <row r="526">
          <cell r="B526" t="str">
            <v>16% Labour: Profit, management fee</v>
          </cell>
          <cell r="H526">
            <v>0</v>
          </cell>
          <cell r="I526">
            <v>0</v>
          </cell>
        </row>
        <row r="527">
          <cell r="B527" t="str">
            <v>Subtotal</v>
          </cell>
          <cell r="G527">
            <v>48260.009999999995</v>
          </cell>
          <cell r="H527">
            <v>0</v>
          </cell>
          <cell r="I527">
            <v>48260.009999999995</v>
          </cell>
        </row>
        <row r="528">
          <cell r="B528" t="str">
            <v>Material: 150x600x6</v>
          </cell>
          <cell r="D528">
            <v>1</v>
          </cell>
          <cell r="F528">
            <v>23260.01</v>
          </cell>
          <cell r="G528">
            <v>23260.01</v>
          </cell>
          <cell r="H528" t="str">
            <v/>
          </cell>
          <cell r="I528">
            <v>23260.01</v>
          </cell>
        </row>
        <row r="529">
          <cell r="B529" t="str">
            <v>Motar</v>
          </cell>
          <cell r="H529">
            <v>0</v>
          </cell>
          <cell r="I529">
            <v>0</v>
          </cell>
          <cell r="J529" t="str">
            <v>Included</v>
          </cell>
        </row>
        <row r="530">
          <cell r="B530" t="str">
            <v>Labour</v>
          </cell>
          <cell r="D530">
            <v>1</v>
          </cell>
          <cell r="F530">
            <v>25000</v>
          </cell>
          <cell r="G530">
            <v>25000</v>
          </cell>
          <cell r="H530" t="str">
            <v/>
          </cell>
          <cell r="I530">
            <v>25000</v>
          </cell>
        </row>
        <row r="532">
          <cell r="B532" t="str">
            <v>Wall skirting</v>
          </cell>
          <cell r="C532" t="str">
            <v>m</v>
          </cell>
          <cell r="G532">
            <v>493000</v>
          </cell>
          <cell r="H532">
            <v>0</v>
          </cell>
          <cell r="I532">
            <v>493000</v>
          </cell>
          <cell r="J532" t="str">
            <v>WT01</v>
          </cell>
        </row>
        <row r="533">
          <cell r="B533" t="str">
            <v>16% Material: Profit, management fee, Income Tax &amp; Others Tax ...</v>
          </cell>
          <cell r="G533">
            <v>68000</v>
          </cell>
          <cell r="I533">
            <v>68000</v>
          </cell>
        </row>
        <row r="534">
          <cell r="B534" t="str">
            <v>16% Labour: Profit, management fee</v>
          </cell>
          <cell r="H534">
            <v>0</v>
          </cell>
          <cell r="I534">
            <v>0</v>
          </cell>
        </row>
        <row r="535">
          <cell r="B535" t="str">
            <v>Subtotal</v>
          </cell>
          <cell r="G535">
            <v>425000</v>
          </cell>
          <cell r="H535">
            <v>0</v>
          </cell>
          <cell r="I535">
            <v>425000</v>
          </cell>
        </row>
        <row r="536">
          <cell r="B536" t="str">
            <v>Material:</v>
          </cell>
          <cell r="D536">
            <v>1</v>
          </cell>
          <cell r="F536">
            <v>400000</v>
          </cell>
          <cell r="G536">
            <v>400000</v>
          </cell>
          <cell r="H536" t="str">
            <v/>
          </cell>
          <cell r="I536">
            <v>400000</v>
          </cell>
        </row>
        <row r="537">
          <cell r="B537" t="str">
            <v>Motar</v>
          </cell>
          <cell r="H537">
            <v>0</v>
          </cell>
          <cell r="I537">
            <v>0</v>
          </cell>
          <cell r="J537" t="str">
            <v>Included</v>
          </cell>
        </row>
        <row r="538">
          <cell r="B538" t="str">
            <v>Labour</v>
          </cell>
          <cell r="D538">
            <v>1</v>
          </cell>
          <cell r="F538">
            <v>25000</v>
          </cell>
          <cell r="G538">
            <v>25000</v>
          </cell>
          <cell r="H538" t="str">
            <v/>
          </cell>
          <cell r="I538">
            <v>25000</v>
          </cell>
        </row>
        <row r="540">
          <cell r="B540" t="str">
            <v>Ceiling</v>
          </cell>
        </row>
        <row r="541">
          <cell r="B541" t="str">
            <v>Alum. Framing - exposed T type,  Ceiling tile 600x600x15. Noise reduction (NRC70-CAC40)-Fire resistance</v>
          </cell>
          <cell r="C541" t="str">
            <v>m2</v>
          </cell>
          <cell r="G541">
            <v>373500</v>
          </cell>
          <cell r="H541">
            <v>0</v>
          </cell>
          <cell r="I541">
            <v>373500</v>
          </cell>
          <cell r="J541" t="str">
            <v>CT01</v>
          </cell>
        </row>
        <row r="542">
          <cell r="B542" t="str">
            <v>16% Material: Profit, management fee, Income Tax &amp; Others Tax ...</v>
          </cell>
          <cell r="G542">
            <v>51520</v>
          </cell>
          <cell r="I542">
            <v>51520</v>
          </cell>
        </row>
        <row r="543">
          <cell r="B543" t="str">
            <v>16% Labour: Profit, management fee</v>
          </cell>
          <cell r="H543">
            <v>0</v>
          </cell>
          <cell r="I543">
            <v>0</v>
          </cell>
        </row>
        <row r="544">
          <cell r="B544" t="str">
            <v>Subtotal</v>
          </cell>
          <cell r="G544">
            <v>322000</v>
          </cell>
          <cell r="H544">
            <v>0</v>
          </cell>
          <cell r="I544">
            <v>322000</v>
          </cell>
        </row>
        <row r="545">
          <cell r="B545" t="str">
            <v>Khung</v>
          </cell>
          <cell r="D545">
            <v>1</v>
          </cell>
          <cell r="F545">
            <v>162000</v>
          </cell>
          <cell r="G545">
            <v>162000</v>
          </cell>
          <cell r="H545" t="str">
            <v/>
          </cell>
          <cell r="I545">
            <v>162000</v>
          </cell>
        </row>
        <row r="546">
          <cell r="B546" t="str">
            <v>Tấm</v>
          </cell>
          <cell r="D546">
            <v>1</v>
          </cell>
          <cell r="F546">
            <v>130000</v>
          </cell>
          <cell r="G546">
            <v>130000</v>
          </cell>
          <cell r="H546" t="str">
            <v/>
          </cell>
          <cell r="I546">
            <v>130000</v>
          </cell>
        </row>
        <row r="547">
          <cell r="B547" t="str">
            <v>Giật cấp</v>
          </cell>
          <cell r="D547">
            <v>1</v>
          </cell>
          <cell r="F547">
            <v>30000</v>
          </cell>
          <cell r="G547">
            <v>30000</v>
          </cell>
          <cell r="H547" t="str">
            <v/>
          </cell>
          <cell r="I547">
            <v>30000</v>
          </cell>
        </row>
        <row r="549">
          <cell r="B549" t="str">
            <v>Alum. Framing - exposed T type,  Ceiling tile 600x600x15. Noise reduction (NRC70-CAC40)-Fire resistance, moisture resistance</v>
          </cell>
          <cell r="C549" t="str">
            <v>m2</v>
          </cell>
          <cell r="G549">
            <v>419900</v>
          </cell>
          <cell r="H549">
            <v>0</v>
          </cell>
          <cell r="I549">
            <v>419900</v>
          </cell>
          <cell r="J549" t="str">
            <v>CT02</v>
          </cell>
        </row>
        <row r="550">
          <cell r="B550" t="str">
            <v>16% Material: Profit, management fee, Income Tax &amp; Others Tax ...</v>
          </cell>
          <cell r="G550">
            <v>57920</v>
          </cell>
          <cell r="I550">
            <v>57920</v>
          </cell>
        </row>
        <row r="551">
          <cell r="B551" t="str">
            <v>16% Labour: Profit, management fee</v>
          </cell>
          <cell r="H551">
            <v>0</v>
          </cell>
          <cell r="I551">
            <v>0</v>
          </cell>
        </row>
        <row r="552">
          <cell r="B552" t="str">
            <v>Subtotal</v>
          </cell>
          <cell r="G552">
            <v>362000</v>
          </cell>
          <cell r="H552">
            <v>0</v>
          </cell>
          <cell r="I552">
            <v>362000</v>
          </cell>
        </row>
        <row r="553">
          <cell r="B553" t="str">
            <v>Khung</v>
          </cell>
          <cell r="D553">
            <v>1</v>
          </cell>
          <cell r="F553">
            <v>162000</v>
          </cell>
          <cell r="G553">
            <v>162000</v>
          </cell>
          <cell r="H553" t="str">
            <v/>
          </cell>
          <cell r="I553">
            <v>162000</v>
          </cell>
        </row>
        <row r="554">
          <cell r="B554" t="str">
            <v>Tấm</v>
          </cell>
          <cell r="D554">
            <v>1</v>
          </cell>
          <cell r="F554">
            <v>170000</v>
          </cell>
          <cell r="G554">
            <v>170000</v>
          </cell>
          <cell r="H554" t="str">
            <v/>
          </cell>
          <cell r="I554">
            <v>170000</v>
          </cell>
        </row>
        <row r="555">
          <cell r="B555" t="str">
            <v>Giật cấp</v>
          </cell>
          <cell r="D555">
            <v>1</v>
          </cell>
          <cell r="F555">
            <v>30000</v>
          </cell>
          <cell r="G555">
            <v>30000</v>
          </cell>
          <cell r="H555" t="str">
            <v/>
          </cell>
          <cell r="I555">
            <v>30000</v>
          </cell>
        </row>
        <row r="557">
          <cell r="B557" t="str">
            <v>Ceiling Paint - Quality emulsion paint. Durability, Standing wash, Fungus-alga &amp; chemical resistance, Anti- dust</v>
          </cell>
          <cell r="C557" t="str">
            <v>m2</v>
          </cell>
          <cell r="G557">
            <v>32900</v>
          </cell>
          <cell r="H557">
            <v>34800</v>
          </cell>
          <cell r="I557">
            <v>67700</v>
          </cell>
          <cell r="J557" t="str">
            <v>CP01</v>
          </cell>
        </row>
        <row r="558">
          <cell r="B558" t="str">
            <v>16% Material: Profit, management fee, Income Tax &amp; Others Tax ...</v>
          </cell>
          <cell r="G558">
            <v>4538.3746299212598</v>
          </cell>
          <cell r="I558">
            <v>4538.3746299212598</v>
          </cell>
        </row>
        <row r="559">
          <cell r="B559" t="str">
            <v>16% Labour: Profit, management fee</v>
          </cell>
          <cell r="H559">
            <v>4800</v>
          </cell>
          <cell r="I559">
            <v>4800</v>
          </cell>
        </row>
        <row r="560">
          <cell r="B560" t="str">
            <v>Subtotal</v>
          </cell>
          <cell r="G560">
            <v>28364.841437007872</v>
          </cell>
          <cell r="H560">
            <v>30000</v>
          </cell>
          <cell r="I560">
            <v>58364.841437007868</v>
          </cell>
        </row>
        <row r="561">
          <cell r="B561" t="str">
            <v>2 lớp Matit Dulux Putty (Định mức của ICI : 2.4m2/lit/lớp</v>
          </cell>
          <cell r="C561" t="str">
            <v>lít</v>
          </cell>
          <cell r="D561">
            <v>0.83333333333333337</v>
          </cell>
          <cell r="E561">
            <v>1.2</v>
          </cell>
          <cell r="F561">
            <v>6705</v>
          </cell>
          <cell r="G561">
            <v>6705</v>
          </cell>
          <cell r="H561" t="str">
            <v/>
          </cell>
          <cell r="I561">
            <v>6705</v>
          </cell>
        </row>
        <row r="562">
          <cell r="B562" t="str">
            <v>1 lớp Sơn lót Interior Primer (Định mức của ICI : 12m2/lit/lớp</v>
          </cell>
          <cell r="C562" t="str">
            <v>lít</v>
          </cell>
          <cell r="D562">
            <v>7.874015748031496E-2</v>
          </cell>
          <cell r="E562">
            <v>1.2</v>
          </cell>
          <cell r="F562">
            <v>49747</v>
          </cell>
          <cell r="G562">
            <v>4700.5039370078739</v>
          </cell>
          <cell r="H562" t="str">
            <v/>
          </cell>
          <cell r="I562">
            <v>4700.5039370078739</v>
          </cell>
        </row>
        <row r="563">
          <cell r="B563" t="str">
            <v>2 lớp Sơn phủ trong nhà Dulux Supreme 5 in 1(Định mức của ICI : 16m2/lit/lớp</v>
          </cell>
          <cell r="C563" t="str">
            <v>lít</v>
          </cell>
          <cell r="D563">
            <v>0.125</v>
          </cell>
          <cell r="E563">
            <v>1.1499999999999999</v>
          </cell>
          <cell r="F563">
            <v>117978</v>
          </cell>
          <cell r="G563">
            <v>16959.337499999998</v>
          </cell>
          <cell r="H563" t="str">
            <v/>
          </cell>
          <cell r="I563">
            <v>16959.337499999998</v>
          </cell>
        </row>
        <row r="564">
          <cell r="B564" t="str">
            <v>Labour + scaffolder + tool…</v>
          </cell>
          <cell r="C564" t="str">
            <v>m2</v>
          </cell>
          <cell r="D564">
            <v>1</v>
          </cell>
          <cell r="F564">
            <v>30000</v>
          </cell>
          <cell r="H564">
            <v>30000</v>
          </cell>
          <cell r="I564">
            <v>30000</v>
          </cell>
        </row>
        <row r="566">
          <cell r="B566" t="str">
            <v>Quality emulsion paint. Durability, Fungus-alga resistance, Anti-dust</v>
          </cell>
          <cell r="C566" t="str">
            <v>m2</v>
          </cell>
          <cell r="G566">
            <v>32900</v>
          </cell>
          <cell r="H566">
            <v>34800</v>
          </cell>
          <cell r="I566">
            <v>67700</v>
          </cell>
        </row>
        <row r="567">
          <cell r="B567" t="str">
            <v>16% Material: Profit, management fee, Income Tax &amp; Others Tax ...</v>
          </cell>
          <cell r="G567">
            <v>4538.3746299212598</v>
          </cell>
          <cell r="I567">
            <v>4538.3746299212598</v>
          </cell>
        </row>
        <row r="568">
          <cell r="B568" t="str">
            <v>16% Labour: Profit, management fee</v>
          </cell>
          <cell r="H568">
            <v>4800</v>
          </cell>
          <cell r="I568">
            <v>4800</v>
          </cell>
        </row>
        <row r="569">
          <cell r="B569" t="str">
            <v>Subtotal</v>
          </cell>
          <cell r="G569">
            <v>28364.841437007872</v>
          </cell>
          <cell r="H569">
            <v>30000</v>
          </cell>
          <cell r="I569">
            <v>58364.841437007868</v>
          </cell>
        </row>
        <row r="570">
          <cell r="B570" t="str">
            <v>2 lớp Matit Dulux Putty (Định mức của ICI : 2.4m2/lit/lớp</v>
          </cell>
          <cell r="C570" t="str">
            <v>lít</v>
          </cell>
          <cell r="D570">
            <v>0.83333333333333337</v>
          </cell>
          <cell r="E570">
            <v>1.2</v>
          </cell>
          <cell r="F570">
            <v>6705</v>
          </cell>
          <cell r="G570">
            <v>6705</v>
          </cell>
          <cell r="H570" t="str">
            <v/>
          </cell>
          <cell r="I570">
            <v>6705</v>
          </cell>
        </row>
        <row r="571">
          <cell r="B571" t="str">
            <v>1 lớp Sơn lót Interior Primer (Định mức của ICI : 12m2/lit/lớp</v>
          </cell>
          <cell r="C571" t="str">
            <v>lít</v>
          </cell>
          <cell r="D571">
            <v>7.874015748031496E-2</v>
          </cell>
          <cell r="E571">
            <v>1.2</v>
          </cell>
          <cell r="F571">
            <v>49747</v>
          </cell>
          <cell r="G571">
            <v>4700.5039370078739</v>
          </cell>
          <cell r="H571" t="str">
            <v/>
          </cell>
          <cell r="I571">
            <v>4700.5039370078739</v>
          </cell>
        </row>
        <row r="572">
          <cell r="B572" t="str">
            <v>2 lớp Sơn phủ trong nhà Dulux Supreme 5 in 1(Định mức của ICI : 16m2/lit/lớp</v>
          </cell>
          <cell r="C572" t="str">
            <v>lít</v>
          </cell>
          <cell r="D572">
            <v>0.125</v>
          </cell>
          <cell r="E572">
            <v>1.1499999999999999</v>
          </cell>
          <cell r="F572">
            <v>117978</v>
          </cell>
          <cell r="G572">
            <v>16959.337499999998</v>
          </cell>
          <cell r="H572" t="str">
            <v/>
          </cell>
          <cell r="I572">
            <v>16959.337499999998</v>
          </cell>
        </row>
        <row r="573">
          <cell r="B573" t="str">
            <v>Labour + scaffolder + tool…</v>
          </cell>
          <cell r="C573" t="str">
            <v>m2</v>
          </cell>
          <cell r="D573">
            <v>1</v>
          </cell>
          <cell r="F573">
            <v>30000</v>
          </cell>
          <cell r="H573">
            <v>30000</v>
          </cell>
          <cell r="I573">
            <v>30000</v>
          </cell>
        </row>
        <row r="575">
          <cell r="B575" t="str">
            <v xml:space="preserve">Quality emulsion paint. Durability, Fungus-alga-humid resistance, </v>
          </cell>
          <cell r="C575" t="str">
            <v>m2</v>
          </cell>
          <cell r="G575">
            <v>32900</v>
          </cell>
          <cell r="H575">
            <v>34800</v>
          </cell>
          <cell r="I575">
            <v>67700</v>
          </cell>
        </row>
        <row r="576">
          <cell r="B576" t="str">
            <v>16% Material: Profit, management fee, Income Tax &amp; Others Tax ...</v>
          </cell>
          <cell r="G576">
            <v>4538.3746299212598</v>
          </cell>
          <cell r="I576">
            <v>4538.3746299212598</v>
          </cell>
        </row>
        <row r="577">
          <cell r="B577" t="str">
            <v>16% Labour: Profit, management fee</v>
          </cell>
          <cell r="H577">
            <v>4800</v>
          </cell>
          <cell r="I577">
            <v>4800</v>
          </cell>
        </row>
        <row r="578">
          <cell r="B578" t="str">
            <v>Subtotal</v>
          </cell>
          <cell r="G578">
            <v>28364.841437007872</v>
          </cell>
          <cell r="H578">
            <v>30000</v>
          </cell>
          <cell r="I578">
            <v>58364.841437007868</v>
          </cell>
        </row>
        <row r="579">
          <cell r="B579" t="str">
            <v>2 lớp Matit Dulux Putty (Định mức của ICI : 2.4m2/lit/lớp</v>
          </cell>
          <cell r="C579" t="str">
            <v>lít</v>
          </cell>
          <cell r="D579">
            <v>0.83333333333333337</v>
          </cell>
          <cell r="E579">
            <v>1.2</v>
          </cell>
          <cell r="F579">
            <v>6705</v>
          </cell>
          <cell r="G579">
            <v>6705</v>
          </cell>
          <cell r="H579" t="str">
            <v/>
          </cell>
          <cell r="I579">
            <v>6705</v>
          </cell>
        </row>
        <row r="580">
          <cell r="B580" t="str">
            <v>1 lớp Sơn lót Interior Primer (Định mức của ICI : 12m2/lit/lớp</v>
          </cell>
          <cell r="C580" t="str">
            <v>lít</v>
          </cell>
          <cell r="D580">
            <v>7.874015748031496E-2</v>
          </cell>
          <cell r="E580">
            <v>1.2</v>
          </cell>
          <cell r="F580">
            <v>49747</v>
          </cell>
          <cell r="G580">
            <v>4700.5039370078739</v>
          </cell>
          <cell r="H580" t="str">
            <v/>
          </cell>
          <cell r="I580">
            <v>4700.5039370078739</v>
          </cell>
        </row>
        <row r="581">
          <cell r="B581" t="str">
            <v>2 lớp Sơn phủ trong nhà Dulux Supreme 5 in 1(Định mức của ICI : 16m2/lit/lớp</v>
          </cell>
          <cell r="C581" t="str">
            <v>lít</v>
          </cell>
          <cell r="D581">
            <v>0.125</v>
          </cell>
          <cell r="E581">
            <v>1.1499999999999999</v>
          </cell>
          <cell r="F581">
            <v>117978</v>
          </cell>
          <cell r="G581">
            <v>16959.337499999998</v>
          </cell>
          <cell r="H581" t="str">
            <v/>
          </cell>
          <cell r="I581">
            <v>16959.337499999998</v>
          </cell>
        </row>
        <row r="582">
          <cell r="B582" t="str">
            <v>Labour + scaffolder + tool…</v>
          </cell>
          <cell r="C582" t="str">
            <v>m2</v>
          </cell>
          <cell r="D582">
            <v>1</v>
          </cell>
          <cell r="F582">
            <v>30000</v>
          </cell>
          <cell r="H582">
            <v>30000</v>
          </cell>
          <cell r="I582">
            <v>30000</v>
          </cell>
        </row>
        <row r="584">
          <cell r="B584" t="str">
            <v>Colored 2 component disperson based epoxy Coat;  Durability, Abrasion-chemical-Mechanical  resistance; equal to Sika 2530W new :
- Wearing Coat : 2x Sikafloor2530W New
- The substrate must be in appropriate conditions for applying Sika products.</v>
          </cell>
          <cell r="C584" t="str">
            <v>m2</v>
          </cell>
          <cell r="G584">
            <v>121500</v>
          </cell>
          <cell r="H584">
            <v>0</v>
          </cell>
          <cell r="I584">
            <v>121500</v>
          </cell>
        </row>
        <row r="585">
          <cell r="B585" t="str">
            <v>16% Material: Profit, management fee, Income Tax &amp; Others Tax ...</v>
          </cell>
          <cell r="G585">
            <v>16763.552</v>
          </cell>
          <cell r="I585">
            <v>16763.552</v>
          </cell>
        </row>
        <row r="586">
          <cell r="B586" t="str">
            <v>16% Labour: Profit, management fee</v>
          </cell>
          <cell r="H586">
            <v>0</v>
          </cell>
          <cell r="I586">
            <v>0</v>
          </cell>
        </row>
        <row r="587">
          <cell r="B587" t="str">
            <v>Subtotal</v>
          </cell>
          <cell r="G587">
            <v>104772.2</v>
          </cell>
          <cell r="H587">
            <v>0</v>
          </cell>
          <cell r="I587">
            <v>104772.2</v>
          </cell>
        </row>
        <row r="588">
          <cell r="B588" t="str">
            <v>Wearing Coat : 2x Sikafloor2530W New</v>
          </cell>
          <cell r="C588" t="str">
            <v>kg</v>
          </cell>
          <cell r="D588">
            <v>0.3</v>
          </cell>
          <cell r="E588">
            <v>1.05</v>
          </cell>
          <cell r="F588">
            <v>173880</v>
          </cell>
          <cell r="G588">
            <v>54772.2</v>
          </cell>
          <cell r="H588" t="str">
            <v/>
          </cell>
          <cell r="I588">
            <v>54772.2</v>
          </cell>
        </row>
        <row r="589">
          <cell r="B589" t="str">
            <v>The substrate must be in appropriate conditions for applying Sika products.</v>
          </cell>
          <cell r="C589" t="str">
            <v>m2</v>
          </cell>
          <cell r="D589">
            <v>1</v>
          </cell>
          <cell r="F589">
            <v>50000</v>
          </cell>
          <cell r="G589">
            <v>50000</v>
          </cell>
          <cell r="H589" t="str">
            <v/>
          </cell>
          <cell r="I589">
            <v>50000</v>
          </cell>
        </row>
        <row r="591">
          <cell r="B591" t="str">
            <v>Flooring coat as spec.</v>
          </cell>
          <cell r="C591" t="str">
            <v>m2</v>
          </cell>
          <cell r="G591">
            <v>121500</v>
          </cell>
          <cell r="H591">
            <v>0</v>
          </cell>
          <cell r="I591">
            <v>121500</v>
          </cell>
        </row>
        <row r="592">
          <cell r="B592" t="str">
            <v>16% Material: Profit, management fee, Income Tax &amp; Others Tax ...</v>
          </cell>
          <cell r="G592">
            <v>16763.552</v>
          </cell>
          <cell r="I592">
            <v>16763.552</v>
          </cell>
        </row>
        <row r="593">
          <cell r="B593" t="str">
            <v>16% Labour: Profit, management fee</v>
          </cell>
          <cell r="H593">
            <v>0</v>
          </cell>
          <cell r="I593">
            <v>0</v>
          </cell>
        </row>
        <row r="594">
          <cell r="B594" t="str">
            <v>Subtotal</v>
          </cell>
          <cell r="G594">
            <v>104772.2</v>
          </cell>
          <cell r="H594">
            <v>0</v>
          </cell>
          <cell r="I594">
            <v>104772.2</v>
          </cell>
        </row>
        <row r="595">
          <cell r="B595" t="str">
            <v>Wearing Coat : 2x Sikafloor2530W New</v>
          </cell>
          <cell r="C595" t="str">
            <v>kg</v>
          </cell>
          <cell r="D595">
            <v>0.3</v>
          </cell>
          <cell r="E595">
            <v>1.05</v>
          </cell>
          <cell r="F595">
            <v>173880</v>
          </cell>
          <cell r="G595">
            <v>54772.2</v>
          </cell>
          <cell r="H595" t="str">
            <v/>
          </cell>
          <cell r="I595">
            <v>54772.2</v>
          </cell>
        </row>
        <row r="596">
          <cell r="B596" t="str">
            <v>The substrate must be in appropriate conditions for applying Sika products.</v>
          </cell>
          <cell r="C596" t="str">
            <v>m2</v>
          </cell>
          <cell r="D596">
            <v>1</v>
          </cell>
          <cell r="F596">
            <v>50000</v>
          </cell>
          <cell r="G596">
            <v>50000</v>
          </cell>
          <cell r="H596" t="str">
            <v/>
          </cell>
          <cell r="I596">
            <v>50000</v>
          </cell>
        </row>
        <row r="598">
          <cell r="B598" t="str">
            <v>Surface treatment, making leveling grading slopes for the drainage system. Installation pits and traps</v>
          </cell>
          <cell r="C598" t="str">
            <v>set/m2</v>
          </cell>
          <cell r="G598">
            <v>150800</v>
          </cell>
          <cell r="H598">
            <v>0</v>
          </cell>
          <cell r="I598">
            <v>150800</v>
          </cell>
        </row>
        <row r="599">
          <cell r="B599" t="str">
            <v>16% Material: Profit, management fee, Income Tax &amp; Others Tax ...</v>
          </cell>
          <cell r="G599">
            <v>20800</v>
          </cell>
          <cell r="I599">
            <v>20800</v>
          </cell>
        </row>
        <row r="600">
          <cell r="B600" t="str">
            <v>16% Labour: Profit, management fee</v>
          </cell>
          <cell r="H600">
            <v>0</v>
          </cell>
          <cell r="I600">
            <v>0</v>
          </cell>
        </row>
        <row r="601">
          <cell r="B601" t="str">
            <v>Subtotal</v>
          </cell>
          <cell r="G601">
            <v>130000</v>
          </cell>
          <cell r="H601">
            <v>0</v>
          </cell>
          <cell r="I601">
            <v>130000</v>
          </cell>
        </row>
        <row r="602">
          <cell r="B602" t="str">
            <v>Surface treatment, making leveling grading slopes for the drainage system</v>
          </cell>
          <cell r="C602" t="str">
            <v>set/m2</v>
          </cell>
          <cell r="D602">
            <v>1</v>
          </cell>
          <cell r="F602">
            <v>30000</v>
          </cell>
          <cell r="G602">
            <v>30000</v>
          </cell>
          <cell r="H602" t="str">
            <v/>
          </cell>
          <cell r="I602">
            <v>30000</v>
          </cell>
        </row>
        <row r="603">
          <cell r="B603" t="str">
            <v>Installation pits and traps</v>
          </cell>
          <cell r="C603" t="str">
            <v>set/m2</v>
          </cell>
          <cell r="D603">
            <v>1</v>
          </cell>
          <cell r="F603">
            <v>100000</v>
          </cell>
          <cell r="G603">
            <v>100000</v>
          </cell>
          <cell r="H603" t="str">
            <v/>
          </cell>
          <cell r="I603">
            <v>100000</v>
          </cell>
        </row>
        <row r="605">
          <cell r="B605" t="str">
            <v>Epoxy (Polyurethane) coating</v>
          </cell>
          <cell r="C605" t="str">
            <v>m2</v>
          </cell>
          <cell r="G605">
            <v>1139100</v>
          </cell>
          <cell r="H605">
            <v>0</v>
          </cell>
          <cell r="I605">
            <v>1139100</v>
          </cell>
        </row>
        <row r="606">
          <cell r="B606" t="str">
            <v>16% Material: Profit, management fee, Income Tax &amp; Others Tax ...</v>
          </cell>
          <cell r="G606">
            <v>157120</v>
          </cell>
          <cell r="I606">
            <v>157120</v>
          </cell>
        </row>
        <row r="607">
          <cell r="B607" t="str">
            <v>16% Labour: Profit, management fee</v>
          </cell>
          <cell r="H607">
            <v>0</v>
          </cell>
          <cell r="I607">
            <v>0</v>
          </cell>
        </row>
        <row r="608">
          <cell r="B608" t="str">
            <v>Subtotal</v>
          </cell>
          <cell r="G608">
            <v>982000</v>
          </cell>
          <cell r="H608">
            <v>0</v>
          </cell>
          <cell r="I608">
            <v>982000</v>
          </cell>
        </row>
        <row r="609">
          <cell r="C609" t="str">
            <v>kg</v>
          </cell>
          <cell r="D609">
            <v>4</v>
          </cell>
          <cell r="E609">
            <v>1.05</v>
          </cell>
          <cell r="F609">
            <v>210000</v>
          </cell>
          <cell r="G609">
            <v>882000</v>
          </cell>
          <cell r="H609" t="str">
            <v/>
          </cell>
          <cell r="I609">
            <v>882000</v>
          </cell>
        </row>
        <row r="610">
          <cell r="D610">
            <v>1</v>
          </cell>
          <cell r="F610">
            <v>100000</v>
          </cell>
          <cell r="G610">
            <v>100000</v>
          </cell>
          <cell r="H610" t="str">
            <v/>
          </cell>
          <cell r="I610">
            <v>100000</v>
          </cell>
        </row>
        <row r="612">
          <cell r="B612" t="str">
            <v>Wall</v>
          </cell>
        </row>
        <row r="613">
          <cell r="B613" t="str">
            <v>Wall plastering</v>
          </cell>
          <cell r="C613" t="str">
            <v>m2</v>
          </cell>
          <cell r="G613">
            <v>58000</v>
          </cell>
          <cell r="H613">
            <v>0</v>
          </cell>
          <cell r="I613">
            <v>58000</v>
          </cell>
        </row>
        <row r="614">
          <cell r="B614" t="str">
            <v>16% Material: Profit, management fee, Income Tax &amp; Others Tax ...</v>
          </cell>
          <cell r="G614">
            <v>8000</v>
          </cell>
          <cell r="I614">
            <v>8000</v>
          </cell>
        </row>
        <row r="615">
          <cell r="B615" t="str">
            <v>16% Labour: Profit, management fee</v>
          </cell>
          <cell r="H615">
            <v>0</v>
          </cell>
          <cell r="I615">
            <v>0</v>
          </cell>
        </row>
        <row r="616">
          <cell r="B616" t="str">
            <v>Subtotal</v>
          </cell>
          <cell r="G616">
            <v>50000</v>
          </cell>
          <cell r="H616">
            <v>0</v>
          </cell>
          <cell r="I616">
            <v>50000</v>
          </cell>
        </row>
        <row r="617">
          <cell r="B617" t="str">
            <v>Material + Labour</v>
          </cell>
          <cell r="D617">
            <v>1</v>
          </cell>
          <cell r="F617">
            <v>50000</v>
          </cell>
          <cell r="G617">
            <v>50000</v>
          </cell>
          <cell r="H617" t="str">
            <v/>
          </cell>
          <cell r="I617">
            <v>50000</v>
          </cell>
        </row>
        <row r="619">
          <cell r="B619" t="str">
            <v>Wall Epoxy Paint up to +1.8m</v>
          </cell>
          <cell r="C619" t="str">
            <v>m2</v>
          </cell>
          <cell r="G619">
            <v>82900</v>
          </cell>
          <cell r="H619">
            <v>0</v>
          </cell>
          <cell r="I619">
            <v>82900</v>
          </cell>
          <cell r="J619" t="str">
            <v>WE01</v>
          </cell>
        </row>
        <row r="620">
          <cell r="B620" t="str">
            <v>16% Material: Profit, management fee, Income Tax &amp; Others Tax ...</v>
          </cell>
          <cell r="G620">
            <v>11430.72</v>
          </cell>
          <cell r="I620">
            <v>11430.72</v>
          </cell>
        </row>
        <row r="621">
          <cell r="B621" t="str">
            <v>16% Labour: Profit, management fee</v>
          </cell>
          <cell r="H621">
            <v>0</v>
          </cell>
          <cell r="I621">
            <v>0</v>
          </cell>
        </row>
        <row r="622">
          <cell r="B622" t="str">
            <v>Subtotal</v>
          </cell>
          <cell r="G622">
            <v>71442</v>
          </cell>
          <cell r="H622">
            <v>0</v>
          </cell>
          <cell r="I622">
            <v>71442</v>
          </cell>
        </row>
        <row r="623">
          <cell r="B623" t="str">
            <v>Material + Labour</v>
          </cell>
          <cell r="D623">
            <v>1</v>
          </cell>
          <cell r="E623">
            <v>1.05</v>
          </cell>
          <cell r="F623">
            <v>68040</v>
          </cell>
          <cell r="G623">
            <v>71442</v>
          </cell>
          <cell r="H623" t="str">
            <v/>
          </cell>
          <cell r="I623">
            <v>71442</v>
          </cell>
        </row>
        <row r="625">
          <cell r="B625" t="str">
            <v>Wall paint from +1.8m up to +2.6m</v>
          </cell>
          <cell r="C625" t="str">
            <v>m2</v>
          </cell>
          <cell r="G625">
            <v>82900</v>
          </cell>
          <cell r="H625">
            <v>0</v>
          </cell>
          <cell r="I625">
            <v>82900</v>
          </cell>
          <cell r="J625" t="str">
            <v>WP01</v>
          </cell>
        </row>
        <row r="626">
          <cell r="B626" t="str">
            <v>16% Material: Profit, management fee, Income Tax &amp; Others Tax ...</v>
          </cell>
          <cell r="G626">
            <v>11430.72</v>
          </cell>
          <cell r="I626">
            <v>11430.72</v>
          </cell>
        </row>
        <row r="627">
          <cell r="B627" t="str">
            <v>16% Labour: Profit, management fee</v>
          </cell>
          <cell r="H627">
            <v>0</v>
          </cell>
          <cell r="I627">
            <v>0</v>
          </cell>
        </row>
        <row r="628">
          <cell r="B628" t="str">
            <v>Subtotal</v>
          </cell>
          <cell r="G628">
            <v>71442</v>
          </cell>
          <cell r="H628">
            <v>0</v>
          </cell>
          <cell r="I628">
            <v>71442</v>
          </cell>
        </row>
        <row r="629">
          <cell r="B629" t="str">
            <v>Material + Labour</v>
          </cell>
          <cell r="D629">
            <v>1</v>
          </cell>
          <cell r="E629">
            <v>1.05</v>
          </cell>
          <cell r="F629">
            <v>68040</v>
          </cell>
          <cell r="G629">
            <v>71442</v>
          </cell>
          <cell r="H629" t="str">
            <v/>
          </cell>
          <cell r="I629">
            <v>71442</v>
          </cell>
        </row>
        <row r="631">
          <cell r="B631" t="str">
            <v>Wall Paint (up to ceiling)</v>
          </cell>
          <cell r="C631" t="str">
            <v>m2</v>
          </cell>
          <cell r="G631">
            <v>95200</v>
          </cell>
          <cell r="H631">
            <v>0</v>
          </cell>
          <cell r="I631">
            <v>95200</v>
          </cell>
          <cell r="J631" t="str">
            <v>WP02</v>
          </cell>
        </row>
        <row r="632">
          <cell r="B632" t="str">
            <v>16% Material: Profit, management fee, Income Tax &amp; Others Tax ...</v>
          </cell>
          <cell r="G632">
            <v>13124.16</v>
          </cell>
          <cell r="I632">
            <v>13124.16</v>
          </cell>
        </row>
        <row r="633">
          <cell r="B633" t="str">
            <v>16% Labour: Profit, management fee</v>
          </cell>
          <cell r="H633">
            <v>0</v>
          </cell>
          <cell r="I633">
            <v>0</v>
          </cell>
        </row>
        <row r="634">
          <cell r="B634" t="str">
            <v>Subtotal</v>
          </cell>
          <cell r="G634">
            <v>82026</v>
          </cell>
          <cell r="H634">
            <v>0</v>
          </cell>
          <cell r="I634">
            <v>82026</v>
          </cell>
        </row>
        <row r="635">
          <cell r="B635" t="str">
            <v>Material + Labour</v>
          </cell>
          <cell r="D635">
            <v>1</v>
          </cell>
          <cell r="E635">
            <v>1.05</v>
          </cell>
          <cell r="F635">
            <v>78120</v>
          </cell>
          <cell r="G635">
            <v>82026</v>
          </cell>
          <cell r="H635" t="str">
            <v/>
          </cell>
          <cell r="I635">
            <v>82026</v>
          </cell>
        </row>
        <row r="637">
          <cell r="B637" t="str">
            <v xml:space="preserve">Wall tile - Ceramic tile 300x600x6. </v>
          </cell>
          <cell r="C637" t="str">
            <v>m2</v>
          </cell>
          <cell r="G637">
            <v>328200</v>
          </cell>
          <cell r="H637">
            <v>0</v>
          </cell>
          <cell r="I637">
            <v>328200</v>
          </cell>
          <cell r="J637" t="str">
            <v>WT01</v>
          </cell>
        </row>
        <row r="638">
          <cell r="B638" t="str">
            <v>16% Material: Profit, management fee, Income Tax &amp; Others Tax ...</v>
          </cell>
          <cell r="G638">
            <v>45262.239999999998</v>
          </cell>
          <cell r="I638">
            <v>45262.239999999998</v>
          </cell>
        </row>
        <row r="639">
          <cell r="B639" t="str">
            <v>16% Labour: Profit, management fee</v>
          </cell>
          <cell r="H639">
            <v>0</v>
          </cell>
          <cell r="I639">
            <v>0</v>
          </cell>
        </row>
        <row r="640">
          <cell r="B640" t="str">
            <v>Subtotal</v>
          </cell>
          <cell r="G640">
            <v>282889</v>
          </cell>
          <cell r="H640">
            <v>0</v>
          </cell>
          <cell r="I640">
            <v>282889</v>
          </cell>
        </row>
        <row r="641">
          <cell r="B641" t="str">
            <v>Material: 300x600x6</v>
          </cell>
          <cell r="C641" t="str">
            <v>m2</v>
          </cell>
          <cell r="D641">
            <v>1</v>
          </cell>
          <cell r="F641">
            <v>202889</v>
          </cell>
          <cell r="G641">
            <v>202889</v>
          </cell>
          <cell r="H641" t="str">
            <v/>
          </cell>
          <cell r="I641">
            <v>202889</v>
          </cell>
        </row>
        <row r="642">
          <cell r="B642" t="str">
            <v>Motar</v>
          </cell>
          <cell r="H642">
            <v>0</v>
          </cell>
          <cell r="I642">
            <v>0</v>
          </cell>
          <cell r="J642" t="str">
            <v>Included</v>
          </cell>
        </row>
        <row r="643">
          <cell r="B643" t="str">
            <v>Labour</v>
          </cell>
          <cell r="C643" t="str">
            <v>m2</v>
          </cell>
          <cell r="D643">
            <v>1</v>
          </cell>
          <cell r="F643">
            <v>80000</v>
          </cell>
          <cell r="G643">
            <v>80000</v>
          </cell>
          <cell r="H643" t="str">
            <v/>
          </cell>
          <cell r="I643">
            <v>80000</v>
          </cell>
        </row>
        <row r="645">
          <cell r="B645" t="str">
            <v>External emulsion paint. Durability, Standing wash, Water resistance, Anti-dust</v>
          </cell>
          <cell r="C645" t="str">
            <v>m2</v>
          </cell>
          <cell r="G645">
            <v>37400</v>
          </cell>
          <cell r="H645">
            <v>40600</v>
          </cell>
          <cell r="I645">
            <v>78000</v>
          </cell>
          <cell r="J645" t="str">
            <v>WP11</v>
          </cell>
        </row>
        <row r="646">
          <cell r="B646" t="str">
            <v>16% Material: Profit, management fee, Income Tax &amp; Others Tax ...</v>
          </cell>
          <cell r="G646">
            <v>5164.5655529981832</v>
          </cell>
          <cell r="I646">
            <v>5164.5655529981832</v>
          </cell>
        </row>
        <row r="647">
          <cell r="B647" t="str">
            <v>16% Labour: Profit, management fee</v>
          </cell>
          <cell r="H647">
            <v>5600</v>
          </cell>
          <cell r="I647">
            <v>5600</v>
          </cell>
        </row>
        <row r="648">
          <cell r="B648" t="str">
            <v>Subtotal</v>
          </cell>
          <cell r="G648">
            <v>32278.534706238643</v>
          </cell>
          <cell r="H648">
            <v>35000</v>
          </cell>
          <cell r="I648">
            <v>67278.534706238643</v>
          </cell>
        </row>
        <row r="649">
          <cell r="B649" t="str">
            <v>2 lớp Matit weathershield Putty (Định mức của ICI : 2.4m2/lit/lớ</v>
          </cell>
          <cell r="C649" t="str">
            <v>lít</v>
          </cell>
          <cell r="D649">
            <v>0.83333333333333337</v>
          </cell>
          <cell r="E649">
            <v>1.2</v>
          </cell>
          <cell r="F649">
            <v>6705</v>
          </cell>
          <cell r="G649">
            <v>6705</v>
          </cell>
          <cell r="H649" t="str">
            <v/>
          </cell>
          <cell r="I649">
            <v>6705</v>
          </cell>
        </row>
        <row r="650">
          <cell r="B650" t="str">
            <v>1 lớp Sơn lót ngoài nhà Dulux weatherseal sealer (Định mức của ICI : 12m2/lit/lớp</v>
          </cell>
          <cell r="C650" t="str">
            <v>lít</v>
          </cell>
          <cell r="D650">
            <v>7.874015748031496E-2</v>
          </cell>
          <cell r="E650">
            <v>1.2</v>
          </cell>
          <cell r="F650">
            <v>49747</v>
          </cell>
          <cell r="G650">
            <v>4700.5039370078739</v>
          </cell>
          <cell r="H650" t="str">
            <v/>
          </cell>
          <cell r="I650">
            <v>4700.5039370078739</v>
          </cell>
        </row>
        <row r="651">
          <cell r="B651" t="str">
            <v>2 lớp Sơn phủ ngoài nhà Dulux weatherseal Plus(Định mức của ICI : 13m2/lit/lớp</v>
          </cell>
          <cell r="C651" t="str">
            <v>lít</v>
          </cell>
          <cell r="D651">
            <v>0.15384615384615385</v>
          </cell>
          <cell r="E651">
            <v>1.1499999999999999</v>
          </cell>
          <cell r="F651">
            <v>117978</v>
          </cell>
          <cell r="G651">
            <v>20873.030769230769</v>
          </cell>
          <cell r="H651" t="str">
            <v/>
          </cell>
          <cell r="I651">
            <v>20873.030769230769</v>
          </cell>
        </row>
        <row r="652">
          <cell r="B652" t="str">
            <v>Labour + scaffolder + tool…</v>
          </cell>
          <cell r="C652" t="str">
            <v>m2</v>
          </cell>
          <cell r="D652">
            <v>1</v>
          </cell>
          <cell r="F652">
            <v>35000</v>
          </cell>
          <cell r="H652">
            <v>35000</v>
          </cell>
          <cell r="I652">
            <v>35000</v>
          </cell>
        </row>
        <row r="654">
          <cell r="B654" t="str">
            <v>Exterior painting as specified</v>
          </cell>
          <cell r="C654" t="str">
            <v>m2</v>
          </cell>
          <cell r="G654">
            <v>37400</v>
          </cell>
          <cell r="H654">
            <v>40600</v>
          </cell>
          <cell r="I654">
            <v>78000</v>
          </cell>
        </row>
        <row r="655">
          <cell r="B655" t="str">
            <v>16% Material: Profit, management fee, Income Tax &amp; Others Tax ...</v>
          </cell>
          <cell r="G655">
            <v>5164.5655529981832</v>
          </cell>
          <cell r="I655">
            <v>5164.5655529981832</v>
          </cell>
        </row>
        <row r="656">
          <cell r="B656" t="str">
            <v>16% Labour: Profit, management fee</v>
          </cell>
          <cell r="H656">
            <v>5600</v>
          </cell>
          <cell r="I656">
            <v>5600</v>
          </cell>
        </row>
        <row r="657">
          <cell r="B657" t="str">
            <v>Subtotal</v>
          </cell>
          <cell r="G657">
            <v>32278.534706238643</v>
          </cell>
          <cell r="H657">
            <v>35000</v>
          </cell>
          <cell r="I657">
            <v>67278.534706238643</v>
          </cell>
        </row>
        <row r="658">
          <cell r="B658" t="str">
            <v>2 lớp Matit weathershield Putty (Định mức của ICI : 2.4m2/lit/lớ</v>
          </cell>
          <cell r="C658" t="str">
            <v>lít</v>
          </cell>
          <cell r="D658">
            <v>0.83333333333333337</v>
          </cell>
          <cell r="E658">
            <v>1.2</v>
          </cell>
          <cell r="F658">
            <v>6705</v>
          </cell>
          <cell r="G658">
            <v>6705</v>
          </cell>
          <cell r="H658" t="str">
            <v/>
          </cell>
          <cell r="I658">
            <v>6705</v>
          </cell>
        </row>
        <row r="659">
          <cell r="B659" t="str">
            <v>1 lớp Sơn lót ngoài nhà Dulux weatherseal sealer (Định mức của ICI : 12m2/lit/lớp</v>
          </cell>
          <cell r="C659" t="str">
            <v>lít</v>
          </cell>
          <cell r="D659">
            <v>7.874015748031496E-2</v>
          </cell>
          <cell r="E659">
            <v>1.2</v>
          </cell>
          <cell r="F659">
            <v>49747</v>
          </cell>
          <cell r="G659">
            <v>4700.5039370078739</v>
          </cell>
          <cell r="H659" t="str">
            <v/>
          </cell>
          <cell r="I659">
            <v>4700.5039370078739</v>
          </cell>
        </row>
        <row r="660">
          <cell r="B660" t="str">
            <v>2 lớp Sơn phủ ngoài nhà Dulux weatherseal Plus(Định mức của ICI : 13m2/lit/lớp</v>
          </cell>
          <cell r="C660" t="str">
            <v>lít</v>
          </cell>
          <cell r="D660">
            <v>0.15384615384615385</v>
          </cell>
          <cell r="E660">
            <v>1.1499999999999999</v>
          </cell>
          <cell r="F660">
            <v>117978</v>
          </cell>
          <cell r="G660">
            <v>20873.030769230769</v>
          </cell>
          <cell r="H660" t="str">
            <v/>
          </cell>
          <cell r="I660">
            <v>20873.030769230769</v>
          </cell>
        </row>
        <row r="661">
          <cell r="B661" t="str">
            <v>Labour + scaffolder + tool…</v>
          </cell>
          <cell r="C661" t="str">
            <v>m2</v>
          </cell>
          <cell r="D661">
            <v>1</v>
          </cell>
          <cell r="F661">
            <v>35000</v>
          </cell>
          <cell r="H661">
            <v>35000</v>
          </cell>
          <cell r="I661">
            <v>35000</v>
          </cell>
        </row>
        <row r="663">
          <cell r="B663" t="str">
            <v>Colored 2 component disperson based epoxy Coat;  Durability, Abrasion-chemical-Machenical  resistance; equal to Sika 2530W new :
- Wearing Coat : 2x Sikafloor2530W New
- The substrate must be in appropriate conditions for applying Sika products.</v>
          </cell>
          <cell r="C663" t="str">
            <v>m2</v>
          </cell>
          <cell r="G663">
            <v>121500</v>
          </cell>
          <cell r="H663">
            <v>0</v>
          </cell>
          <cell r="I663">
            <v>121500</v>
          </cell>
        </row>
        <row r="664">
          <cell r="B664" t="str">
            <v>16% Material: Profit, management fee, Income Tax &amp; Others Tax ...</v>
          </cell>
          <cell r="G664">
            <v>16763.552</v>
          </cell>
          <cell r="I664">
            <v>16763.552</v>
          </cell>
        </row>
        <row r="665">
          <cell r="B665" t="str">
            <v>16% Labour: Profit, management fee</v>
          </cell>
          <cell r="H665">
            <v>0</v>
          </cell>
          <cell r="I665">
            <v>0</v>
          </cell>
        </row>
        <row r="666">
          <cell r="B666" t="str">
            <v>Subtotal</v>
          </cell>
          <cell r="G666">
            <v>104772.2</v>
          </cell>
          <cell r="H666">
            <v>0</v>
          </cell>
          <cell r="I666">
            <v>104772.2</v>
          </cell>
        </row>
        <row r="667">
          <cell r="B667" t="str">
            <v>Wearing Coat : 2x Sikafloor2530W New</v>
          </cell>
          <cell r="C667" t="str">
            <v>kg</v>
          </cell>
          <cell r="D667">
            <v>0.3</v>
          </cell>
          <cell r="E667">
            <v>1.05</v>
          </cell>
          <cell r="F667">
            <v>173880</v>
          </cell>
          <cell r="G667">
            <v>54772.2</v>
          </cell>
          <cell r="H667" t="str">
            <v/>
          </cell>
          <cell r="I667">
            <v>54772.2</v>
          </cell>
        </row>
        <row r="668">
          <cell r="B668" t="str">
            <v>The substrate must be in appropriate conditions for applying Sika products.</v>
          </cell>
          <cell r="C668" t="str">
            <v>m2</v>
          </cell>
          <cell r="D668">
            <v>1</v>
          </cell>
          <cell r="F668">
            <v>50000</v>
          </cell>
          <cell r="G668">
            <v>50000</v>
          </cell>
          <cell r="H668" t="str">
            <v/>
          </cell>
          <cell r="I668">
            <v>50000</v>
          </cell>
        </row>
        <row r="670">
          <cell r="B670" t="str">
            <v>Internal emulsion paint. Durability, Standing wash, Fungus-alga resistance, Anti-dust.</v>
          </cell>
          <cell r="C670" t="str">
            <v>m2</v>
          </cell>
          <cell r="G670">
            <v>32900</v>
          </cell>
          <cell r="H670">
            <v>34800</v>
          </cell>
          <cell r="I670">
            <v>67700</v>
          </cell>
        </row>
        <row r="671">
          <cell r="B671" t="str">
            <v>16% Material: Profit, management fee, Income Tax &amp; Others Tax ...</v>
          </cell>
          <cell r="G671">
            <v>4538.3746299212598</v>
          </cell>
          <cell r="I671">
            <v>4538.3746299212598</v>
          </cell>
        </row>
        <row r="672">
          <cell r="B672" t="str">
            <v>16% Labour: Profit, management fee</v>
          </cell>
          <cell r="H672">
            <v>4800</v>
          </cell>
          <cell r="I672">
            <v>4800</v>
          </cell>
        </row>
        <row r="673">
          <cell r="B673" t="str">
            <v>Subtotal</v>
          </cell>
          <cell r="G673">
            <v>28364.841437007872</v>
          </cell>
          <cell r="H673">
            <v>30000</v>
          </cell>
          <cell r="I673">
            <v>58364.841437007868</v>
          </cell>
        </row>
        <row r="674">
          <cell r="B674" t="str">
            <v>2 lớp Matit Dulux Putty (Định mức của ICI : 2.4m2/lit/lớp</v>
          </cell>
          <cell r="C674" t="str">
            <v>lít</v>
          </cell>
          <cell r="D674">
            <v>0.83333333333333337</v>
          </cell>
          <cell r="E674">
            <v>1.2</v>
          </cell>
          <cell r="F674">
            <v>6705</v>
          </cell>
          <cell r="G674">
            <v>6705</v>
          </cell>
          <cell r="H674" t="str">
            <v/>
          </cell>
          <cell r="I674">
            <v>6705</v>
          </cell>
        </row>
        <row r="675">
          <cell r="B675" t="str">
            <v>1 lớp Sơn lót Interior Primer (Định mức của ICI : 12m2/lit/lớp</v>
          </cell>
          <cell r="C675" t="str">
            <v>lít</v>
          </cell>
          <cell r="D675">
            <v>7.874015748031496E-2</v>
          </cell>
          <cell r="E675">
            <v>1.2</v>
          </cell>
          <cell r="F675">
            <v>49747</v>
          </cell>
          <cell r="G675">
            <v>4700.5039370078739</v>
          </cell>
          <cell r="H675" t="str">
            <v/>
          </cell>
          <cell r="I675">
            <v>4700.5039370078739</v>
          </cell>
        </row>
        <row r="676">
          <cell r="B676" t="str">
            <v>2 lớp Sơn phủ trong nhà Dulux Supreme 5 in 1(Định mức của ICI : 16m2/lit/lớp</v>
          </cell>
          <cell r="C676" t="str">
            <v>lít</v>
          </cell>
          <cell r="D676">
            <v>0.125</v>
          </cell>
          <cell r="E676">
            <v>1.1499999999999999</v>
          </cell>
          <cell r="F676">
            <v>117978</v>
          </cell>
          <cell r="G676">
            <v>16959.337499999998</v>
          </cell>
          <cell r="H676" t="str">
            <v/>
          </cell>
          <cell r="I676">
            <v>16959.337499999998</v>
          </cell>
        </row>
        <row r="677">
          <cell r="B677" t="str">
            <v>Labour + scaffolder + tool…</v>
          </cell>
          <cell r="C677" t="str">
            <v>m2</v>
          </cell>
          <cell r="D677">
            <v>1</v>
          </cell>
          <cell r="F677">
            <v>30000</v>
          </cell>
          <cell r="H677">
            <v>30000</v>
          </cell>
          <cell r="I677">
            <v>30000</v>
          </cell>
        </row>
        <row r="679">
          <cell r="B679" t="str">
            <v>Interior painting as specified</v>
          </cell>
          <cell r="C679" t="str">
            <v>m2</v>
          </cell>
          <cell r="G679">
            <v>32900</v>
          </cell>
          <cell r="H679">
            <v>34800</v>
          </cell>
          <cell r="I679">
            <v>67700</v>
          </cell>
        </row>
        <row r="680">
          <cell r="B680" t="str">
            <v>16% Material: Profit, management fee, Income Tax &amp; Others Tax ...</v>
          </cell>
          <cell r="G680">
            <v>4538.3746299212598</v>
          </cell>
          <cell r="I680">
            <v>4538.3746299212598</v>
          </cell>
        </row>
        <row r="681">
          <cell r="B681" t="str">
            <v>16% Labour: Profit, management fee</v>
          </cell>
          <cell r="H681">
            <v>4800</v>
          </cell>
          <cell r="I681">
            <v>4800</v>
          </cell>
        </row>
        <row r="682">
          <cell r="B682" t="str">
            <v>Subtotal</v>
          </cell>
          <cell r="G682">
            <v>28364.841437007872</v>
          </cell>
          <cell r="H682">
            <v>30000</v>
          </cell>
          <cell r="I682">
            <v>58364.841437007868</v>
          </cell>
        </row>
        <row r="683">
          <cell r="B683" t="str">
            <v>2 lớp Matit Dulux Putty (Định mức của ICI : 2.4m2/lit/lớp</v>
          </cell>
          <cell r="C683" t="str">
            <v>lít</v>
          </cell>
          <cell r="D683">
            <v>0.83333333333333337</v>
          </cell>
          <cell r="E683">
            <v>1.2</v>
          </cell>
          <cell r="F683">
            <v>6705</v>
          </cell>
          <cell r="G683">
            <v>6705</v>
          </cell>
          <cell r="H683" t="str">
            <v/>
          </cell>
          <cell r="I683">
            <v>6705</v>
          </cell>
        </row>
        <row r="684">
          <cell r="B684" t="str">
            <v>1 lớp Sơn lót Interior Primer (Định mức của ICI : 12m2/lit/lớp</v>
          </cell>
          <cell r="C684" t="str">
            <v>lít</v>
          </cell>
          <cell r="D684">
            <v>7.874015748031496E-2</v>
          </cell>
          <cell r="E684">
            <v>1.2</v>
          </cell>
          <cell r="F684">
            <v>49747</v>
          </cell>
          <cell r="G684">
            <v>4700.5039370078739</v>
          </cell>
          <cell r="H684" t="str">
            <v/>
          </cell>
          <cell r="I684">
            <v>4700.5039370078739</v>
          </cell>
        </row>
        <row r="685">
          <cell r="B685" t="str">
            <v>2 lớp Sơn phủ trong nhà Dulux Supreme 5 in 1(Định mức của ICI : 16m2/lit/lớp</v>
          </cell>
          <cell r="C685" t="str">
            <v>lít</v>
          </cell>
          <cell r="D685">
            <v>0.125</v>
          </cell>
          <cell r="E685">
            <v>1.1499999999999999</v>
          </cell>
          <cell r="F685">
            <v>117978</v>
          </cell>
          <cell r="G685">
            <v>16959.337499999998</v>
          </cell>
          <cell r="H685" t="str">
            <v/>
          </cell>
          <cell r="I685">
            <v>16959.337499999998</v>
          </cell>
        </row>
        <row r="686">
          <cell r="B686" t="str">
            <v>Labour + scaffolder + tool…</v>
          </cell>
          <cell r="C686" t="str">
            <v>m2</v>
          </cell>
          <cell r="D686">
            <v>1</v>
          </cell>
          <cell r="F686">
            <v>30000</v>
          </cell>
          <cell r="H686">
            <v>30000</v>
          </cell>
          <cell r="I686">
            <v>30000</v>
          </cell>
        </row>
        <row r="688">
          <cell r="B688" t="str">
            <v>Door and window</v>
          </cell>
        </row>
        <row r="689">
          <cell r="B689" t="str">
            <v>Steel door</v>
          </cell>
          <cell r="E689" t="str">
            <v>area</v>
          </cell>
          <cell r="F689" t="str">
            <v>VND/m2</v>
          </cell>
        </row>
        <row r="690">
          <cell r="B690" t="str">
            <v>ED01 (rolling door) (4x4)</v>
          </cell>
          <cell r="C690" t="str">
            <v>nr</v>
          </cell>
          <cell r="G690">
            <v>25890200</v>
          </cell>
          <cell r="H690">
            <v>0</v>
          </cell>
          <cell r="I690">
            <v>25890200</v>
          </cell>
        </row>
        <row r="691">
          <cell r="B691" t="str">
            <v>16% Material: Profit, management fee, Income Tax &amp; Others Tax ...</v>
          </cell>
          <cell r="G691">
            <v>3571056</v>
          </cell>
          <cell r="I691">
            <v>3571056</v>
          </cell>
        </row>
        <row r="692">
          <cell r="B692" t="str">
            <v>16% Labour: Profit, management fee</v>
          </cell>
          <cell r="H692">
            <v>0</v>
          </cell>
          <cell r="I692">
            <v>0</v>
          </cell>
        </row>
        <row r="693">
          <cell r="B693" t="str">
            <v>Subtotal</v>
          </cell>
          <cell r="G693">
            <v>22319100</v>
          </cell>
          <cell r="H693">
            <v>0</v>
          </cell>
          <cell r="I693">
            <v>22319100</v>
          </cell>
        </row>
        <row r="694">
          <cell r="B694" t="str">
            <v>Roll - up steel door, static painting</v>
          </cell>
          <cell r="C694" t="str">
            <v>m2</v>
          </cell>
          <cell r="D694">
            <v>16</v>
          </cell>
          <cell r="F694">
            <v>682000</v>
          </cell>
          <cell r="G694">
            <v>10912000</v>
          </cell>
          <cell r="H694" t="str">
            <v/>
          </cell>
          <cell r="I694">
            <v>10912000</v>
          </cell>
          <cell r="J694" t="str">
            <v>Duyên Tân</v>
          </cell>
        </row>
        <row r="695">
          <cell r="B695" t="str">
            <v>Motour for Roll -up door</v>
          </cell>
          <cell r="C695" t="str">
            <v>set</v>
          </cell>
          <cell r="F695">
            <v>4300000</v>
          </cell>
          <cell r="G695">
            <v>4300000</v>
          </cell>
          <cell r="H695" t="str">
            <v/>
          </cell>
          <cell r="I695">
            <v>4300000</v>
          </cell>
          <cell r="J695" t="str">
            <v>Duyên Tân Đài Loan, 300kg</v>
          </cell>
        </row>
        <row r="696">
          <cell r="B696" t="str">
            <v xml:space="preserve">Box cover roll -up door </v>
          </cell>
          <cell r="C696" t="str">
            <v>set</v>
          </cell>
          <cell r="F696">
            <v>1472100</v>
          </cell>
          <cell r="G696">
            <v>1472100</v>
          </cell>
          <cell r="H696" t="str">
            <v/>
          </cell>
          <cell r="I696">
            <v>1472100</v>
          </cell>
          <cell r="J696" t="str">
            <v>Duyên Tân</v>
          </cell>
        </row>
        <row r="697">
          <cell r="B697" t="str">
            <v>Motor 1/2 HP + Remote</v>
          </cell>
          <cell r="C697" t="str">
            <v>set</v>
          </cell>
          <cell r="F697">
            <v>4545000</v>
          </cell>
          <cell r="G697">
            <v>4545000</v>
          </cell>
          <cell r="H697" t="str">
            <v/>
          </cell>
          <cell r="I697">
            <v>4545000</v>
          </cell>
          <cell r="J697" t="str">
            <v>Duyên Tân</v>
          </cell>
        </row>
        <row r="698">
          <cell r="B698" t="str">
            <v>Điều khiển từ xa</v>
          </cell>
          <cell r="C698" t="str">
            <v>set</v>
          </cell>
          <cell r="F698">
            <v>1090000</v>
          </cell>
          <cell r="G698">
            <v>1090000</v>
          </cell>
          <cell r="H698" t="str">
            <v/>
          </cell>
          <cell r="I698">
            <v>1090000</v>
          </cell>
          <cell r="J698" t="str">
            <v>Duyên Tân</v>
          </cell>
        </row>
        <row r="700">
          <cell r="B700" t="str">
            <v>ED02 (2.5X2.4)</v>
          </cell>
          <cell r="C700" t="str">
            <v>nr</v>
          </cell>
          <cell r="G700">
            <v>13920000</v>
          </cell>
          <cell r="H700">
            <v>0</v>
          </cell>
          <cell r="I700">
            <v>13920000</v>
          </cell>
        </row>
        <row r="701">
          <cell r="B701" t="str">
            <v>16% Material: Profit, management fee, Income Tax &amp; Others Tax ...</v>
          </cell>
          <cell r="G701">
            <v>1920000</v>
          </cell>
          <cell r="I701">
            <v>1920000</v>
          </cell>
        </row>
        <row r="702">
          <cell r="B702" t="str">
            <v>16% Labour: Profit, management fee</v>
          </cell>
          <cell r="H702">
            <v>0</v>
          </cell>
          <cell r="I702">
            <v>0</v>
          </cell>
        </row>
        <row r="703">
          <cell r="B703" t="str">
            <v>Subtotal</v>
          </cell>
          <cell r="G703">
            <v>12000000</v>
          </cell>
          <cell r="H703">
            <v>0</v>
          </cell>
          <cell r="I703">
            <v>12000000</v>
          </cell>
        </row>
        <row r="704">
          <cell r="B704" t="str">
            <v>ED02 (2.5X2.4)</v>
          </cell>
          <cell r="D704">
            <v>1</v>
          </cell>
          <cell r="E704">
            <v>6</v>
          </cell>
          <cell r="F704">
            <v>2000000</v>
          </cell>
          <cell r="G704">
            <v>12000000</v>
          </cell>
          <cell r="H704" t="str">
            <v/>
          </cell>
          <cell r="I704">
            <v>12000000</v>
          </cell>
        </row>
        <row r="706">
          <cell r="B706" t="str">
            <v>ED03 (2.5x2.4)</v>
          </cell>
          <cell r="C706" t="str">
            <v>nr</v>
          </cell>
          <cell r="G706">
            <v>13920000</v>
          </cell>
          <cell r="H706">
            <v>0</v>
          </cell>
          <cell r="I706">
            <v>13920000</v>
          </cell>
        </row>
        <row r="707">
          <cell r="B707" t="str">
            <v>16% Material: Profit, management fee, Income Tax &amp; Others Tax ...</v>
          </cell>
          <cell r="G707">
            <v>1920000</v>
          </cell>
          <cell r="I707">
            <v>1920000</v>
          </cell>
        </row>
        <row r="708">
          <cell r="B708" t="str">
            <v>16% Labour: Profit, management fee</v>
          </cell>
          <cell r="H708">
            <v>0</v>
          </cell>
          <cell r="I708">
            <v>0</v>
          </cell>
        </row>
        <row r="709">
          <cell r="B709" t="str">
            <v>Subtotal</v>
          </cell>
          <cell r="G709">
            <v>12000000</v>
          </cell>
          <cell r="H709">
            <v>0</v>
          </cell>
          <cell r="I709">
            <v>12000000</v>
          </cell>
        </row>
        <row r="710">
          <cell r="B710" t="str">
            <v>ED03 (2.5X2.4)</v>
          </cell>
          <cell r="D710">
            <v>1</v>
          </cell>
          <cell r="E710">
            <v>6</v>
          </cell>
          <cell r="F710">
            <v>2000000</v>
          </cell>
          <cell r="G710">
            <v>12000000</v>
          </cell>
          <cell r="H710" t="str">
            <v/>
          </cell>
          <cell r="I710">
            <v>12000000</v>
          </cell>
        </row>
        <row r="712">
          <cell r="B712" t="str">
            <v>ED04 (2.5x2.4)</v>
          </cell>
          <cell r="C712" t="str">
            <v>nr</v>
          </cell>
          <cell r="G712">
            <v>13920000</v>
          </cell>
          <cell r="H712">
            <v>0</v>
          </cell>
          <cell r="I712">
            <v>13920000</v>
          </cell>
        </row>
        <row r="713">
          <cell r="B713" t="str">
            <v>16% Material: Profit, management fee, Income Tax &amp; Others Tax ...</v>
          </cell>
          <cell r="G713">
            <v>1920000</v>
          </cell>
          <cell r="I713">
            <v>1920000</v>
          </cell>
        </row>
        <row r="714">
          <cell r="B714" t="str">
            <v>16% Labour: Profit, management fee</v>
          </cell>
          <cell r="H714">
            <v>0</v>
          </cell>
          <cell r="I714">
            <v>0</v>
          </cell>
        </row>
        <row r="715">
          <cell r="B715" t="str">
            <v>Subtotal</v>
          </cell>
          <cell r="G715">
            <v>12000000</v>
          </cell>
          <cell r="H715">
            <v>0</v>
          </cell>
          <cell r="I715">
            <v>12000000</v>
          </cell>
        </row>
        <row r="716">
          <cell r="B716" t="str">
            <v>ED04 (2.5X2.4)</v>
          </cell>
          <cell r="D716">
            <v>1</v>
          </cell>
          <cell r="E716">
            <v>6</v>
          </cell>
          <cell r="F716">
            <v>2000000</v>
          </cell>
          <cell r="G716">
            <v>12000000</v>
          </cell>
          <cell r="H716" t="str">
            <v/>
          </cell>
          <cell r="I716">
            <v>12000000</v>
          </cell>
        </row>
        <row r="718">
          <cell r="B718" t="str">
            <v>ED05 (1.9x2.2)</v>
          </cell>
          <cell r="C718" t="str">
            <v>nr</v>
          </cell>
          <cell r="G718">
            <v>9697600</v>
          </cell>
          <cell r="H718">
            <v>0</v>
          </cell>
          <cell r="I718">
            <v>9697600</v>
          </cell>
        </row>
        <row r="719">
          <cell r="B719" t="str">
            <v>16% Material: Profit, management fee, Income Tax &amp; Others Tax ...</v>
          </cell>
          <cell r="G719">
            <v>1337599.9999999998</v>
          </cell>
          <cell r="I719">
            <v>1337599.9999999998</v>
          </cell>
        </row>
        <row r="720">
          <cell r="B720" t="str">
            <v>16% Labour: Profit, management fee</v>
          </cell>
          <cell r="H720">
            <v>0</v>
          </cell>
          <cell r="I720">
            <v>0</v>
          </cell>
        </row>
        <row r="721">
          <cell r="B721" t="str">
            <v>Subtotal</v>
          </cell>
          <cell r="G721">
            <v>8359999.9999999991</v>
          </cell>
          <cell r="H721">
            <v>0</v>
          </cell>
          <cell r="I721">
            <v>8359999.9999999991</v>
          </cell>
        </row>
        <row r="722">
          <cell r="B722" t="str">
            <v>ED05 (1.9x2.2)</v>
          </cell>
          <cell r="D722">
            <v>1</v>
          </cell>
          <cell r="E722">
            <v>4.18</v>
          </cell>
          <cell r="F722">
            <v>2000000</v>
          </cell>
          <cell r="G722">
            <v>8359999.9999999991</v>
          </cell>
          <cell r="H722" t="str">
            <v/>
          </cell>
          <cell r="I722">
            <v>8359999.9999999991</v>
          </cell>
        </row>
        <row r="724">
          <cell r="B724" t="str">
            <v>ED06 (1x2.2)</v>
          </cell>
          <cell r="C724" t="str">
            <v>nr</v>
          </cell>
          <cell r="G724">
            <v>5104000</v>
          </cell>
          <cell r="H724">
            <v>0</v>
          </cell>
          <cell r="I724">
            <v>5104000</v>
          </cell>
        </row>
        <row r="725">
          <cell r="B725" t="str">
            <v>16% Material: Profit, management fee, Income Tax &amp; Others Tax ...</v>
          </cell>
          <cell r="G725">
            <v>704000</v>
          </cell>
          <cell r="I725">
            <v>704000</v>
          </cell>
        </row>
        <row r="726">
          <cell r="B726" t="str">
            <v>16% Labour: Profit, management fee</v>
          </cell>
          <cell r="H726">
            <v>0</v>
          </cell>
          <cell r="I726">
            <v>0</v>
          </cell>
        </row>
        <row r="727">
          <cell r="B727" t="str">
            <v>Subtotal</v>
          </cell>
          <cell r="G727">
            <v>4400000</v>
          </cell>
          <cell r="H727">
            <v>0</v>
          </cell>
          <cell r="I727">
            <v>4400000</v>
          </cell>
        </row>
        <row r="728">
          <cell r="B728" t="str">
            <v>ED06 (1x2.2)</v>
          </cell>
          <cell r="D728">
            <v>1</v>
          </cell>
          <cell r="E728">
            <v>2.2000000000000002</v>
          </cell>
          <cell r="F728">
            <v>2000000</v>
          </cell>
          <cell r="G728">
            <v>4400000</v>
          </cell>
          <cell r="H728" t="str">
            <v/>
          </cell>
          <cell r="I728">
            <v>4400000</v>
          </cell>
        </row>
        <row r="730">
          <cell r="B730" t="str">
            <v>ED07 (1x2.2)</v>
          </cell>
          <cell r="C730" t="str">
            <v>nr</v>
          </cell>
          <cell r="G730">
            <v>5104000</v>
          </cell>
          <cell r="H730">
            <v>0</v>
          </cell>
          <cell r="I730">
            <v>5104000</v>
          </cell>
        </row>
        <row r="731">
          <cell r="B731" t="str">
            <v>16% Material: Profit, management fee, Income Tax &amp; Others Tax ...</v>
          </cell>
          <cell r="G731">
            <v>704000</v>
          </cell>
          <cell r="I731">
            <v>704000</v>
          </cell>
        </row>
        <row r="732">
          <cell r="B732" t="str">
            <v>16% Labour: Profit, management fee</v>
          </cell>
          <cell r="H732">
            <v>0</v>
          </cell>
          <cell r="I732">
            <v>0</v>
          </cell>
        </row>
        <row r="733">
          <cell r="B733" t="str">
            <v>Subtotal</v>
          </cell>
          <cell r="G733">
            <v>4400000</v>
          </cell>
          <cell r="H733">
            <v>0</v>
          </cell>
          <cell r="I733">
            <v>4400000</v>
          </cell>
        </row>
        <row r="734">
          <cell r="B734" t="str">
            <v>ED07 (1x2.2)</v>
          </cell>
          <cell r="D734">
            <v>1</v>
          </cell>
          <cell r="E734">
            <v>2.2000000000000002</v>
          </cell>
          <cell r="F734">
            <v>2000000</v>
          </cell>
          <cell r="G734">
            <v>4400000</v>
          </cell>
          <cell r="H734" t="str">
            <v/>
          </cell>
          <cell r="I734">
            <v>4400000</v>
          </cell>
        </row>
        <row r="736">
          <cell r="B736" t="str">
            <v>ED08 (1x2.2)</v>
          </cell>
          <cell r="C736" t="str">
            <v>nr</v>
          </cell>
          <cell r="G736">
            <v>5104000</v>
          </cell>
          <cell r="H736">
            <v>0</v>
          </cell>
          <cell r="I736">
            <v>5104000</v>
          </cell>
        </row>
        <row r="737">
          <cell r="B737" t="str">
            <v>16% Material: Profit, management fee, Income Tax &amp; Others Tax ...</v>
          </cell>
          <cell r="G737">
            <v>704000</v>
          </cell>
          <cell r="I737">
            <v>704000</v>
          </cell>
        </row>
        <row r="738">
          <cell r="B738" t="str">
            <v>16% Labour: Profit, management fee</v>
          </cell>
          <cell r="H738">
            <v>0</v>
          </cell>
          <cell r="I738">
            <v>0</v>
          </cell>
        </row>
        <row r="739">
          <cell r="B739" t="str">
            <v>Subtotal</v>
          </cell>
          <cell r="G739">
            <v>4400000</v>
          </cell>
          <cell r="H739">
            <v>0</v>
          </cell>
          <cell r="I739">
            <v>4400000</v>
          </cell>
        </row>
        <row r="740">
          <cell r="B740" t="str">
            <v>ED08 (1x2.2)</v>
          </cell>
          <cell r="D740">
            <v>1</v>
          </cell>
          <cell r="E740">
            <v>2.2000000000000002</v>
          </cell>
          <cell r="F740">
            <v>2000000</v>
          </cell>
          <cell r="G740">
            <v>4400000</v>
          </cell>
          <cell r="H740" t="str">
            <v/>
          </cell>
          <cell r="I740">
            <v>4400000</v>
          </cell>
        </row>
        <row r="742">
          <cell r="B742" t="str">
            <v>ED09 (1x2.2)</v>
          </cell>
          <cell r="C742" t="str">
            <v>nr</v>
          </cell>
          <cell r="G742">
            <v>5104000</v>
          </cell>
          <cell r="H742">
            <v>0</v>
          </cell>
          <cell r="I742">
            <v>5104000</v>
          </cell>
        </row>
        <row r="743">
          <cell r="B743" t="str">
            <v>16% Material: Profit, management fee, Income Tax &amp; Others Tax ...</v>
          </cell>
          <cell r="G743">
            <v>704000</v>
          </cell>
          <cell r="I743">
            <v>704000</v>
          </cell>
        </row>
        <row r="744">
          <cell r="B744" t="str">
            <v>16% Labour: Profit, management fee</v>
          </cell>
          <cell r="H744">
            <v>0</v>
          </cell>
          <cell r="I744">
            <v>0</v>
          </cell>
        </row>
        <row r="745">
          <cell r="B745" t="str">
            <v>Subtotal</v>
          </cell>
          <cell r="G745">
            <v>4400000</v>
          </cell>
          <cell r="H745">
            <v>0</v>
          </cell>
          <cell r="I745">
            <v>4400000</v>
          </cell>
        </row>
        <row r="746">
          <cell r="B746" t="str">
            <v>ED09 (1x2.2))</v>
          </cell>
          <cell r="D746">
            <v>1</v>
          </cell>
          <cell r="E746">
            <v>2.2000000000000002</v>
          </cell>
          <cell r="F746">
            <v>2000000</v>
          </cell>
          <cell r="G746">
            <v>4400000</v>
          </cell>
          <cell r="H746" t="str">
            <v/>
          </cell>
          <cell r="I746">
            <v>4400000</v>
          </cell>
        </row>
        <row r="748">
          <cell r="B748" t="str">
            <v>ED10 (4X2.4)</v>
          </cell>
          <cell r="C748" t="str">
            <v>nr</v>
          </cell>
          <cell r="G748">
            <v>22272000</v>
          </cell>
          <cell r="H748">
            <v>0</v>
          </cell>
          <cell r="I748">
            <v>22272000</v>
          </cell>
        </row>
        <row r="749">
          <cell r="B749" t="str">
            <v>16% Material: Profit, management fee, Income Tax &amp; Others Tax ...</v>
          </cell>
          <cell r="G749">
            <v>3072000</v>
          </cell>
          <cell r="I749">
            <v>3072000</v>
          </cell>
        </row>
        <row r="750">
          <cell r="B750" t="str">
            <v>16% Labour: Profit, management fee</v>
          </cell>
          <cell r="H750">
            <v>0</v>
          </cell>
          <cell r="I750">
            <v>0</v>
          </cell>
        </row>
        <row r="751">
          <cell r="B751" t="str">
            <v>Subtotal</v>
          </cell>
          <cell r="G751">
            <v>19200000</v>
          </cell>
          <cell r="H751">
            <v>0</v>
          </cell>
          <cell r="I751">
            <v>19200000</v>
          </cell>
        </row>
        <row r="752">
          <cell r="B752" t="str">
            <v>ED10 (4X2.4)</v>
          </cell>
          <cell r="D752">
            <v>1</v>
          </cell>
          <cell r="E752">
            <v>9.6</v>
          </cell>
          <cell r="F752">
            <v>2000000</v>
          </cell>
          <cell r="G752">
            <v>19200000</v>
          </cell>
          <cell r="H752" t="str">
            <v/>
          </cell>
          <cell r="I752">
            <v>19200000</v>
          </cell>
        </row>
        <row r="754">
          <cell r="B754" t="str">
            <v xml:space="preserve">ID02 </v>
          </cell>
          <cell r="C754" t="str">
            <v>nr</v>
          </cell>
          <cell r="G754">
            <v>9697600</v>
          </cell>
          <cell r="H754">
            <v>0</v>
          </cell>
          <cell r="I754">
            <v>9697600</v>
          </cell>
        </row>
        <row r="755">
          <cell r="B755" t="str">
            <v>16% Material: Profit, management fee, Income Tax &amp; Others Tax ...</v>
          </cell>
          <cell r="G755">
            <v>1337599.9999999998</v>
          </cell>
          <cell r="I755">
            <v>1337599.9999999998</v>
          </cell>
        </row>
        <row r="756">
          <cell r="B756" t="str">
            <v>16% Labour: Profit, management fee</v>
          </cell>
          <cell r="H756">
            <v>0</v>
          </cell>
          <cell r="I756">
            <v>0</v>
          </cell>
        </row>
        <row r="757">
          <cell r="B757" t="str">
            <v>Subtotal</v>
          </cell>
          <cell r="G757">
            <v>8359999.9999999991</v>
          </cell>
          <cell r="H757">
            <v>0</v>
          </cell>
          <cell r="I757">
            <v>8359999.9999999991</v>
          </cell>
        </row>
        <row r="758">
          <cell r="B758" t="str">
            <v>ID02 (1.9X2.2)</v>
          </cell>
          <cell r="D758">
            <v>1</v>
          </cell>
          <cell r="E758">
            <v>4.18</v>
          </cell>
          <cell r="F758">
            <v>2000000</v>
          </cell>
          <cell r="G758">
            <v>8359999.9999999991</v>
          </cell>
          <cell r="H758" t="str">
            <v/>
          </cell>
          <cell r="I758">
            <v>8359999.9999999991</v>
          </cell>
        </row>
        <row r="760">
          <cell r="B760" t="str">
            <v>ID03</v>
          </cell>
          <cell r="C760" t="str">
            <v>nr</v>
          </cell>
          <cell r="G760">
            <v>5104000</v>
          </cell>
          <cell r="H760">
            <v>0</v>
          </cell>
          <cell r="I760">
            <v>5104000</v>
          </cell>
        </row>
        <row r="761">
          <cell r="B761" t="str">
            <v>16% Material: Profit, management fee, Income Tax &amp; Others Tax ...</v>
          </cell>
          <cell r="G761">
            <v>704000</v>
          </cell>
          <cell r="I761">
            <v>704000</v>
          </cell>
        </row>
        <row r="762">
          <cell r="B762" t="str">
            <v>16% Labour: Profit, management fee</v>
          </cell>
          <cell r="H762">
            <v>0</v>
          </cell>
          <cell r="I762">
            <v>0</v>
          </cell>
        </row>
        <row r="763">
          <cell r="B763" t="str">
            <v>Subtotal</v>
          </cell>
          <cell r="G763">
            <v>4400000</v>
          </cell>
          <cell r="H763">
            <v>0</v>
          </cell>
          <cell r="I763">
            <v>4400000</v>
          </cell>
        </row>
        <row r="764">
          <cell r="B764" t="str">
            <v>ID03 (1X2.2)</v>
          </cell>
          <cell r="D764">
            <v>1</v>
          </cell>
          <cell r="E764">
            <v>2.2000000000000002</v>
          </cell>
          <cell r="F764">
            <v>2000000</v>
          </cell>
          <cell r="G764">
            <v>4400000</v>
          </cell>
          <cell r="H764" t="str">
            <v/>
          </cell>
          <cell r="I764">
            <v>4400000</v>
          </cell>
        </row>
        <row r="766">
          <cell r="B766" t="str">
            <v>ID04</v>
          </cell>
          <cell r="C766" t="str">
            <v>nr</v>
          </cell>
          <cell r="G766">
            <v>5104000</v>
          </cell>
          <cell r="H766">
            <v>0</v>
          </cell>
          <cell r="I766">
            <v>5104000</v>
          </cell>
        </row>
        <row r="767">
          <cell r="B767" t="str">
            <v>16% Material: Profit, management fee, Income Tax &amp; Others Tax ...</v>
          </cell>
          <cell r="G767">
            <v>704000</v>
          </cell>
          <cell r="I767">
            <v>704000</v>
          </cell>
        </row>
        <row r="768">
          <cell r="B768" t="str">
            <v>16% Labour: Profit, management fee</v>
          </cell>
          <cell r="H768">
            <v>0</v>
          </cell>
          <cell r="I768">
            <v>0</v>
          </cell>
        </row>
        <row r="769">
          <cell r="B769" t="str">
            <v>Subtotal</v>
          </cell>
          <cell r="G769">
            <v>4400000</v>
          </cell>
          <cell r="H769">
            <v>0</v>
          </cell>
          <cell r="I769">
            <v>4400000</v>
          </cell>
        </row>
        <row r="770">
          <cell r="B770" t="str">
            <v>ID04 (1X2.2)</v>
          </cell>
          <cell r="D770">
            <v>1</v>
          </cell>
          <cell r="E770">
            <v>2.2000000000000002</v>
          </cell>
          <cell r="F770">
            <v>2000000</v>
          </cell>
          <cell r="G770">
            <v>4400000</v>
          </cell>
          <cell r="H770" t="str">
            <v/>
          </cell>
          <cell r="I770">
            <v>4400000</v>
          </cell>
        </row>
        <row r="772">
          <cell r="B772" t="str">
            <v>ID05</v>
          </cell>
          <cell r="C772" t="str">
            <v>nr</v>
          </cell>
          <cell r="G772">
            <v>13920000</v>
          </cell>
          <cell r="H772">
            <v>0</v>
          </cell>
          <cell r="I772">
            <v>13920000</v>
          </cell>
        </row>
        <row r="773">
          <cell r="B773" t="str">
            <v>16% Material: Profit, management fee, Income Tax &amp; Others Tax ...</v>
          </cell>
          <cell r="G773">
            <v>1920000</v>
          </cell>
          <cell r="I773">
            <v>1920000</v>
          </cell>
        </row>
        <row r="774">
          <cell r="B774" t="str">
            <v>16% Labour: Profit, management fee</v>
          </cell>
          <cell r="H774">
            <v>0</v>
          </cell>
          <cell r="I774">
            <v>0</v>
          </cell>
        </row>
        <row r="775">
          <cell r="B775" t="str">
            <v>Subtotal</v>
          </cell>
          <cell r="G775">
            <v>12000000</v>
          </cell>
          <cell r="H775">
            <v>0</v>
          </cell>
          <cell r="I775">
            <v>12000000</v>
          </cell>
        </row>
        <row r="776">
          <cell r="B776" t="str">
            <v>ED02 (2.5X2.4)</v>
          </cell>
          <cell r="D776">
            <v>1</v>
          </cell>
          <cell r="E776">
            <v>6</v>
          </cell>
          <cell r="F776">
            <v>2000000</v>
          </cell>
          <cell r="G776">
            <v>12000000</v>
          </cell>
          <cell r="H776" t="str">
            <v/>
          </cell>
          <cell r="I776">
            <v>12000000</v>
          </cell>
        </row>
        <row r="778">
          <cell r="B778" t="str">
            <v>ID06</v>
          </cell>
          <cell r="C778" t="str">
            <v>nr</v>
          </cell>
          <cell r="G778">
            <v>13920000</v>
          </cell>
          <cell r="H778">
            <v>0</v>
          </cell>
          <cell r="I778">
            <v>13920000</v>
          </cell>
        </row>
        <row r="779">
          <cell r="B779" t="str">
            <v>16% Material: Profit, management fee, Income Tax &amp; Others Tax ...</v>
          </cell>
          <cell r="G779">
            <v>1920000</v>
          </cell>
          <cell r="I779">
            <v>1920000</v>
          </cell>
        </row>
        <row r="780">
          <cell r="B780" t="str">
            <v>16% Labour: Profit, management fee</v>
          </cell>
          <cell r="H780">
            <v>0</v>
          </cell>
          <cell r="I780">
            <v>0</v>
          </cell>
        </row>
        <row r="781">
          <cell r="B781" t="str">
            <v>Subtotal</v>
          </cell>
          <cell r="G781">
            <v>12000000</v>
          </cell>
          <cell r="H781">
            <v>0</v>
          </cell>
          <cell r="I781">
            <v>12000000</v>
          </cell>
        </row>
        <row r="782">
          <cell r="B782" t="str">
            <v>ED02 (2.5X2.4)</v>
          </cell>
          <cell r="D782">
            <v>1</v>
          </cell>
          <cell r="E782">
            <v>6</v>
          </cell>
          <cell r="F782">
            <v>2000000</v>
          </cell>
          <cell r="G782">
            <v>12000000</v>
          </cell>
          <cell r="H782" t="str">
            <v/>
          </cell>
          <cell r="I782">
            <v>12000000</v>
          </cell>
        </row>
        <row r="784">
          <cell r="B784" t="str">
            <v>ID07</v>
          </cell>
          <cell r="C784" t="str">
            <v>nr</v>
          </cell>
          <cell r="G784">
            <v>13920000</v>
          </cell>
          <cell r="H784">
            <v>0</v>
          </cell>
          <cell r="I784">
            <v>13920000</v>
          </cell>
        </row>
        <row r="785">
          <cell r="B785" t="str">
            <v>16% Material: Profit, management fee, Income Tax &amp; Others Tax ...</v>
          </cell>
          <cell r="G785">
            <v>1920000</v>
          </cell>
          <cell r="I785">
            <v>1920000</v>
          </cell>
        </row>
        <row r="786">
          <cell r="B786" t="str">
            <v>16% Labour: Profit, management fee</v>
          </cell>
          <cell r="H786">
            <v>0</v>
          </cell>
          <cell r="I786">
            <v>0</v>
          </cell>
        </row>
        <row r="787">
          <cell r="B787" t="str">
            <v>Subtotal</v>
          </cell>
          <cell r="G787">
            <v>12000000</v>
          </cell>
          <cell r="H787">
            <v>0</v>
          </cell>
          <cell r="I787">
            <v>12000000</v>
          </cell>
        </row>
        <row r="788">
          <cell r="B788" t="str">
            <v>ED02 (2.5X2.4)</v>
          </cell>
          <cell r="D788">
            <v>1</v>
          </cell>
          <cell r="E788">
            <v>6</v>
          </cell>
          <cell r="F788">
            <v>2000000</v>
          </cell>
          <cell r="G788">
            <v>12000000</v>
          </cell>
          <cell r="H788" t="str">
            <v/>
          </cell>
          <cell r="I788">
            <v>12000000</v>
          </cell>
        </row>
        <row r="790">
          <cell r="B790" t="str">
            <v>ID08 (1x2.2)</v>
          </cell>
          <cell r="C790" t="str">
            <v>nr</v>
          </cell>
          <cell r="G790">
            <v>13920000</v>
          </cell>
          <cell r="H790">
            <v>0</v>
          </cell>
          <cell r="I790">
            <v>13920000</v>
          </cell>
        </row>
        <row r="791">
          <cell r="B791" t="str">
            <v>16% Material: Profit, management fee, Income Tax &amp; Others Tax ...</v>
          </cell>
          <cell r="G791">
            <v>1920000</v>
          </cell>
          <cell r="I791">
            <v>1920000</v>
          </cell>
        </row>
        <row r="792">
          <cell r="B792" t="str">
            <v>16% Labour: Profit, management fee</v>
          </cell>
          <cell r="H792">
            <v>0</v>
          </cell>
          <cell r="I792">
            <v>0</v>
          </cell>
        </row>
        <row r="793">
          <cell r="B793" t="str">
            <v>Subtotal</v>
          </cell>
          <cell r="G793">
            <v>12000000</v>
          </cell>
          <cell r="H793">
            <v>0</v>
          </cell>
          <cell r="I793">
            <v>12000000</v>
          </cell>
        </row>
        <row r="794">
          <cell r="B794" t="str">
            <v>ED02 (2.5X2.4)</v>
          </cell>
          <cell r="D794">
            <v>1</v>
          </cell>
          <cell r="E794">
            <v>6</v>
          </cell>
          <cell r="F794">
            <v>2000000</v>
          </cell>
          <cell r="G794">
            <v>12000000</v>
          </cell>
          <cell r="H794" t="str">
            <v/>
          </cell>
          <cell r="I794">
            <v>12000000</v>
          </cell>
        </row>
        <row r="796">
          <cell r="B796" t="str">
            <v>ID09</v>
          </cell>
          <cell r="C796" t="str">
            <v>nr</v>
          </cell>
          <cell r="G796">
            <v>13920000</v>
          </cell>
          <cell r="H796">
            <v>0</v>
          </cell>
          <cell r="I796">
            <v>13920000</v>
          </cell>
        </row>
        <row r="797">
          <cell r="B797" t="str">
            <v>16% Material: Profit, management fee, Income Tax &amp; Others Tax ...</v>
          </cell>
          <cell r="G797">
            <v>1920000</v>
          </cell>
          <cell r="I797">
            <v>1920000</v>
          </cell>
        </row>
        <row r="798">
          <cell r="B798" t="str">
            <v>16% Labour: Profit, management fee</v>
          </cell>
          <cell r="H798">
            <v>0</v>
          </cell>
          <cell r="I798">
            <v>0</v>
          </cell>
        </row>
        <row r="799">
          <cell r="B799" t="str">
            <v>Subtotal</v>
          </cell>
          <cell r="G799">
            <v>12000000</v>
          </cell>
          <cell r="H799">
            <v>0</v>
          </cell>
          <cell r="I799">
            <v>12000000</v>
          </cell>
        </row>
        <row r="800">
          <cell r="B800" t="str">
            <v>ED02 (2.5X2.4)</v>
          </cell>
          <cell r="D800">
            <v>1</v>
          </cell>
          <cell r="E800">
            <v>6</v>
          </cell>
          <cell r="F800">
            <v>2000000</v>
          </cell>
          <cell r="G800">
            <v>12000000</v>
          </cell>
          <cell r="H800" t="str">
            <v/>
          </cell>
          <cell r="I800">
            <v>12000000</v>
          </cell>
        </row>
        <row r="802">
          <cell r="B802" t="str">
            <v>Aluminum door</v>
          </cell>
        </row>
        <row r="803">
          <cell r="B803" t="str">
            <v>GP01</v>
          </cell>
          <cell r="C803" t="str">
            <v>nr</v>
          </cell>
          <cell r="G803">
            <v>2320000</v>
          </cell>
          <cell r="H803">
            <v>0</v>
          </cell>
          <cell r="I803">
            <v>2320000</v>
          </cell>
        </row>
        <row r="804">
          <cell r="B804" t="str">
            <v>16% Material: Profit, management fee, Income Tax &amp; Others Tax ...</v>
          </cell>
          <cell r="G804">
            <v>320000</v>
          </cell>
          <cell r="I804">
            <v>320000</v>
          </cell>
        </row>
        <row r="805">
          <cell r="B805" t="str">
            <v>16% Labour: Profit, management fee</v>
          </cell>
          <cell r="H805">
            <v>0</v>
          </cell>
          <cell r="I805">
            <v>0</v>
          </cell>
        </row>
        <row r="806">
          <cell r="B806" t="str">
            <v>Subtotal</v>
          </cell>
          <cell r="G806">
            <v>2000000</v>
          </cell>
          <cell r="H806">
            <v>0</v>
          </cell>
          <cell r="I806">
            <v>2000000</v>
          </cell>
        </row>
        <row r="807">
          <cell r="B807" t="str">
            <v>GP01</v>
          </cell>
          <cell r="D807">
            <v>1</v>
          </cell>
          <cell r="F807">
            <v>2000000</v>
          </cell>
          <cell r="G807">
            <v>2000000</v>
          </cell>
          <cell r="H807" t="str">
            <v/>
          </cell>
          <cell r="I807">
            <v>2000000</v>
          </cell>
        </row>
        <row r="809">
          <cell r="B809" t="str">
            <v>GP02</v>
          </cell>
          <cell r="C809" t="str">
            <v>nr</v>
          </cell>
          <cell r="G809">
            <v>2320000</v>
          </cell>
          <cell r="H809">
            <v>0</v>
          </cell>
          <cell r="I809">
            <v>2320000</v>
          </cell>
        </row>
        <row r="810">
          <cell r="B810" t="str">
            <v>16% Material: Profit, management fee, Income Tax &amp; Others Tax ...</v>
          </cell>
          <cell r="G810">
            <v>320000</v>
          </cell>
          <cell r="I810">
            <v>320000</v>
          </cell>
        </row>
        <row r="811">
          <cell r="B811" t="str">
            <v>16% Labour: Profit, management fee</v>
          </cell>
          <cell r="H811">
            <v>0</v>
          </cell>
          <cell r="I811">
            <v>0</v>
          </cell>
        </row>
        <row r="812">
          <cell r="B812" t="str">
            <v>Subtotal</v>
          </cell>
          <cell r="G812">
            <v>2000000</v>
          </cell>
          <cell r="H812">
            <v>0</v>
          </cell>
          <cell r="I812">
            <v>2000000</v>
          </cell>
        </row>
        <row r="813">
          <cell r="B813" t="str">
            <v>GP02</v>
          </cell>
          <cell r="D813">
            <v>1</v>
          </cell>
          <cell r="F813">
            <v>2000000</v>
          </cell>
          <cell r="G813">
            <v>2000000</v>
          </cell>
          <cell r="H813" t="str">
            <v/>
          </cell>
          <cell r="I813">
            <v>2000000</v>
          </cell>
        </row>
        <row r="815">
          <cell r="B815" t="str">
            <v>GP03</v>
          </cell>
          <cell r="C815" t="str">
            <v>nr</v>
          </cell>
          <cell r="G815">
            <v>2320000</v>
          </cell>
          <cell r="H815">
            <v>0</v>
          </cell>
          <cell r="I815">
            <v>2320000</v>
          </cell>
        </row>
        <row r="816">
          <cell r="B816" t="str">
            <v>16% Material: Profit, management fee, Income Tax &amp; Others Tax ...</v>
          </cell>
          <cell r="G816">
            <v>320000</v>
          </cell>
          <cell r="I816">
            <v>320000</v>
          </cell>
        </row>
        <row r="817">
          <cell r="B817" t="str">
            <v>16% Labour: Profit, management fee</v>
          </cell>
          <cell r="H817">
            <v>0</v>
          </cell>
          <cell r="I817">
            <v>0</v>
          </cell>
        </row>
        <row r="818">
          <cell r="B818" t="str">
            <v>Subtotal</v>
          </cell>
          <cell r="G818">
            <v>2000000</v>
          </cell>
          <cell r="H818">
            <v>0</v>
          </cell>
          <cell r="I818">
            <v>2000000</v>
          </cell>
        </row>
        <row r="819">
          <cell r="B819" t="str">
            <v>GP03</v>
          </cell>
          <cell r="D819">
            <v>1</v>
          </cell>
          <cell r="F819">
            <v>2000000</v>
          </cell>
          <cell r="G819">
            <v>2000000</v>
          </cell>
          <cell r="H819" t="str">
            <v/>
          </cell>
          <cell r="I819">
            <v>2000000</v>
          </cell>
        </row>
        <row r="821">
          <cell r="B821" t="str">
            <v>GP04</v>
          </cell>
          <cell r="C821" t="str">
            <v>nr</v>
          </cell>
          <cell r="G821">
            <v>2320000</v>
          </cell>
          <cell r="H821">
            <v>0</v>
          </cell>
          <cell r="I821">
            <v>2320000</v>
          </cell>
        </row>
        <row r="822">
          <cell r="B822" t="str">
            <v>16% Material: Profit, management fee, Income Tax &amp; Others Tax ...</v>
          </cell>
          <cell r="G822">
            <v>320000</v>
          </cell>
          <cell r="I822">
            <v>320000</v>
          </cell>
        </row>
        <row r="823">
          <cell r="B823" t="str">
            <v>16% Labour: Profit, management fee</v>
          </cell>
          <cell r="H823">
            <v>0</v>
          </cell>
          <cell r="I823">
            <v>0</v>
          </cell>
        </row>
        <row r="824">
          <cell r="B824" t="str">
            <v>Subtotal</v>
          </cell>
          <cell r="G824">
            <v>2000000</v>
          </cell>
          <cell r="H824">
            <v>0</v>
          </cell>
          <cell r="I824">
            <v>2000000</v>
          </cell>
        </row>
        <row r="825">
          <cell r="B825" t="str">
            <v>GP04</v>
          </cell>
          <cell r="D825">
            <v>1</v>
          </cell>
          <cell r="F825">
            <v>2000000</v>
          </cell>
          <cell r="G825">
            <v>2000000</v>
          </cell>
          <cell r="H825" t="str">
            <v/>
          </cell>
          <cell r="I825">
            <v>2000000</v>
          </cell>
        </row>
        <row r="827">
          <cell r="B827" t="str">
            <v>GP05</v>
          </cell>
          <cell r="C827" t="str">
            <v>nr</v>
          </cell>
          <cell r="G827">
            <v>2320000</v>
          </cell>
          <cell r="H827">
            <v>0</v>
          </cell>
          <cell r="I827">
            <v>2320000</v>
          </cell>
        </row>
        <row r="828">
          <cell r="B828" t="str">
            <v>16% Material: Profit, management fee, Income Tax &amp; Others Tax ...</v>
          </cell>
          <cell r="G828">
            <v>320000</v>
          </cell>
          <cell r="I828">
            <v>320000</v>
          </cell>
        </row>
        <row r="829">
          <cell r="B829" t="str">
            <v>16% Labour: Profit, management fee</v>
          </cell>
          <cell r="H829">
            <v>0</v>
          </cell>
          <cell r="I829">
            <v>0</v>
          </cell>
        </row>
        <row r="830">
          <cell r="B830" t="str">
            <v>Subtotal</v>
          </cell>
          <cell r="G830">
            <v>2000000</v>
          </cell>
          <cell r="H830">
            <v>0</v>
          </cell>
          <cell r="I830">
            <v>2000000</v>
          </cell>
        </row>
        <row r="831">
          <cell r="B831" t="str">
            <v>GP05</v>
          </cell>
          <cell r="D831">
            <v>1</v>
          </cell>
          <cell r="F831">
            <v>2000000</v>
          </cell>
          <cell r="G831">
            <v>2000000</v>
          </cell>
          <cell r="H831" t="str">
            <v/>
          </cell>
          <cell r="I831">
            <v>2000000</v>
          </cell>
        </row>
        <row r="833">
          <cell r="B833" t="str">
            <v>GP06</v>
          </cell>
          <cell r="C833" t="str">
            <v>nr</v>
          </cell>
          <cell r="G833">
            <v>2320000</v>
          </cell>
          <cell r="H833">
            <v>0</v>
          </cell>
          <cell r="I833">
            <v>2320000</v>
          </cell>
        </row>
        <row r="834">
          <cell r="B834" t="str">
            <v>16% Material: Profit, management fee, Income Tax &amp; Others Tax ...</v>
          </cell>
          <cell r="G834">
            <v>320000</v>
          </cell>
          <cell r="I834">
            <v>320000</v>
          </cell>
        </row>
        <row r="835">
          <cell r="B835" t="str">
            <v>16% Labour: Profit, management fee</v>
          </cell>
          <cell r="H835">
            <v>0</v>
          </cell>
          <cell r="I835">
            <v>0</v>
          </cell>
        </row>
        <row r="836">
          <cell r="B836" t="str">
            <v>Subtotal</v>
          </cell>
          <cell r="G836">
            <v>2000000</v>
          </cell>
          <cell r="H836">
            <v>0</v>
          </cell>
          <cell r="I836">
            <v>2000000</v>
          </cell>
        </row>
        <row r="837">
          <cell r="B837" t="str">
            <v>GP06</v>
          </cell>
          <cell r="D837">
            <v>1</v>
          </cell>
          <cell r="F837">
            <v>2000000</v>
          </cell>
          <cell r="G837">
            <v>2000000</v>
          </cell>
          <cell r="H837" t="str">
            <v/>
          </cell>
          <cell r="I837">
            <v>2000000</v>
          </cell>
        </row>
        <row r="839">
          <cell r="B839" t="str">
            <v>Aluminum window</v>
          </cell>
        </row>
        <row r="840">
          <cell r="B840" t="str">
            <v>EW01 (4X1.4)</v>
          </cell>
          <cell r="C840" t="str">
            <v>nr</v>
          </cell>
          <cell r="G840">
            <v>12992000</v>
          </cell>
          <cell r="H840">
            <v>0</v>
          </cell>
          <cell r="I840">
            <v>12992000</v>
          </cell>
        </row>
        <row r="841">
          <cell r="B841" t="str">
            <v>16% Material: Profit, management fee, Income Tax &amp; Others Tax ...</v>
          </cell>
          <cell r="G841">
            <v>1792000</v>
          </cell>
          <cell r="I841">
            <v>1792000</v>
          </cell>
        </row>
        <row r="842">
          <cell r="B842" t="str">
            <v>16% Labour: Profit, management fee</v>
          </cell>
          <cell r="H842">
            <v>0</v>
          </cell>
          <cell r="I842">
            <v>0</v>
          </cell>
        </row>
        <row r="843">
          <cell r="B843" t="str">
            <v>Subtotal</v>
          </cell>
          <cell r="G843">
            <v>11200000</v>
          </cell>
          <cell r="H843">
            <v>0</v>
          </cell>
          <cell r="I843">
            <v>11200000</v>
          </cell>
        </row>
        <row r="844">
          <cell r="B844" t="str">
            <v>EW01 (4X1.4)</v>
          </cell>
          <cell r="D844">
            <v>1</v>
          </cell>
          <cell r="E844">
            <v>5.6</v>
          </cell>
          <cell r="F844">
            <v>2000000</v>
          </cell>
          <cell r="G844">
            <v>11200000</v>
          </cell>
          <cell r="H844" t="str">
            <v/>
          </cell>
          <cell r="I844">
            <v>11200000</v>
          </cell>
        </row>
        <row r="846">
          <cell r="B846" t="str">
            <v>EW01'</v>
          </cell>
          <cell r="C846" t="str">
            <v>nr</v>
          </cell>
          <cell r="G846">
            <v>12992000</v>
          </cell>
          <cell r="H846">
            <v>0</v>
          </cell>
          <cell r="I846">
            <v>12992000</v>
          </cell>
        </row>
        <row r="847">
          <cell r="B847" t="str">
            <v>16% Material: Profit, management fee, Income Tax &amp; Others Tax ...</v>
          </cell>
          <cell r="G847">
            <v>1792000</v>
          </cell>
          <cell r="I847">
            <v>1792000</v>
          </cell>
        </row>
        <row r="848">
          <cell r="B848" t="str">
            <v>16% Labour: Profit, management fee</v>
          </cell>
          <cell r="H848">
            <v>0</v>
          </cell>
          <cell r="I848">
            <v>0</v>
          </cell>
        </row>
        <row r="849">
          <cell r="B849" t="str">
            <v>Subtotal</v>
          </cell>
          <cell r="G849">
            <v>11200000</v>
          </cell>
          <cell r="H849">
            <v>0</v>
          </cell>
          <cell r="I849">
            <v>11200000</v>
          </cell>
        </row>
        <row r="850">
          <cell r="B850" t="str">
            <v>EW01 (4X1.4)</v>
          </cell>
          <cell r="D850">
            <v>1</v>
          </cell>
          <cell r="E850">
            <v>5.6</v>
          </cell>
          <cell r="F850">
            <v>2000000</v>
          </cell>
          <cell r="G850">
            <v>11200000</v>
          </cell>
          <cell r="H850" t="str">
            <v/>
          </cell>
          <cell r="I850">
            <v>11200000</v>
          </cell>
        </row>
        <row r="852">
          <cell r="B852" t="str">
            <v>EW02 (2X1.4)</v>
          </cell>
          <cell r="C852" t="str">
            <v>nr</v>
          </cell>
          <cell r="G852">
            <v>6496000</v>
          </cell>
          <cell r="H852">
            <v>0</v>
          </cell>
          <cell r="I852">
            <v>6496000</v>
          </cell>
        </row>
        <row r="853">
          <cell r="B853" t="str">
            <v>16% Material: Profit, management fee, Income Tax &amp; Others Tax ...</v>
          </cell>
          <cell r="G853">
            <v>896000</v>
          </cell>
          <cell r="I853">
            <v>896000</v>
          </cell>
        </row>
        <row r="854">
          <cell r="B854" t="str">
            <v>16% Labour: Profit, management fee</v>
          </cell>
          <cell r="H854">
            <v>0</v>
          </cell>
          <cell r="I854">
            <v>0</v>
          </cell>
        </row>
        <row r="855">
          <cell r="B855" t="str">
            <v>Subtotal</v>
          </cell>
          <cell r="G855">
            <v>5600000</v>
          </cell>
          <cell r="H855">
            <v>0</v>
          </cell>
          <cell r="I855">
            <v>5600000</v>
          </cell>
        </row>
        <row r="856">
          <cell r="B856" t="str">
            <v>EW02 (2X1.4)</v>
          </cell>
          <cell r="D856">
            <v>1</v>
          </cell>
          <cell r="E856">
            <v>2.8</v>
          </cell>
          <cell r="F856">
            <v>2000000</v>
          </cell>
          <cell r="G856">
            <v>5600000</v>
          </cell>
          <cell r="H856" t="str">
            <v/>
          </cell>
          <cell r="I856">
            <v>5600000</v>
          </cell>
        </row>
        <row r="858">
          <cell r="B858" t="str">
            <v>EW03</v>
          </cell>
          <cell r="C858" t="str">
            <v>nr</v>
          </cell>
          <cell r="G858">
            <v>6496000</v>
          </cell>
          <cell r="H858">
            <v>0</v>
          </cell>
          <cell r="I858">
            <v>6496000</v>
          </cell>
        </row>
        <row r="859">
          <cell r="B859" t="str">
            <v>16% Material: Profit, management fee, Income Tax &amp; Others Tax ...</v>
          </cell>
          <cell r="G859">
            <v>896000</v>
          </cell>
          <cell r="I859">
            <v>896000</v>
          </cell>
        </row>
        <row r="860">
          <cell r="B860" t="str">
            <v>16% Labour: Profit, management fee</v>
          </cell>
          <cell r="H860">
            <v>0</v>
          </cell>
          <cell r="I860">
            <v>0</v>
          </cell>
        </row>
        <row r="861">
          <cell r="B861" t="str">
            <v>Subtotal</v>
          </cell>
          <cell r="G861">
            <v>5600000</v>
          </cell>
          <cell r="H861">
            <v>0</v>
          </cell>
          <cell r="I861">
            <v>5600000</v>
          </cell>
        </row>
        <row r="862">
          <cell r="B862" t="str">
            <v>EW03</v>
          </cell>
          <cell r="D862">
            <v>1</v>
          </cell>
          <cell r="E862">
            <v>2.8</v>
          </cell>
          <cell r="F862">
            <v>2000000</v>
          </cell>
          <cell r="G862">
            <v>5600000</v>
          </cell>
          <cell r="H862" t="str">
            <v/>
          </cell>
          <cell r="I862">
            <v>5600000</v>
          </cell>
        </row>
        <row r="864">
          <cell r="B864" t="str">
            <v>EW04</v>
          </cell>
          <cell r="C864" t="str">
            <v>nr</v>
          </cell>
          <cell r="G864">
            <v>6496000</v>
          </cell>
          <cell r="H864">
            <v>0</v>
          </cell>
          <cell r="I864">
            <v>6496000</v>
          </cell>
        </row>
        <row r="865">
          <cell r="B865" t="str">
            <v>16% Material: Profit, management fee, Income Tax &amp; Others Tax ...</v>
          </cell>
          <cell r="G865">
            <v>896000</v>
          </cell>
          <cell r="I865">
            <v>896000</v>
          </cell>
        </row>
        <row r="866">
          <cell r="B866" t="str">
            <v>16% Labour: Profit, management fee</v>
          </cell>
          <cell r="H866">
            <v>0</v>
          </cell>
          <cell r="I866">
            <v>0</v>
          </cell>
        </row>
        <row r="867">
          <cell r="B867" t="str">
            <v>Subtotal</v>
          </cell>
          <cell r="G867">
            <v>5600000</v>
          </cell>
          <cell r="H867">
            <v>0</v>
          </cell>
          <cell r="I867">
            <v>5600000</v>
          </cell>
        </row>
        <row r="868">
          <cell r="B868" t="str">
            <v>EW04</v>
          </cell>
          <cell r="D868">
            <v>1</v>
          </cell>
          <cell r="E868">
            <v>2.8</v>
          </cell>
          <cell r="F868">
            <v>2000000</v>
          </cell>
          <cell r="G868">
            <v>5600000</v>
          </cell>
          <cell r="H868" t="str">
            <v/>
          </cell>
          <cell r="I868">
            <v>5600000</v>
          </cell>
        </row>
        <row r="870">
          <cell r="B870" t="str">
            <v>EW05</v>
          </cell>
          <cell r="C870" t="str">
            <v>nr</v>
          </cell>
          <cell r="G870">
            <v>6496000</v>
          </cell>
          <cell r="H870">
            <v>0</v>
          </cell>
          <cell r="I870">
            <v>6496000</v>
          </cell>
        </row>
        <row r="871">
          <cell r="B871" t="str">
            <v>16% Material: Profit, management fee, Income Tax &amp; Others Tax ...</v>
          </cell>
          <cell r="G871">
            <v>896000</v>
          </cell>
          <cell r="I871">
            <v>896000</v>
          </cell>
        </row>
        <row r="872">
          <cell r="B872" t="str">
            <v>16% Labour: Profit, management fee</v>
          </cell>
          <cell r="H872">
            <v>0</v>
          </cell>
          <cell r="I872">
            <v>0</v>
          </cell>
        </row>
        <row r="873">
          <cell r="B873" t="str">
            <v>Subtotal</v>
          </cell>
          <cell r="G873">
            <v>5600000</v>
          </cell>
          <cell r="H873">
            <v>0</v>
          </cell>
          <cell r="I873">
            <v>5600000</v>
          </cell>
        </row>
        <row r="874">
          <cell r="B874" t="str">
            <v>EW05</v>
          </cell>
          <cell r="D874">
            <v>1</v>
          </cell>
          <cell r="E874">
            <v>2.8</v>
          </cell>
          <cell r="F874">
            <v>2000000</v>
          </cell>
          <cell r="G874">
            <v>5600000</v>
          </cell>
          <cell r="H874" t="str">
            <v/>
          </cell>
          <cell r="I874">
            <v>5600000</v>
          </cell>
        </row>
        <row r="876">
          <cell r="B876" t="str">
            <v>IW01 (4.94x1.4)</v>
          </cell>
          <cell r="C876" t="str">
            <v>nr</v>
          </cell>
          <cell r="G876">
            <v>6496000</v>
          </cell>
          <cell r="H876">
            <v>0</v>
          </cell>
          <cell r="I876">
            <v>6496000</v>
          </cell>
        </row>
        <row r="877">
          <cell r="B877" t="str">
            <v>16% Material: Profit, management fee, Income Tax &amp; Others Tax ...</v>
          </cell>
          <cell r="G877">
            <v>896000</v>
          </cell>
          <cell r="I877">
            <v>896000</v>
          </cell>
        </row>
        <row r="878">
          <cell r="B878" t="str">
            <v>16% Labour: Profit, management fee</v>
          </cell>
          <cell r="H878">
            <v>0</v>
          </cell>
          <cell r="I878">
            <v>0</v>
          </cell>
        </row>
        <row r="879">
          <cell r="B879" t="str">
            <v>Subtotal</v>
          </cell>
          <cell r="G879">
            <v>5600000</v>
          </cell>
          <cell r="H879">
            <v>0</v>
          </cell>
          <cell r="I879">
            <v>5600000</v>
          </cell>
        </row>
        <row r="880">
          <cell r="B880" t="str">
            <v>IW01 (4.94x1.4)</v>
          </cell>
          <cell r="D880">
            <v>1</v>
          </cell>
          <cell r="E880">
            <v>2.8</v>
          </cell>
          <cell r="F880">
            <v>2000000</v>
          </cell>
          <cell r="G880">
            <v>5600000</v>
          </cell>
          <cell r="H880" t="str">
            <v/>
          </cell>
          <cell r="I880">
            <v>5600000</v>
          </cell>
        </row>
        <row r="882">
          <cell r="B882" t="str">
            <v>IW02</v>
          </cell>
          <cell r="C882" t="str">
            <v>nr</v>
          </cell>
          <cell r="G882">
            <v>6496000</v>
          </cell>
          <cell r="H882">
            <v>0</v>
          </cell>
          <cell r="I882">
            <v>6496000</v>
          </cell>
        </row>
        <row r="883">
          <cell r="B883" t="str">
            <v>16% Material: Profit, management fee, Income Tax &amp; Others Tax ...</v>
          </cell>
          <cell r="G883">
            <v>896000</v>
          </cell>
          <cell r="I883">
            <v>896000</v>
          </cell>
        </row>
        <row r="884">
          <cell r="B884" t="str">
            <v>16% Labour: Profit, management fee</v>
          </cell>
          <cell r="H884">
            <v>0</v>
          </cell>
          <cell r="I884">
            <v>0</v>
          </cell>
        </row>
        <row r="885">
          <cell r="B885" t="str">
            <v>Subtotal</v>
          </cell>
          <cell r="G885">
            <v>5600000</v>
          </cell>
          <cell r="H885">
            <v>0</v>
          </cell>
          <cell r="I885">
            <v>5600000</v>
          </cell>
        </row>
        <row r="886">
          <cell r="B886" t="str">
            <v>IW02</v>
          </cell>
          <cell r="D886">
            <v>1</v>
          </cell>
          <cell r="E886">
            <v>2.8</v>
          </cell>
          <cell r="F886">
            <v>2000000</v>
          </cell>
          <cell r="G886">
            <v>5600000</v>
          </cell>
          <cell r="H886" t="str">
            <v/>
          </cell>
          <cell r="I886">
            <v>5600000</v>
          </cell>
        </row>
        <row r="888">
          <cell r="B888" t="str">
            <v>IW03</v>
          </cell>
          <cell r="C888" t="str">
            <v>nr</v>
          </cell>
          <cell r="G888">
            <v>6496000</v>
          </cell>
          <cell r="H888">
            <v>0</v>
          </cell>
          <cell r="I888">
            <v>6496000</v>
          </cell>
        </row>
        <row r="889">
          <cell r="B889" t="str">
            <v>16% Material: Profit, management fee, Income Tax &amp; Others Tax ...</v>
          </cell>
          <cell r="G889">
            <v>896000</v>
          </cell>
          <cell r="I889">
            <v>896000</v>
          </cell>
        </row>
        <row r="890">
          <cell r="B890" t="str">
            <v>16% Labour: Profit, management fee</v>
          </cell>
          <cell r="H890">
            <v>0</v>
          </cell>
          <cell r="I890">
            <v>0</v>
          </cell>
        </row>
        <row r="891">
          <cell r="B891" t="str">
            <v>Subtotal</v>
          </cell>
          <cell r="G891">
            <v>5600000</v>
          </cell>
          <cell r="H891">
            <v>0</v>
          </cell>
          <cell r="I891">
            <v>5600000</v>
          </cell>
        </row>
        <row r="892">
          <cell r="B892" t="str">
            <v>IW03</v>
          </cell>
          <cell r="D892">
            <v>1</v>
          </cell>
          <cell r="E892">
            <v>2.8</v>
          </cell>
          <cell r="F892">
            <v>2000000</v>
          </cell>
          <cell r="G892">
            <v>5600000</v>
          </cell>
          <cell r="H892" t="str">
            <v/>
          </cell>
          <cell r="I892">
            <v>5600000</v>
          </cell>
        </row>
        <row r="894">
          <cell r="B894" t="str">
            <v>Louver</v>
          </cell>
        </row>
        <row r="895">
          <cell r="B895" t="str">
            <v>Metal louver1400x16720</v>
          </cell>
          <cell r="C895" t="str">
            <v>nr</v>
          </cell>
          <cell r="G895">
            <v>27153300</v>
          </cell>
          <cell r="H895">
            <v>0</v>
          </cell>
          <cell r="I895">
            <v>27153300</v>
          </cell>
        </row>
        <row r="896">
          <cell r="B896" t="str">
            <v>16% Material: Profit, management fee, Income Tax &amp; Others Tax ...</v>
          </cell>
          <cell r="G896">
            <v>3745279.9999999995</v>
          </cell>
          <cell r="I896">
            <v>3745279.9999999995</v>
          </cell>
        </row>
        <row r="897">
          <cell r="B897" t="str">
            <v>16% Labour: Profit, management fee</v>
          </cell>
          <cell r="H897">
            <v>0</v>
          </cell>
          <cell r="I897">
            <v>0</v>
          </cell>
        </row>
        <row r="898">
          <cell r="B898" t="str">
            <v>Subtotal</v>
          </cell>
          <cell r="G898">
            <v>23407999.999999996</v>
          </cell>
          <cell r="H898">
            <v>0</v>
          </cell>
          <cell r="I898">
            <v>23407999.999999996</v>
          </cell>
        </row>
        <row r="899">
          <cell r="B899" t="str">
            <v>Metal louver1400x16720</v>
          </cell>
          <cell r="D899">
            <v>1</v>
          </cell>
          <cell r="E899">
            <v>23.407999999999998</v>
          </cell>
          <cell r="F899">
            <v>1000000</v>
          </cell>
          <cell r="G899">
            <v>23407999.999999996</v>
          </cell>
          <cell r="H899" t="str">
            <v/>
          </cell>
          <cell r="I899">
            <v>23407999.999999996</v>
          </cell>
        </row>
        <row r="901">
          <cell r="B901" t="str">
            <v>Metal louver1400x38720</v>
          </cell>
          <cell r="C901" t="str">
            <v>nr</v>
          </cell>
          <cell r="G901">
            <v>62881300</v>
          </cell>
          <cell r="H901">
            <v>0</v>
          </cell>
          <cell r="I901">
            <v>62881300</v>
          </cell>
        </row>
        <row r="902">
          <cell r="B902" t="str">
            <v>16% Material: Profit, management fee, Income Tax &amp; Others Tax ...</v>
          </cell>
          <cell r="G902">
            <v>8673280</v>
          </cell>
          <cell r="I902">
            <v>8673280</v>
          </cell>
        </row>
        <row r="903">
          <cell r="B903" t="str">
            <v>16% Labour: Profit, management fee</v>
          </cell>
          <cell r="H903">
            <v>0</v>
          </cell>
          <cell r="I903">
            <v>0</v>
          </cell>
        </row>
        <row r="904">
          <cell r="B904" t="str">
            <v>Subtotal</v>
          </cell>
          <cell r="G904">
            <v>54208000</v>
          </cell>
          <cell r="H904">
            <v>0</v>
          </cell>
          <cell r="I904">
            <v>54208000</v>
          </cell>
        </row>
        <row r="905">
          <cell r="B905" t="str">
            <v>Metal louver1400x38720</v>
          </cell>
          <cell r="D905">
            <v>1</v>
          </cell>
          <cell r="E905">
            <v>54.207999999999998</v>
          </cell>
          <cell r="F905">
            <v>1000000</v>
          </cell>
          <cell r="G905">
            <v>54208000</v>
          </cell>
          <cell r="H905" t="str">
            <v/>
          </cell>
          <cell r="I905">
            <v>54208000</v>
          </cell>
        </row>
        <row r="907">
          <cell r="B907" t="str">
            <v>Colorbond metal louver on steel frame with insect mesh</v>
          </cell>
        </row>
        <row r="908">
          <cell r="B908" t="str">
            <v>WL01 (4X1.4)</v>
          </cell>
          <cell r="C908" t="str">
            <v>nr</v>
          </cell>
          <cell r="G908">
            <v>6496000</v>
          </cell>
          <cell r="H908">
            <v>0</v>
          </cell>
          <cell r="I908">
            <v>6496000</v>
          </cell>
        </row>
        <row r="909">
          <cell r="B909" t="str">
            <v>16% Material: Profit, management fee, Income Tax &amp; Others Tax ...</v>
          </cell>
          <cell r="G909">
            <v>896000</v>
          </cell>
          <cell r="I909">
            <v>896000</v>
          </cell>
        </row>
        <row r="910">
          <cell r="B910" t="str">
            <v>16% Labour: Profit, management fee</v>
          </cell>
          <cell r="H910">
            <v>0</v>
          </cell>
          <cell r="I910">
            <v>0</v>
          </cell>
        </row>
        <row r="911">
          <cell r="B911" t="str">
            <v>Subtotal</v>
          </cell>
          <cell r="G911">
            <v>5600000</v>
          </cell>
          <cell r="H911">
            <v>0</v>
          </cell>
          <cell r="I911">
            <v>5600000</v>
          </cell>
        </row>
        <row r="912">
          <cell r="B912" t="str">
            <v>WL01 (4X1.4)</v>
          </cell>
          <cell r="D912">
            <v>1</v>
          </cell>
          <cell r="E912">
            <v>5.6</v>
          </cell>
          <cell r="F912">
            <v>1000000</v>
          </cell>
          <cell r="G912">
            <v>5600000</v>
          </cell>
          <cell r="H912" t="str">
            <v/>
          </cell>
          <cell r="I912">
            <v>5600000</v>
          </cell>
        </row>
        <row r="914">
          <cell r="B914" t="str">
            <v>WL04 (4X1.4)</v>
          </cell>
          <cell r="C914" t="str">
            <v>nr</v>
          </cell>
          <cell r="G914">
            <v>6496000</v>
          </cell>
          <cell r="H914">
            <v>0</v>
          </cell>
          <cell r="I914">
            <v>6496000</v>
          </cell>
        </row>
        <row r="915">
          <cell r="B915" t="str">
            <v>16% Material: Profit, management fee, Income Tax &amp; Others Tax ...</v>
          </cell>
          <cell r="G915">
            <v>896000</v>
          </cell>
          <cell r="I915">
            <v>896000</v>
          </cell>
        </row>
        <row r="916">
          <cell r="B916" t="str">
            <v>16% Labour: Profit, management fee</v>
          </cell>
          <cell r="H916">
            <v>0</v>
          </cell>
          <cell r="I916">
            <v>0</v>
          </cell>
        </row>
        <row r="917">
          <cell r="B917" t="str">
            <v>Subtotal</v>
          </cell>
          <cell r="G917">
            <v>5600000</v>
          </cell>
          <cell r="H917">
            <v>0</v>
          </cell>
          <cell r="I917">
            <v>5600000</v>
          </cell>
        </row>
        <row r="918">
          <cell r="B918" t="str">
            <v>WL04 (4X1.4)</v>
          </cell>
          <cell r="D918">
            <v>1</v>
          </cell>
          <cell r="E918">
            <v>5.6</v>
          </cell>
          <cell r="F918">
            <v>1000000</v>
          </cell>
          <cell r="G918">
            <v>5600000</v>
          </cell>
          <cell r="H918" t="str">
            <v/>
          </cell>
          <cell r="I918">
            <v>5600000</v>
          </cell>
        </row>
        <row r="920">
          <cell r="B920" t="str">
            <v>WL02 (2X1.4)</v>
          </cell>
          <cell r="C920" t="str">
            <v>nr</v>
          </cell>
          <cell r="G920">
            <v>3248000</v>
          </cell>
          <cell r="H920">
            <v>0</v>
          </cell>
          <cell r="I920">
            <v>3248000</v>
          </cell>
        </row>
        <row r="921">
          <cell r="B921" t="str">
            <v>16% Material: Profit, management fee, Income Tax &amp; Others Tax ...</v>
          </cell>
          <cell r="G921">
            <v>448000</v>
          </cell>
          <cell r="I921">
            <v>448000</v>
          </cell>
        </row>
        <row r="922">
          <cell r="B922" t="str">
            <v>16% Labour: Profit, management fee</v>
          </cell>
          <cell r="H922">
            <v>0</v>
          </cell>
          <cell r="I922">
            <v>0</v>
          </cell>
        </row>
        <row r="923">
          <cell r="B923" t="str">
            <v>Subtotal</v>
          </cell>
          <cell r="G923">
            <v>2800000</v>
          </cell>
          <cell r="H923">
            <v>0</v>
          </cell>
          <cell r="I923">
            <v>2800000</v>
          </cell>
        </row>
        <row r="924">
          <cell r="B924" t="str">
            <v>WL02 (2X1.4)</v>
          </cell>
          <cell r="D924">
            <v>1</v>
          </cell>
          <cell r="E924">
            <v>2.8</v>
          </cell>
          <cell r="F924">
            <v>1000000</v>
          </cell>
          <cell r="G924">
            <v>2800000</v>
          </cell>
          <cell r="H924" t="str">
            <v/>
          </cell>
          <cell r="I924">
            <v>2800000</v>
          </cell>
        </row>
        <row r="926">
          <cell r="B926" t="str">
            <v>WL03</v>
          </cell>
          <cell r="C926" t="str">
            <v>nr</v>
          </cell>
          <cell r="G926">
            <v>3248000</v>
          </cell>
          <cell r="H926">
            <v>0</v>
          </cell>
          <cell r="I926">
            <v>3248000</v>
          </cell>
        </row>
        <row r="927">
          <cell r="B927" t="str">
            <v>16% Material: Profit, management fee, Income Tax &amp; Others Tax ...</v>
          </cell>
          <cell r="G927">
            <v>448000</v>
          </cell>
          <cell r="I927">
            <v>448000</v>
          </cell>
        </row>
        <row r="928">
          <cell r="B928" t="str">
            <v>16% Labour: Profit, management fee</v>
          </cell>
          <cell r="H928">
            <v>0</v>
          </cell>
          <cell r="I928">
            <v>0</v>
          </cell>
        </row>
        <row r="929">
          <cell r="B929" t="str">
            <v>Subtotal</v>
          </cell>
          <cell r="G929">
            <v>2800000</v>
          </cell>
          <cell r="H929">
            <v>0</v>
          </cell>
          <cell r="I929">
            <v>2800000</v>
          </cell>
        </row>
        <row r="930">
          <cell r="B930" t="str">
            <v>WL03</v>
          </cell>
          <cell r="D930">
            <v>1</v>
          </cell>
          <cell r="E930">
            <v>2.8</v>
          </cell>
          <cell r="F930">
            <v>1000000</v>
          </cell>
          <cell r="G930">
            <v>2800000</v>
          </cell>
          <cell r="H930" t="str">
            <v/>
          </cell>
          <cell r="I930">
            <v>2800000</v>
          </cell>
        </row>
        <row r="932">
          <cell r="B932" t="str">
            <v>WL07</v>
          </cell>
          <cell r="C932" t="str">
            <v>m2</v>
          </cell>
          <cell r="G932">
            <v>3248000</v>
          </cell>
          <cell r="H932">
            <v>0</v>
          </cell>
          <cell r="I932">
            <v>3248000</v>
          </cell>
        </row>
        <row r="933">
          <cell r="B933" t="str">
            <v>16% Material: Profit, management fee, Income Tax &amp; Others Tax ...</v>
          </cell>
          <cell r="G933">
            <v>448000</v>
          </cell>
          <cell r="I933">
            <v>448000</v>
          </cell>
        </row>
        <row r="934">
          <cell r="B934" t="str">
            <v>16% Labour: Profit, management fee</v>
          </cell>
          <cell r="H934">
            <v>0</v>
          </cell>
          <cell r="I934">
            <v>0</v>
          </cell>
        </row>
        <row r="935">
          <cell r="B935" t="str">
            <v>Subtotal</v>
          </cell>
          <cell r="G935">
            <v>2800000</v>
          </cell>
          <cell r="H935">
            <v>0</v>
          </cell>
          <cell r="I935">
            <v>2800000</v>
          </cell>
        </row>
        <row r="936">
          <cell r="B936" t="str">
            <v>WL07</v>
          </cell>
          <cell r="D936">
            <v>1</v>
          </cell>
          <cell r="E936">
            <v>2.8</v>
          </cell>
          <cell r="F936">
            <v>1000000</v>
          </cell>
          <cell r="G936">
            <v>2800000</v>
          </cell>
          <cell r="H936" t="str">
            <v/>
          </cell>
          <cell r="I936">
            <v>2800000</v>
          </cell>
        </row>
        <row r="938">
          <cell r="B938" t="str">
            <v>WL08</v>
          </cell>
          <cell r="C938" t="str">
            <v>m2</v>
          </cell>
          <cell r="G938">
            <v>3248000</v>
          </cell>
          <cell r="H938">
            <v>0</v>
          </cell>
          <cell r="I938">
            <v>3248000</v>
          </cell>
        </row>
        <row r="939">
          <cell r="B939" t="str">
            <v>16% Material: Profit, management fee, Income Tax &amp; Others Tax ...</v>
          </cell>
          <cell r="G939">
            <v>448000</v>
          </cell>
          <cell r="I939">
            <v>448000</v>
          </cell>
        </row>
        <row r="940">
          <cell r="B940" t="str">
            <v>16% Labour: Profit, management fee</v>
          </cell>
          <cell r="H940">
            <v>0</v>
          </cell>
          <cell r="I940">
            <v>0</v>
          </cell>
        </row>
        <row r="941">
          <cell r="B941" t="str">
            <v>Subtotal</v>
          </cell>
          <cell r="G941">
            <v>2800000</v>
          </cell>
          <cell r="H941">
            <v>0</v>
          </cell>
          <cell r="I941">
            <v>2800000</v>
          </cell>
        </row>
        <row r="942">
          <cell r="B942" t="str">
            <v>WL08</v>
          </cell>
          <cell r="D942">
            <v>1</v>
          </cell>
          <cell r="E942">
            <v>2.8</v>
          </cell>
          <cell r="F942">
            <v>1000000</v>
          </cell>
          <cell r="G942">
            <v>2800000</v>
          </cell>
          <cell r="H942" t="str">
            <v/>
          </cell>
          <cell r="I942">
            <v>2800000</v>
          </cell>
        </row>
        <row r="944">
          <cell r="B944" t="str">
            <v>Hardware</v>
          </cell>
          <cell r="C944" t="str">
            <v>lot</v>
          </cell>
          <cell r="I944">
            <v>1000000000</v>
          </cell>
        </row>
        <row r="945">
          <cell r="B945" t="str">
            <v>Sanitary</v>
          </cell>
        </row>
        <row r="946">
          <cell r="B946" t="str">
            <v>Toilet partition (incl. door and accessories)</v>
          </cell>
          <cell r="C946" t="str">
            <v>m2</v>
          </cell>
          <cell r="G946">
            <v>5800000</v>
          </cell>
          <cell r="H946">
            <v>0</v>
          </cell>
          <cell r="I946">
            <v>5800000</v>
          </cell>
        </row>
        <row r="947">
          <cell r="B947" t="str">
            <v>16% Material: Profit, management fee, Income Tax &amp; Others Tax ...</v>
          </cell>
          <cell r="G947">
            <v>800000</v>
          </cell>
          <cell r="I947">
            <v>800000</v>
          </cell>
        </row>
        <row r="948">
          <cell r="B948" t="str">
            <v>16% Labour: Profit, management fee</v>
          </cell>
          <cell r="H948">
            <v>0</v>
          </cell>
          <cell r="I948">
            <v>0</v>
          </cell>
        </row>
        <row r="949">
          <cell r="B949" t="str">
            <v>Subtotal</v>
          </cell>
          <cell r="G949">
            <v>5000000</v>
          </cell>
          <cell r="H949">
            <v>0</v>
          </cell>
          <cell r="I949">
            <v>5000000</v>
          </cell>
        </row>
        <row r="950">
          <cell r="B950" t="str">
            <v>Toilet partition: Compact laminate 12mm</v>
          </cell>
          <cell r="D950">
            <v>1</v>
          </cell>
          <cell r="F950">
            <v>5000000</v>
          </cell>
          <cell r="G950">
            <v>5000000</v>
          </cell>
          <cell r="H950" t="str">
            <v/>
          </cell>
          <cell r="I950">
            <v>5000000</v>
          </cell>
        </row>
        <row r="951">
          <cell r="B951" t="str">
            <v>Accessories</v>
          </cell>
          <cell r="G951">
            <v>0</v>
          </cell>
          <cell r="H951">
            <v>0</v>
          </cell>
          <cell r="I951">
            <v>0</v>
          </cell>
          <cell r="J951" t="str">
            <v>Included</v>
          </cell>
        </row>
        <row r="953">
          <cell r="B953" t="str">
            <v xml:space="preserve">Single bowl Toilet and flush valve </v>
          </cell>
          <cell r="C953" t="str">
            <v>nr</v>
          </cell>
          <cell r="G953">
            <v>3480000</v>
          </cell>
          <cell r="H953">
            <v>0</v>
          </cell>
          <cell r="I953">
            <v>3480000</v>
          </cell>
        </row>
        <row r="954">
          <cell r="B954" t="str">
            <v>16% Material: Profit, management fee, Income Tax &amp; Others Tax ...</v>
          </cell>
          <cell r="G954">
            <v>480000</v>
          </cell>
          <cell r="I954">
            <v>480000</v>
          </cell>
        </row>
        <row r="955">
          <cell r="B955" t="str">
            <v>16% Labour: Profit, management fee</v>
          </cell>
          <cell r="H955">
            <v>0</v>
          </cell>
          <cell r="I955">
            <v>0</v>
          </cell>
        </row>
        <row r="956">
          <cell r="B956" t="str">
            <v>Subtotal</v>
          </cell>
          <cell r="G956">
            <v>3000000</v>
          </cell>
          <cell r="H956">
            <v>0</v>
          </cell>
          <cell r="I956">
            <v>3000000</v>
          </cell>
        </row>
        <row r="957">
          <cell r="B957" t="str">
            <v>Supply and install</v>
          </cell>
          <cell r="D957">
            <v>1</v>
          </cell>
          <cell r="F957">
            <v>3000000</v>
          </cell>
          <cell r="G957">
            <v>3000000</v>
          </cell>
          <cell r="H957" t="str">
            <v/>
          </cell>
          <cell r="I957">
            <v>3000000</v>
          </cell>
        </row>
        <row r="959">
          <cell r="B959" t="str">
            <v xml:space="preserve">Wall face Toilet with concealed dual flushing tank </v>
          </cell>
          <cell r="C959" t="str">
            <v>nr</v>
          </cell>
          <cell r="G959">
            <v>6960000</v>
          </cell>
          <cell r="H959">
            <v>0</v>
          </cell>
          <cell r="I959">
            <v>6960000</v>
          </cell>
        </row>
        <row r="960">
          <cell r="B960" t="str">
            <v>16% Material: Profit, management fee, Income Tax &amp; Others Tax ...</v>
          </cell>
          <cell r="G960">
            <v>960000</v>
          </cell>
          <cell r="I960">
            <v>960000</v>
          </cell>
        </row>
        <row r="961">
          <cell r="B961" t="str">
            <v>16% Labour: Profit, management fee</v>
          </cell>
          <cell r="H961">
            <v>0</v>
          </cell>
          <cell r="I961">
            <v>0</v>
          </cell>
        </row>
        <row r="962">
          <cell r="B962" t="str">
            <v>Subtotal</v>
          </cell>
          <cell r="G962">
            <v>6000000</v>
          </cell>
          <cell r="H962">
            <v>0</v>
          </cell>
          <cell r="I962">
            <v>6000000</v>
          </cell>
        </row>
        <row r="963">
          <cell r="B963" t="str">
            <v>Supply and install</v>
          </cell>
          <cell r="D963">
            <v>1</v>
          </cell>
          <cell r="F963">
            <v>6000000</v>
          </cell>
          <cell r="G963">
            <v>6000000</v>
          </cell>
          <cell r="H963" t="str">
            <v/>
          </cell>
          <cell r="I963">
            <v>6000000</v>
          </cell>
        </row>
        <row r="965">
          <cell r="B965" t="str">
            <v>Wall hang Urinal with flush valve</v>
          </cell>
          <cell r="C965" t="str">
            <v>nr</v>
          </cell>
          <cell r="G965">
            <v>4640000</v>
          </cell>
          <cell r="H965">
            <v>0</v>
          </cell>
          <cell r="I965">
            <v>4640000</v>
          </cell>
        </row>
        <row r="966">
          <cell r="B966" t="str">
            <v>16% Material: Profit, management fee, Income Tax &amp; Others Tax ...</v>
          </cell>
          <cell r="G966">
            <v>640000</v>
          </cell>
          <cell r="I966">
            <v>640000</v>
          </cell>
        </row>
        <row r="967">
          <cell r="B967" t="str">
            <v>16% Labour: Profit, management fee</v>
          </cell>
          <cell r="H967">
            <v>0</v>
          </cell>
          <cell r="I967">
            <v>0</v>
          </cell>
        </row>
        <row r="968">
          <cell r="B968" t="str">
            <v>Subtotal</v>
          </cell>
          <cell r="G968">
            <v>4000000</v>
          </cell>
          <cell r="H968">
            <v>0</v>
          </cell>
          <cell r="I968">
            <v>4000000</v>
          </cell>
        </row>
        <row r="969">
          <cell r="B969" t="str">
            <v>Supply and install</v>
          </cell>
          <cell r="D969">
            <v>1</v>
          </cell>
          <cell r="F969">
            <v>4000000</v>
          </cell>
          <cell r="G969">
            <v>4000000</v>
          </cell>
          <cell r="H969" t="str">
            <v/>
          </cell>
          <cell r="I969">
            <v>4000000</v>
          </cell>
        </row>
        <row r="971">
          <cell r="B971" t="str">
            <v>Under counter Lavatory</v>
          </cell>
          <cell r="C971" t="str">
            <v>nr</v>
          </cell>
          <cell r="G971">
            <v>11600000</v>
          </cell>
          <cell r="H971">
            <v>0</v>
          </cell>
          <cell r="I971">
            <v>11600000</v>
          </cell>
        </row>
        <row r="972">
          <cell r="B972" t="str">
            <v>16% Material: Profit, management fee, Income Tax &amp; Others Tax ...</v>
          </cell>
          <cell r="G972">
            <v>1600000</v>
          </cell>
          <cell r="I972">
            <v>1600000</v>
          </cell>
        </row>
        <row r="973">
          <cell r="B973" t="str">
            <v>16% Labour: Profit, management fee</v>
          </cell>
          <cell r="H973">
            <v>0</v>
          </cell>
          <cell r="I973">
            <v>0</v>
          </cell>
        </row>
        <row r="974">
          <cell r="B974" t="str">
            <v>Subtotal</v>
          </cell>
          <cell r="G974">
            <v>10000000</v>
          </cell>
          <cell r="H974">
            <v>0</v>
          </cell>
          <cell r="I974">
            <v>10000000</v>
          </cell>
        </row>
        <row r="975">
          <cell r="B975" t="str">
            <v>Supply and install</v>
          </cell>
          <cell r="D975">
            <v>1</v>
          </cell>
          <cell r="F975">
            <v>10000000</v>
          </cell>
          <cell r="G975">
            <v>10000000</v>
          </cell>
          <cell r="H975" t="str">
            <v/>
          </cell>
          <cell r="I975">
            <v>10000000</v>
          </cell>
        </row>
        <row r="977">
          <cell r="B977" t="str">
            <v>Counter Lavatory</v>
          </cell>
          <cell r="C977" t="str">
            <v>nr</v>
          </cell>
          <cell r="G977">
            <v>3480000</v>
          </cell>
          <cell r="H977">
            <v>0</v>
          </cell>
          <cell r="I977">
            <v>3480000</v>
          </cell>
        </row>
        <row r="978">
          <cell r="B978" t="str">
            <v>16% Material: Profit, management fee, Income Tax &amp; Others Tax ...</v>
          </cell>
          <cell r="G978">
            <v>480000</v>
          </cell>
          <cell r="I978">
            <v>480000</v>
          </cell>
        </row>
        <row r="979">
          <cell r="B979" t="str">
            <v>16% Labour: Profit, management fee</v>
          </cell>
          <cell r="H979">
            <v>0</v>
          </cell>
          <cell r="I979">
            <v>0</v>
          </cell>
        </row>
        <row r="980">
          <cell r="B980" t="str">
            <v>Subtotal</v>
          </cell>
          <cell r="G980">
            <v>3000000</v>
          </cell>
          <cell r="H980">
            <v>0</v>
          </cell>
          <cell r="I980">
            <v>3000000</v>
          </cell>
        </row>
        <row r="981">
          <cell r="B981" t="str">
            <v>Counter Lavatory</v>
          </cell>
          <cell r="D981">
            <v>1</v>
          </cell>
          <cell r="F981">
            <v>3000000</v>
          </cell>
          <cell r="G981">
            <v>3000000</v>
          </cell>
          <cell r="H981" t="str">
            <v/>
          </cell>
          <cell r="I981">
            <v>3000000</v>
          </cell>
        </row>
        <row r="983">
          <cell r="B983" t="str">
            <v>Stainless steel sink</v>
          </cell>
          <cell r="C983" t="str">
            <v>nr</v>
          </cell>
          <cell r="G983">
            <v>17400000</v>
          </cell>
          <cell r="H983">
            <v>0</v>
          </cell>
          <cell r="I983">
            <v>17400000</v>
          </cell>
        </row>
        <row r="984">
          <cell r="B984" t="str">
            <v>16% Material: Profit, management fee, Income Tax &amp; Others Tax ...</v>
          </cell>
          <cell r="G984">
            <v>2400000</v>
          </cell>
          <cell r="I984">
            <v>2400000</v>
          </cell>
        </row>
        <row r="985">
          <cell r="B985" t="str">
            <v>16% Labour: Profit, management fee</v>
          </cell>
          <cell r="H985">
            <v>0</v>
          </cell>
          <cell r="I985">
            <v>0</v>
          </cell>
        </row>
        <row r="986">
          <cell r="B986" t="str">
            <v>Subtotal</v>
          </cell>
          <cell r="G986">
            <v>15000000</v>
          </cell>
          <cell r="H986">
            <v>0</v>
          </cell>
          <cell r="I986">
            <v>15000000</v>
          </cell>
        </row>
        <row r="987">
          <cell r="B987" t="str">
            <v>Toilet partition: Compact laminate 12mm</v>
          </cell>
          <cell r="D987">
            <v>1</v>
          </cell>
          <cell r="F987">
            <v>15000000</v>
          </cell>
          <cell r="G987">
            <v>15000000</v>
          </cell>
          <cell r="H987" t="str">
            <v/>
          </cell>
          <cell r="I987">
            <v>15000000</v>
          </cell>
        </row>
        <row r="988">
          <cell r="B988" t="str">
            <v>Accessories</v>
          </cell>
          <cell r="G988">
            <v>0</v>
          </cell>
          <cell r="H988">
            <v>0</v>
          </cell>
          <cell r="I988">
            <v>0</v>
          </cell>
          <cell r="J988" t="str">
            <v>Included</v>
          </cell>
        </row>
        <row r="990">
          <cell r="B990" t="str">
            <v>Single lever lavatory Faucet</v>
          </cell>
          <cell r="C990" t="str">
            <v>nr</v>
          </cell>
          <cell r="G990">
            <v>1740000</v>
          </cell>
          <cell r="H990">
            <v>0</v>
          </cell>
          <cell r="I990">
            <v>1740000</v>
          </cell>
        </row>
        <row r="991">
          <cell r="B991" t="str">
            <v>16% Material: Profit, management fee, Income Tax &amp; Others Tax ...</v>
          </cell>
          <cell r="G991">
            <v>240000</v>
          </cell>
          <cell r="I991">
            <v>240000</v>
          </cell>
        </row>
        <row r="992">
          <cell r="B992" t="str">
            <v>16% Labour: Profit, management fee</v>
          </cell>
          <cell r="H992">
            <v>0</v>
          </cell>
          <cell r="I992">
            <v>0</v>
          </cell>
        </row>
        <row r="993">
          <cell r="B993" t="str">
            <v>Subtotal</v>
          </cell>
          <cell r="G993">
            <v>1500000</v>
          </cell>
          <cell r="H993">
            <v>0</v>
          </cell>
          <cell r="I993">
            <v>1500000</v>
          </cell>
        </row>
        <row r="994">
          <cell r="B994" t="str">
            <v>Supplu and install</v>
          </cell>
          <cell r="D994">
            <v>1</v>
          </cell>
          <cell r="F994">
            <v>1500000</v>
          </cell>
          <cell r="G994">
            <v>1500000</v>
          </cell>
          <cell r="H994" t="str">
            <v/>
          </cell>
          <cell r="I994">
            <v>1500000</v>
          </cell>
        </row>
        <row r="996">
          <cell r="B996" t="str">
            <v>Extended lever lavatory Faucet</v>
          </cell>
          <cell r="C996" t="str">
            <v>nr</v>
          </cell>
          <cell r="G996">
            <v>580000</v>
          </cell>
          <cell r="H996">
            <v>0</v>
          </cell>
          <cell r="I996">
            <v>580000</v>
          </cell>
        </row>
        <row r="997">
          <cell r="B997" t="str">
            <v>16% Material: Profit, management fee, Income Tax &amp; Others Tax ...</v>
          </cell>
          <cell r="G997">
            <v>80000</v>
          </cell>
          <cell r="I997">
            <v>80000</v>
          </cell>
        </row>
        <row r="998">
          <cell r="B998" t="str">
            <v>16% Labour: Profit, management fee</v>
          </cell>
          <cell r="H998">
            <v>0</v>
          </cell>
          <cell r="I998">
            <v>0</v>
          </cell>
        </row>
        <row r="999">
          <cell r="B999" t="str">
            <v>Subtotal</v>
          </cell>
          <cell r="G999">
            <v>500000</v>
          </cell>
          <cell r="H999">
            <v>0</v>
          </cell>
          <cell r="I999">
            <v>500000</v>
          </cell>
        </row>
        <row r="1000">
          <cell r="B1000" t="str">
            <v>Supplu and install</v>
          </cell>
          <cell r="D1000">
            <v>1</v>
          </cell>
          <cell r="F1000">
            <v>500000</v>
          </cell>
          <cell r="G1000">
            <v>500000</v>
          </cell>
          <cell r="H1000" t="str">
            <v/>
          </cell>
          <cell r="I1000">
            <v>500000</v>
          </cell>
        </row>
        <row r="1002">
          <cell r="B1002" t="str">
            <v>Single lever kitchen Faucet</v>
          </cell>
          <cell r="C1002" t="str">
            <v>nr</v>
          </cell>
          <cell r="G1002">
            <v>2320000</v>
          </cell>
          <cell r="H1002">
            <v>0</v>
          </cell>
          <cell r="I1002">
            <v>2320000</v>
          </cell>
        </row>
        <row r="1003">
          <cell r="B1003" t="str">
            <v>16% Material: Profit, management fee, Income Tax &amp; Others Tax ...</v>
          </cell>
          <cell r="G1003">
            <v>320000</v>
          </cell>
          <cell r="I1003">
            <v>320000</v>
          </cell>
        </row>
        <row r="1004">
          <cell r="B1004" t="str">
            <v>16% Labour: Profit, management fee</v>
          </cell>
          <cell r="H1004">
            <v>0</v>
          </cell>
          <cell r="I1004">
            <v>0</v>
          </cell>
        </row>
        <row r="1005">
          <cell r="B1005" t="str">
            <v>Subtotal</v>
          </cell>
          <cell r="G1005">
            <v>2000000</v>
          </cell>
          <cell r="H1005">
            <v>0</v>
          </cell>
          <cell r="I1005">
            <v>2000000</v>
          </cell>
        </row>
        <row r="1006">
          <cell r="B1006" t="str">
            <v>Toilet partition: Compact laminate 12mm</v>
          </cell>
          <cell r="D1006">
            <v>1</v>
          </cell>
          <cell r="F1006">
            <v>2000000</v>
          </cell>
          <cell r="G1006">
            <v>2000000</v>
          </cell>
          <cell r="H1006" t="str">
            <v/>
          </cell>
          <cell r="I1006">
            <v>2000000</v>
          </cell>
        </row>
        <row r="1007">
          <cell r="B1007" t="str">
            <v>Accessories</v>
          </cell>
          <cell r="G1007">
            <v>0</v>
          </cell>
          <cell r="H1007">
            <v>0</v>
          </cell>
          <cell r="I1007">
            <v>0</v>
          </cell>
          <cell r="J1007" t="str">
            <v>Included</v>
          </cell>
        </row>
        <row r="1009">
          <cell r="B1009" t="str">
            <v>Fixed shower head</v>
          </cell>
          <cell r="C1009" t="str">
            <v>nr</v>
          </cell>
          <cell r="G1009">
            <v>1740000</v>
          </cell>
          <cell r="H1009">
            <v>0</v>
          </cell>
          <cell r="I1009">
            <v>1740000</v>
          </cell>
        </row>
        <row r="1010">
          <cell r="B1010" t="str">
            <v>16% Material: Profit, management fee, Income Tax &amp; Others Tax ...</v>
          </cell>
          <cell r="G1010">
            <v>240000</v>
          </cell>
          <cell r="I1010">
            <v>240000</v>
          </cell>
        </row>
        <row r="1011">
          <cell r="B1011" t="str">
            <v>16% Labour: Profit, management fee</v>
          </cell>
          <cell r="H1011">
            <v>0</v>
          </cell>
          <cell r="I1011">
            <v>0</v>
          </cell>
        </row>
        <row r="1012">
          <cell r="B1012" t="str">
            <v>Subtotal</v>
          </cell>
          <cell r="G1012">
            <v>1500000</v>
          </cell>
          <cell r="H1012">
            <v>0</v>
          </cell>
          <cell r="I1012">
            <v>1500000</v>
          </cell>
        </row>
        <row r="1013">
          <cell r="B1013" t="str">
            <v>Toilet partition: Compact laminate 12mm</v>
          </cell>
          <cell r="D1013">
            <v>1</v>
          </cell>
          <cell r="F1013">
            <v>1500000</v>
          </cell>
          <cell r="G1013">
            <v>1500000</v>
          </cell>
          <cell r="H1013" t="str">
            <v/>
          </cell>
          <cell r="I1013">
            <v>1500000</v>
          </cell>
        </row>
        <row r="1014">
          <cell r="B1014" t="str">
            <v>Accessories</v>
          </cell>
          <cell r="G1014">
            <v>0</v>
          </cell>
          <cell r="H1014">
            <v>0</v>
          </cell>
          <cell r="I1014">
            <v>0</v>
          </cell>
          <cell r="J1014" t="str">
            <v>Included</v>
          </cell>
        </row>
        <row r="1016">
          <cell r="B1016" t="str">
            <v>Paper holder</v>
          </cell>
          <cell r="C1016" t="str">
            <v>nr</v>
          </cell>
          <cell r="G1016">
            <v>682100</v>
          </cell>
          <cell r="H1016">
            <v>0</v>
          </cell>
          <cell r="I1016">
            <v>682100</v>
          </cell>
        </row>
        <row r="1017">
          <cell r="B1017" t="str">
            <v>16% Material: Profit, management fee, Income Tax &amp; Others Tax ...</v>
          </cell>
          <cell r="G1017">
            <v>94080</v>
          </cell>
          <cell r="I1017">
            <v>94080</v>
          </cell>
        </row>
        <row r="1018">
          <cell r="B1018" t="str">
            <v>16% Labour: Profit, management fee</v>
          </cell>
          <cell r="H1018">
            <v>0</v>
          </cell>
          <cell r="I1018">
            <v>0</v>
          </cell>
        </row>
        <row r="1019">
          <cell r="B1019" t="str">
            <v>Subtotal</v>
          </cell>
          <cell r="G1019">
            <v>588000</v>
          </cell>
          <cell r="H1019">
            <v>0</v>
          </cell>
          <cell r="I1019">
            <v>588000</v>
          </cell>
        </row>
        <row r="1020">
          <cell r="B1020" t="str">
            <v>Paper holder</v>
          </cell>
          <cell r="D1020">
            <v>1</v>
          </cell>
          <cell r="F1020">
            <v>588000</v>
          </cell>
          <cell r="G1020">
            <v>588000</v>
          </cell>
          <cell r="H1020" t="str">
            <v/>
          </cell>
          <cell r="I1020">
            <v>588000</v>
          </cell>
        </row>
        <row r="1022">
          <cell r="B1022" t="str">
            <v>Stone vanity bench to (equiv.18m2)</v>
          </cell>
          <cell r="C1022" t="str">
            <v>nr</v>
          </cell>
          <cell r="G1022">
            <v>62640000</v>
          </cell>
          <cell r="H1022">
            <v>0</v>
          </cell>
          <cell r="I1022">
            <v>62640000</v>
          </cell>
        </row>
        <row r="1023">
          <cell r="B1023" t="str">
            <v>16% Material: Profit, management fee, Income Tax &amp; Others Tax ...</v>
          </cell>
          <cell r="G1023">
            <v>8640000</v>
          </cell>
          <cell r="I1023">
            <v>8640000</v>
          </cell>
        </row>
        <row r="1024">
          <cell r="B1024" t="str">
            <v>16% Labour: Profit, management fee</v>
          </cell>
          <cell r="H1024">
            <v>0</v>
          </cell>
          <cell r="I1024">
            <v>0</v>
          </cell>
        </row>
        <row r="1025">
          <cell r="B1025" t="str">
            <v>Subtotal</v>
          </cell>
          <cell r="G1025">
            <v>54000000</v>
          </cell>
          <cell r="H1025">
            <v>0</v>
          </cell>
          <cell r="I1025">
            <v>54000000</v>
          </cell>
        </row>
        <row r="1026">
          <cell r="B1026" t="str">
            <v>Toilet partition: Compact laminate 12mm</v>
          </cell>
          <cell r="C1026" t="str">
            <v>m2</v>
          </cell>
          <cell r="D1026">
            <v>18</v>
          </cell>
          <cell r="F1026">
            <v>3000000</v>
          </cell>
          <cell r="G1026">
            <v>54000000</v>
          </cell>
          <cell r="H1026" t="str">
            <v/>
          </cell>
          <cell r="I1026">
            <v>54000000</v>
          </cell>
        </row>
        <row r="1027">
          <cell r="B1027" t="str">
            <v>Accessories</v>
          </cell>
          <cell r="G1027">
            <v>0</v>
          </cell>
          <cell r="H1027">
            <v>0</v>
          </cell>
          <cell r="I1027">
            <v>0</v>
          </cell>
          <cell r="J1027" t="str">
            <v>Included</v>
          </cell>
        </row>
        <row r="1029">
          <cell r="B1029" t="str">
            <v>Wall mounted mirror</v>
          </cell>
          <cell r="C1029" t="str">
            <v>nr</v>
          </cell>
          <cell r="G1029">
            <v>5220000</v>
          </cell>
          <cell r="H1029">
            <v>0</v>
          </cell>
          <cell r="I1029">
            <v>5220000</v>
          </cell>
        </row>
        <row r="1030">
          <cell r="B1030" t="str">
            <v>16% Material: Profit, management fee, Income Tax &amp; Others Tax ...</v>
          </cell>
          <cell r="G1030">
            <v>720000</v>
          </cell>
          <cell r="I1030">
            <v>720000</v>
          </cell>
        </row>
        <row r="1031">
          <cell r="B1031" t="str">
            <v>16% Labour: Profit, management fee</v>
          </cell>
          <cell r="H1031">
            <v>0</v>
          </cell>
          <cell r="I1031">
            <v>0</v>
          </cell>
        </row>
        <row r="1032">
          <cell r="B1032" t="str">
            <v>Subtotal</v>
          </cell>
          <cell r="G1032">
            <v>4500000</v>
          </cell>
          <cell r="H1032">
            <v>0</v>
          </cell>
          <cell r="I1032">
            <v>4500000</v>
          </cell>
        </row>
        <row r="1033">
          <cell r="B1033" t="str">
            <v>Supply and install</v>
          </cell>
          <cell r="D1033">
            <v>1</v>
          </cell>
          <cell r="F1033">
            <v>4500000</v>
          </cell>
          <cell r="G1033">
            <v>4500000</v>
          </cell>
          <cell r="H1033" t="str">
            <v/>
          </cell>
          <cell r="I1033">
            <v>4500000</v>
          </cell>
        </row>
        <row r="1035">
          <cell r="B1035" t="str">
            <v>Shower spray</v>
          </cell>
          <cell r="C1035" t="str">
            <v>nr</v>
          </cell>
          <cell r="G1035">
            <v>11600000</v>
          </cell>
          <cell r="H1035">
            <v>0</v>
          </cell>
          <cell r="I1035">
            <v>11600000</v>
          </cell>
        </row>
        <row r="1036">
          <cell r="B1036" t="str">
            <v>16% Material: Profit, management fee, Income Tax &amp; Others Tax ...</v>
          </cell>
          <cell r="G1036">
            <v>1600000</v>
          </cell>
          <cell r="I1036">
            <v>1600000</v>
          </cell>
        </row>
        <row r="1037">
          <cell r="B1037" t="str">
            <v>16% Labour: Profit, management fee</v>
          </cell>
          <cell r="H1037">
            <v>0</v>
          </cell>
          <cell r="I1037">
            <v>0</v>
          </cell>
        </row>
        <row r="1038">
          <cell r="B1038" t="str">
            <v>Subtotal</v>
          </cell>
          <cell r="G1038">
            <v>10000000</v>
          </cell>
          <cell r="H1038">
            <v>0</v>
          </cell>
          <cell r="I1038">
            <v>10000000</v>
          </cell>
        </row>
        <row r="1039">
          <cell r="B1039" t="str">
            <v>Toilet partition: Compact laminate 12mm</v>
          </cell>
          <cell r="D1039">
            <v>1</v>
          </cell>
          <cell r="F1039">
            <v>10000000</v>
          </cell>
          <cell r="G1039">
            <v>10000000</v>
          </cell>
          <cell r="H1039" t="str">
            <v/>
          </cell>
          <cell r="I1039">
            <v>10000000</v>
          </cell>
        </row>
        <row r="1040">
          <cell r="B1040" t="str">
            <v>Accessories</v>
          </cell>
          <cell r="G1040">
            <v>0</v>
          </cell>
          <cell r="H1040">
            <v>0</v>
          </cell>
          <cell r="I1040">
            <v>0</v>
          </cell>
          <cell r="J1040" t="str">
            <v>Included</v>
          </cell>
        </row>
        <row r="1042">
          <cell r="B1042" t="str">
            <v>Automatic hand dryer</v>
          </cell>
          <cell r="C1042" t="str">
            <v>nr</v>
          </cell>
          <cell r="G1042">
            <v>17400000</v>
          </cell>
          <cell r="H1042">
            <v>0</v>
          </cell>
          <cell r="I1042">
            <v>17400000</v>
          </cell>
        </row>
        <row r="1043">
          <cell r="B1043" t="str">
            <v>16% Material: Profit, management fee, Income Tax &amp; Others Tax ...</v>
          </cell>
          <cell r="G1043">
            <v>2400000</v>
          </cell>
          <cell r="I1043">
            <v>2400000</v>
          </cell>
        </row>
        <row r="1044">
          <cell r="B1044" t="str">
            <v>16% Labour: Profit, management fee</v>
          </cell>
          <cell r="H1044">
            <v>0</v>
          </cell>
          <cell r="I1044">
            <v>0</v>
          </cell>
        </row>
        <row r="1045">
          <cell r="B1045" t="str">
            <v>Subtotal</v>
          </cell>
          <cell r="G1045">
            <v>15000000</v>
          </cell>
          <cell r="H1045">
            <v>0</v>
          </cell>
          <cell r="I1045">
            <v>15000000</v>
          </cell>
        </row>
        <row r="1046">
          <cell r="B1046" t="str">
            <v>Automatic hand dryer</v>
          </cell>
          <cell r="D1046">
            <v>1</v>
          </cell>
          <cell r="F1046">
            <v>15000000</v>
          </cell>
          <cell r="G1046">
            <v>15000000</v>
          </cell>
          <cell r="H1046" t="str">
            <v/>
          </cell>
          <cell r="I1046">
            <v>15000000</v>
          </cell>
        </row>
        <row r="1048">
          <cell r="B1048" t="str">
            <v>Liquid Soap Dispenser - deck type</v>
          </cell>
          <cell r="C1048" t="str">
            <v>nr</v>
          </cell>
          <cell r="G1048">
            <v>487200</v>
          </cell>
          <cell r="H1048">
            <v>0</v>
          </cell>
          <cell r="I1048">
            <v>487200</v>
          </cell>
        </row>
        <row r="1049">
          <cell r="B1049" t="str">
            <v>16% Material: Profit, management fee, Income Tax &amp; Others Tax ...</v>
          </cell>
          <cell r="G1049">
            <v>67200</v>
          </cell>
          <cell r="I1049">
            <v>67200</v>
          </cell>
        </row>
        <row r="1050">
          <cell r="B1050" t="str">
            <v>16% Labour: Profit, management fee</v>
          </cell>
          <cell r="H1050">
            <v>0</v>
          </cell>
          <cell r="I1050">
            <v>0</v>
          </cell>
        </row>
        <row r="1051">
          <cell r="B1051" t="str">
            <v>Subtotal</v>
          </cell>
          <cell r="G1051">
            <v>420000</v>
          </cell>
          <cell r="H1051">
            <v>0</v>
          </cell>
          <cell r="I1051">
            <v>420000</v>
          </cell>
        </row>
        <row r="1052">
          <cell r="B1052" t="str">
            <v>Supply and install</v>
          </cell>
          <cell r="D1052">
            <v>1</v>
          </cell>
          <cell r="F1052">
            <v>420000</v>
          </cell>
          <cell r="G1052">
            <v>420000</v>
          </cell>
          <cell r="H1052" t="str">
            <v/>
          </cell>
          <cell r="I1052">
            <v>420000</v>
          </cell>
        </row>
        <row r="1054">
          <cell r="B1054" t="str">
            <v>Floor drain</v>
          </cell>
          <cell r="C1054" t="str">
            <v>nr</v>
          </cell>
          <cell r="G1054">
            <v>232000</v>
          </cell>
          <cell r="H1054">
            <v>0</v>
          </cell>
          <cell r="I1054">
            <v>232000</v>
          </cell>
        </row>
        <row r="1055">
          <cell r="B1055" t="str">
            <v>16% Material: Profit, management fee, Income Tax &amp; Others Tax ...</v>
          </cell>
          <cell r="G1055">
            <v>32000</v>
          </cell>
          <cell r="I1055">
            <v>32000</v>
          </cell>
        </row>
        <row r="1056">
          <cell r="B1056" t="str">
            <v>16% Labour: Profit, management fee</v>
          </cell>
          <cell r="H1056">
            <v>0</v>
          </cell>
          <cell r="I1056">
            <v>0</v>
          </cell>
        </row>
        <row r="1057">
          <cell r="B1057" t="str">
            <v>Subtotal</v>
          </cell>
          <cell r="G1057">
            <v>200000</v>
          </cell>
          <cell r="H1057">
            <v>0</v>
          </cell>
          <cell r="I1057">
            <v>200000</v>
          </cell>
        </row>
        <row r="1058">
          <cell r="B1058" t="str">
            <v>Floor drain</v>
          </cell>
          <cell r="D1058">
            <v>1</v>
          </cell>
          <cell r="F1058">
            <v>200000</v>
          </cell>
          <cell r="G1058">
            <v>200000</v>
          </cell>
          <cell r="H1058" t="str">
            <v/>
          </cell>
          <cell r="I1058">
            <v>200000</v>
          </cell>
        </row>
        <row r="1060">
          <cell r="B1060" t="str">
            <v>Wash hand basin including mirror, ceramic counter and accessories for fixing as specified</v>
          </cell>
          <cell r="C1060" t="str">
            <v>nr</v>
          </cell>
          <cell r="G1060">
            <v>17400000</v>
          </cell>
          <cell r="H1060">
            <v>0</v>
          </cell>
          <cell r="I1060">
            <v>17400000</v>
          </cell>
        </row>
        <row r="1061">
          <cell r="B1061" t="str">
            <v>16% Material: Profit, management fee, Income Tax &amp; Others Tax ...</v>
          </cell>
          <cell r="G1061">
            <v>2400000</v>
          </cell>
          <cell r="I1061">
            <v>2400000</v>
          </cell>
        </row>
        <row r="1062">
          <cell r="B1062" t="str">
            <v>16% Labour: Profit, management fee</v>
          </cell>
          <cell r="H1062">
            <v>0</v>
          </cell>
          <cell r="I1062">
            <v>0</v>
          </cell>
        </row>
        <row r="1063">
          <cell r="B1063" t="str">
            <v>Subtotal</v>
          </cell>
          <cell r="G1063">
            <v>15000000</v>
          </cell>
          <cell r="H1063">
            <v>0</v>
          </cell>
          <cell r="I1063">
            <v>15000000</v>
          </cell>
        </row>
        <row r="1064">
          <cell r="B1064" t="str">
            <v>Supply and install</v>
          </cell>
          <cell r="D1064">
            <v>1</v>
          </cell>
          <cell r="F1064">
            <v>15000000</v>
          </cell>
          <cell r="G1064">
            <v>15000000</v>
          </cell>
          <cell r="H1064" t="str">
            <v/>
          </cell>
          <cell r="I1064">
            <v>15000000</v>
          </cell>
        </row>
        <row r="1066">
          <cell r="B1066" t="str">
            <v>WC, including bowl, seat and accessories for fixing</v>
          </cell>
          <cell r="C1066" t="str">
            <v>nr</v>
          </cell>
          <cell r="G1066">
            <v>13398000</v>
          </cell>
          <cell r="H1066">
            <v>0</v>
          </cell>
          <cell r="I1066">
            <v>13398000</v>
          </cell>
        </row>
        <row r="1067">
          <cell r="B1067" t="str">
            <v>16% Material: Profit, management fee, Income Tax &amp; Others Tax ...</v>
          </cell>
          <cell r="G1067">
            <v>1848000</v>
          </cell>
          <cell r="I1067">
            <v>1848000</v>
          </cell>
        </row>
        <row r="1068">
          <cell r="B1068" t="str">
            <v>16% Labour: Profit, management fee</v>
          </cell>
          <cell r="H1068">
            <v>0</v>
          </cell>
          <cell r="I1068">
            <v>0</v>
          </cell>
        </row>
        <row r="1069">
          <cell r="B1069" t="str">
            <v>Subtotal</v>
          </cell>
          <cell r="G1069">
            <v>11550000</v>
          </cell>
          <cell r="H1069">
            <v>0</v>
          </cell>
          <cell r="I1069">
            <v>11550000</v>
          </cell>
        </row>
        <row r="1070">
          <cell r="B1070" t="str">
            <v>Supply and install</v>
          </cell>
          <cell r="D1070">
            <v>1</v>
          </cell>
          <cell r="F1070">
            <v>11550000</v>
          </cell>
          <cell r="G1070">
            <v>11550000</v>
          </cell>
          <cell r="H1070" t="str">
            <v/>
          </cell>
          <cell r="I1070">
            <v>11550000</v>
          </cell>
        </row>
        <row r="1072">
          <cell r="B1072" t="str">
            <v>Urinal</v>
          </cell>
          <cell r="C1072" t="str">
            <v>nr</v>
          </cell>
          <cell r="G1072">
            <v>3480000</v>
          </cell>
          <cell r="H1072">
            <v>0</v>
          </cell>
          <cell r="I1072">
            <v>3480000</v>
          </cell>
        </row>
        <row r="1073">
          <cell r="B1073" t="str">
            <v>16% Material: Profit, management fee, Income Tax &amp; Others Tax ...</v>
          </cell>
          <cell r="G1073">
            <v>480000</v>
          </cell>
          <cell r="I1073">
            <v>480000</v>
          </cell>
        </row>
        <row r="1074">
          <cell r="B1074" t="str">
            <v>16% Labour: Profit, management fee</v>
          </cell>
          <cell r="H1074">
            <v>0</v>
          </cell>
          <cell r="I1074">
            <v>0</v>
          </cell>
        </row>
        <row r="1075">
          <cell r="B1075" t="str">
            <v>Subtotal</v>
          </cell>
          <cell r="G1075">
            <v>3000000</v>
          </cell>
          <cell r="H1075">
            <v>0</v>
          </cell>
          <cell r="I1075">
            <v>3000000</v>
          </cell>
        </row>
        <row r="1076">
          <cell r="B1076" t="str">
            <v>Toilet partition: Compact laminate 12mm</v>
          </cell>
          <cell r="D1076" t="str">
            <v>m2</v>
          </cell>
          <cell r="E1076">
            <v>0.6</v>
          </cell>
          <cell r="F1076">
            <v>5000000</v>
          </cell>
          <cell r="G1076">
            <v>3000000</v>
          </cell>
          <cell r="H1076" t="str">
            <v/>
          </cell>
          <cell r="I1076">
            <v>3000000</v>
          </cell>
        </row>
        <row r="1078">
          <cell r="B1078" t="str">
            <v>Others</v>
          </cell>
        </row>
        <row r="1079">
          <cell r="B1079" t="str">
            <v>Water roofing into concrete slab</v>
          </cell>
          <cell r="C1079" t="str">
            <v>m2</v>
          </cell>
          <cell r="G1079">
            <v>139200</v>
          </cell>
          <cell r="H1079">
            <v>0</v>
          </cell>
          <cell r="I1079">
            <v>139200</v>
          </cell>
        </row>
        <row r="1080">
          <cell r="B1080" t="str">
            <v>16% Material: Profit, management fee, Income Tax &amp; Others Tax ...</v>
          </cell>
          <cell r="G1080">
            <v>19200</v>
          </cell>
          <cell r="I1080">
            <v>19200</v>
          </cell>
        </row>
        <row r="1081">
          <cell r="B1081" t="str">
            <v>16% Labour: Profit, management fee</v>
          </cell>
          <cell r="H1081">
            <v>0</v>
          </cell>
          <cell r="I1081">
            <v>0</v>
          </cell>
        </row>
        <row r="1082">
          <cell r="B1082" t="str">
            <v>Subtotal</v>
          </cell>
          <cell r="G1082">
            <v>120000</v>
          </cell>
          <cell r="H1082">
            <v>0</v>
          </cell>
          <cell r="I1082">
            <v>120000</v>
          </cell>
        </row>
        <row r="1083">
          <cell r="B1083" t="str">
            <v>Aquafin-IC 1.5kg/m2</v>
          </cell>
          <cell r="D1083">
            <v>1</v>
          </cell>
          <cell r="F1083">
            <v>120000</v>
          </cell>
          <cell r="G1083">
            <v>120000</v>
          </cell>
          <cell r="H1083" t="str">
            <v/>
          </cell>
          <cell r="I1083">
            <v>120000</v>
          </cell>
        </row>
        <row r="1085">
          <cell r="B1085" t="str">
            <v xml:space="preserve">Waterproofing, bitumen mastic 2 layers
</v>
          </cell>
          <cell r="C1085" t="str">
            <v>m2</v>
          </cell>
          <cell r="G1085">
            <v>243600</v>
          </cell>
          <cell r="H1085">
            <v>0</v>
          </cell>
          <cell r="I1085">
            <v>243600</v>
          </cell>
        </row>
        <row r="1086">
          <cell r="B1086" t="str">
            <v>16% Material: Profit, management fee, Income Tax &amp; Others Tax ...</v>
          </cell>
          <cell r="G1086">
            <v>33600</v>
          </cell>
          <cell r="I1086">
            <v>33600</v>
          </cell>
        </row>
        <row r="1087">
          <cell r="B1087" t="str">
            <v>16% Labour: Profit, management fee</v>
          </cell>
          <cell r="H1087">
            <v>0</v>
          </cell>
          <cell r="I1087">
            <v>0</v>
          </cell>
        </row>
        <row r="1088">
          <cell r="B1088" t="str">
            <v>Subtotal</v>
          </cell>
          <cell r="G1088">
            <v>210000</v>
          </cell>
          <cell r="H1088">
            <v>0</v>
          </cell>
          <cell r="I1088">
            <v>210000</v>
          </cell>
        </row>
        <row r="1089">
          <cell r="B1089" t="str">
            <v xml:space="preserve">Waterproofing, bitumen mastic 2 layers
</v>
          </cell>
          <cell r="D1089">
            <v>1</v>
          </cell>
          <cell r="F1089">
            <v>210000</v>
          </cell>
          <cell r="G1089">
            <v>210000</v>
          </cell>
          <cell r="H1089" t="str">
            <v/>
          </cell>
          <cell r="I1089">
            <v>210000</v>
          </cell>
        </row>
        <row r="1091">
          <cell r="B1091" t="str">
            <v>PE foil 0,2 mm waterproofing</v>
          </cell>
          <cell r="C1091" t="str">
            <v>m2</v>
          </cell>
          <cell r="G1091">
            <v>19700</v>
          </cell>
          <cell r="H1091">
            <v>0</v>
          </cell>
          <cell r="I1091">
            <v>19700</v>
          </cell>
        </row>
        <row r="1092">
          <cell r="B1092" t="str">
            <v>16% Material: Profit, management fee, Income Tax &amp; Others Tax ...</v>
          </cell>
          <cell r="G1092">
            <v>2720</v>
          </cell>
          <cell r="I1092">
            <v>2720</v>
          </cell>
        </row>
        <row r="1093">
          <cell r="B1093" t="str">
            <v>16% Labour: Profit, management fee</v>
          </cell>
          <cell r="H1093">
            <v>0</v>
          </cell>
          <cell r="I1093">
            <v>0</v>
          </cell>
        </row>
        <row r="1094">
          <cell r="B1094" t="str">
            <v>Subtotal</v>
          </cell>
          <cell r="G1094">
            <v>17000</v>
          </cell>
          <cell r="H1094">
            <v>0</v>
          </cell>
          <cell r="I1094">
            <v>17000</v>
          </cell>
        </row>
        <row r="1095">
          <cell r="B1095" t="str">
            <v>PE foil 0,2 mm waterproofing</v>
          </cell>
          <cell r="D1095">
            <v>1</v>
          </cell>
          <cell r="F1095">
            <v>17000</v>
          </cell>
          <cell r="G1095">
            <v>17000</v>
          </cell>
          <cell r="H1095" t="str">
            <v/>
          </cell>
          <cell r="I1095">
            <v>17000</v>
          </cell>
        </row>
        <row r="1097">
          <cell r="B1097" t="str">
            <v>Waterproofing painting "Sika Floor"</v>
          </cell>
          <cell r="C1097" t="str">
            <v>m2</v>
          </cell>
          <cell r="G1097">
            <v>290000</v>
          </cell>
          <cell r="H1097">
            <v>0</v>
          </cell>
          <cell r="I1097">
            <v>290000</v>
          </cell>
        </row>
        <row r="1098">
          <cell r="B1098" t="str">
            <v>16% Material: Profit, management fee, Income Tax &amp; Others Tax ...</v>
          </cell>
          <cell r="G1098">
            <v>40000</v>
          </cell>
          <cell r="I1098">
            <v>40000</v>
          </cell>
        </row>
        <row r="1099">
          <cell r="B1099" t="str">
            <v>16% Labour: Profit, management fee</v>
          </cell>
          <cell r="H1099">
            <v>0</v>
          </cell>
          <cell r="I1099">
            <v>0</v>
          </cell>
        </row>
        <row r="1100">
          <cell r="B1100" t="str">
            <v>Subtotal</v>
          </cell>
          <cell r="G1100">
            <v>250000</v>
          </cell>
          <cell r="H1100">
            <v>0</v>
          </cell>
          <cell r="I1100">
            <v>250000</v>
          </cell>
        </row>
        <row r="1101">
          <cell r="B1101" t="str">
            <v>Waterproofing painting "Sika Floor"</v>
          </cell>
          <cell r="D1101">
            <v>1</v>
          </cell>
          <cell r="F1101">
            <v>250000</v>
          </cell>
          <cell r="G1101">
            <v>250000</v>
          </cell>
          <cell r="H1101" t="str">
            <v/>
          </cell>
          <cell r="I1101">
            <v>250000</v>
          </cell>
          <cell r="J1101" t="str">
            <v>1.5mm</v>
          </cell>
        </row>
        <row r="1103">
          <cell r="B1103" t="str">
            <v>Down pipe</v>
          </cell>
          <cell r="C1103" t="str">
            <v>m</v>
          </cell>
          <cell r="G1103">
            <v>116000</v>
          </cell>
          <cell r="H1103">
            <v>0</v>
          </cell>
          <cell r="I1103">
            <v>116000</v>
          </cell>
        </row>
        <row r="1104">
          <cell r="B1104" t="str">
            <v>16% Material: Profit, management fee, Income Tax &amp; Others Tax ...</v>
          </cell>
          <cell r="G1104">
            <v>16000</v>
          </cell>
          <cell r="I1104">
            <v>16000</v>
          </cell>
        </row>
        <row r="1105">
          <cell r="B1105" t="str">
            <v>16% Labour: Profit, management fee</v>
          </cell>
          <cell r="H1105">
            <v>0</v>
          </cell>
          <cell r="I1105">
            <v>0</v>
          </cell>
        </row>
        <row r="1106">
          <cell r="B1106" t="str">
            <v>Subtotal</v>
          </cell>
          <cell r="G1106">
            <v>100000</v>
          </cell>
          <cell r="H1106">
            <v>0</v>
          </cell>
          <cell r="I1106">
            <v>100000</v>
          </cell>
        </row>
        <row r="1107">
          <cell r="B1107" t="str">
            <v>Supply and install</v>
          </cell>
          <cell r="D1107">
            <v>1</v>
          </cell>
          <cell r="F1107">
            <v>100000</v>
          </cell>
          <cell r="G1107">
            <v>100000</v>
          </cell>
          <cell r="H1107" t="str">
            <v/>
          </cell>
          <cell r="I1107">
            <v>100000</v>
          </cell>
        </row>
        <row r="1109">
          <cell r="B1109" t="str">
            <v>Rubbish ball (leaf guard)</v>
          </cell>
          <cell r="C1109" t="str">
            <v>nr</v>
          </cell>
          <cell r="G1109">
            <v>139200</v>
          </cell>
          <cell r="H1109">
            <v>0</v>
          </cell>
          <cell r="I1109">
            <v>139200</v>
          </cell>
        </row>
        <row r="1110">
          <cell r="B1110" t="str">
            <v>16% Material: Profit, management fee, Income Tax &amp; Others Tax ...</v>
          </cell>
          <cell r="G1110">
            <v>19200</v>
          </cell>
          <cell r="I1110">
            <v>19200</v>
          </cell>
        </row>
        <row r="1111">
          <cell r="B1111" t="str">
            <v>16% Labour: Profit, management fee</v>
          </cell>
          <cell r="H1111">
            <v>0</v>
          </cell>
          <cell r="I1111">
            <v>0</v>
          </cell>
        </row>
        <row r="1112">
          <cell r="B1112" t="str">
            <v>Subtotal</v>
          </cell>
          <cell r="G1112">
            <v>120000</v>
          </cell>
          <cell r="H1112">
            <v>0</v>
          </cell>
          <cell r="I1112">
            <v>120000</v>
          </cell>
        </row>
        <row r="1113">
          <cell r="B1113" t="str">
            <v>Supply and install</v>
          </cell>
          <cell r="D1113">
            <v>1</v>
          </cell>
          <cell r="F1113">
            <v>120000</v>
          </cell>
          <cell r="G1113">
            <v>120000</v>
          </cell>
          <cell r="H1113" t="str">
            <v/>
          </cell>
          <cell r="I1113">
            <v>120000</v>
          </cell>
        </row>
        <row r="1115">
          <cell r="B1115" t="str">
            <v>Door threshold</v>
          </cell>
          <cell r="C1115" t="str">
            <v>lot</v>
          </cell>
          <cell r="G1115">
            <v>812000</v>
          </cell>
          <cell r="H1115">
            <v>0</v>
          </cell>
          <cell r="I1115">
            <v>812000</v>
          </cell>
        </row>
        <row r="1116">
          <cell r="B1116" t="str">
            <v>16% Material: Profit, management fee, Income Tax &amp; Others Tax ...</v>
          </cell>
          <cell r="G1116">
            <v>112000</v>
          </cell>
          <cell r="I1116">
            <v>112000</v>
          </cell>
        </row>
        <row r="1117">
          <cell r="B1117" t="str">
            <v>16% Labour: Profit, management fee</v>
          </cell>
          <cell r="H1117">
            <v>0</v>
          </cell>
          <cell r="I1117">
            <v>0</v>
          </cell>
        </row>
        <row r="1118">
          <cell r="B1118" t="str">
            <v>Subtotal</v>
          </cell>
          <cell r="G1118">
            <v>700000</v>
          </cell>
          <cell r="H1118">
            <v>0</v>
          </cell>
          <cell r="I1118">
            <v>700000</v>
          </cell>
        </row>
        <row r="1119">
          <cell r="B1119" t="str">
            <v>Supply and install</v>
          </cell>
          <cell r="D1119">
            <v>1</v>
          </cell>
          <cell r="F1119">
            <v>700000</v>
          </cell>
          <cell r="G1119">
            <v>700000</v>
          </cell>
          <cell r="H1119" t="str">
            <v/>
          </cell>
          <cell r="I1119">
            <v>700000</v>
          </cell>
        </row>
        <row r="1121">
          <cell r="B1121" t="str">
            <v>CTJ</v>
          </cell>
          <cell r="C1121" t="str">
            <v>m</v>
          </cell>
          <cell r="G1121">
            <v>731700</v>
          </cell>
          <cell r="H1121">
            <v>0</v>
          </cell>
          <cell r="I1121">
            <v>731700</v>
          </cell>
        </row>
        <row r="1122">
          <cell r="B1122" t="str">
            <v>16% Material: Profit, management fee, Income Tax &amp; Others Tax ...</v>
          </cell>
          <cell r="G1122">
            <v>100920.53814176343</v>
          </cell>
          <cell r="I1122">
            <v>100920.53814176343</v>
          </cell>
        </row>
        <row r="1123">
          <cell r="B1123" t="str">
            <v>16% Labour: Profit, management fee</v>
          </cell>
          <cell r="H1123">
            <v>0</v>
          </cell>
          <cell r="I1123">
            <v>0</v>
          </cell>
        </row>
        <row r="1124">
          <cell r="B1124" t="str">
            <v>Subtotal</v>
          </cell>
          <cell r="G1124">
            <v>630753.36338602146</v>
          </cell>
          <cell r="H1124">
            <v>0</v>
          </cell>
          <cell r="I1124">
            <v>630753.36338602146</v>
          </cell>
        </row>
        <row r="1125">
          <cell r="B1125" t="str">
            <v>Coppha mạch ngừng</v>
          </cell>
          <cell r="C1125" t="str">
            <v>m2</v>
          </cell>
          <cell r="D1125">
            <v>0.2</v>
          </cell>
          <cell r="F1125">
            <v>226000</v>
          </cell>
          <cell r="G1125">
            <v>45200</v>
          </cell>
          <cell r="H1125" t="str">
            <v/>
          </cell>
          <cell r="I1125">
            <v>45200</v>
          </cell>
        </row>
        <row r="1126">
          <cell r="B1126" t="str">
            <v>Dowell bars: D25_L=500@400 + Chair: 4D12x1.000 +1U_D12_L=450</v>
          </cell>
          <cell r="C1126" t="str">
            <v>kg</v>
          </cell>
          <cell r="D1126">
            <v>14.104412333333336</v>
          </cell>
          <cell r="F1126">
            <v>16700</v>
          </cell>
          <cell r="G1126">
            <v>235543.6859666667</v>
          </cell>
          <cell r="H1126" t="str">
            <v/>
          </cell>
          <cell r="I1126">
            <v>235543.6859666667</v>
          </cell>
        </row>
        <row r="1127">
          <cell r="B1127" t="str">
            <v xml:space="preserve">PVC pipe D25: </v>
          </cell>
          <cell r="C1127" t="str">
            <v>cái</v>
          </cell>
          <cell r="D1127">
            <v>2.5</v>
          </cell>
          <cell r="F1127">
            <v>10000</v>
          </cell>
          <cell r="G1127">
            <v>25000</v>
          </cell>
          <cell r="H1127" t="str">
            <v/>
          </cell>
          <cell r="I1127">
            <v>25000</v>
          </cell>
        </row>
        <row r="1128">
          <cell r="B1128" t="str">
            <v>Quét bitum mạch ngừng cao 200</v>
          </cell>
          <cell r="C1128" t="str">
            <v>m2</v>
          </cell>
          <cell r="D1128">
            <v>0.2</v>
          </cell>
          <cell r="E1128">
            <v>1.05</v>
          </cell>
          <cell r="F1128">
            <v>50000</v>
          </cell>
          <cell r="G1128">
            <v>10500.000000000002</v>
          </cell>
          <cell r="H1128" t="str">
            <v/>
          </cell>
          <cell r="I1128">
            <v>10500.000000000002</v>
          </cell>
        </row>
        <row r="1129">
          <cell r="B1129" t="str">
            <v>Quét bitum 1/2 thép D25</v>
          </cell>
          <cell r="C1129" t="str">
            <v>cái</v>
          </cell>
          <cell r="D1129">
            <v>1</v>
          </cell>
          <cell r="F1129">
            <v>2000</v>
          </cell>
          <cell r="G1129">
            <v>2000</v>
          </cell>
          <cell r="H1129" t="str">
            <v/>
          </cell>
          <cell r="I1129">
            <v>2000</v>
          </cell>
        </row>
        <row r="1130">
          <cell r="B1130" t="str">
            <v>Tấm Waterproof construction: Ext. PVC waterstops KC 250</v>
          </cell>
          <cell r="C1130" t="str">
            <v>m</v>
          </cell>
          <cell r="D1130">
            <v>1</v>
          </cell>
          <cell r="F1130">
            <v>205800.00000000003</v>
          </cell>
          <cell r="G1130">
            <v>205800.00000000003</v>
          </cell>
          <cell r="H1130" t="str">
            <v/>
          </cell>
          <cell r="I1130">
            <v>205800.00000000003</v>
          </cell>
        </row>
        <row r="1131">
          <cell r="B1131" t="str">
            <v xml:space="preserve">Cắt lại joint 2 đường: </v>
          </cell>
          <cell r="C1131" t="str">
            <v>m</v>
          </cell>
          <cell r="D1131">
            <v>2</v>
          </cell>
          <cell r="F1131">
            <v>10000</v>
          </cell>
          <cell r="G1131">
            <v>20000</v>
          </cell>
          <cell r="H1131" t="str">
            <v/>
          </cell>
          <cell r="I1131">
            <v>20000</v>
          </cell>
        </row>
        <row r="1132">
          <cell r="B1132" t="str">
            <v>Bơm Flex 11FC 8x20mm (0.8*2*100cm)</v>
          </cell>
          <cell r="C1132" t="str">
            <v>m</v>
          </cell>
          <cell r="D1132">
            <v>1</v>
          </cell>
          <cell r="F1132">
            <v>86709.677419354848</v>
          </cell>
          <cell r="G1132">
            <v>86709.677419354848</v>
          </cell>
          <cell r="H1132" t="str">
            <v/>
          </cell>
          <cell r="I1132">
            <v>86709.677419354848</v>
          </cell>
        </row>
        <row r="1134">
          <cell r="B1134" t="str">
            <v>CSJ</v>
          </cell>
          <cell r="C1134" t="str">
            <v>m</v>
          </cell>
          <cell r="G1134">
            <v>754900</v>
          </cell>
          <cell r="H1134">
            <v>0</v>
          </cell>
          <cell r="I1134">
            <v>754900</v>
          </cell>
        </row>
        <row r="1135">
          <cell r="B1135" t="str">
            <v>16% Material: Profit, management fee, Income Tax &amp; Others Tax ...</v>
          </cell>
          <cell r="G1135">
            <v>104120.53814176343</v>
          </cell>
          <cell r="I1135">
            <v>104120.53814176343</v>
          </cell>
        </row>
        <row r="1136">
          <cell r="B1136" t="str">
            <v>16% Labour: Profit, management fee</v>
          </cell>
          <cell r="H1136">
            <v>0</v>
          </cell>
          <cell r="I1136">
            <v>0</v>
          </cell>
        </row>
        <row r="1137">
          <cell r="B1137" t="str">
            <v>Subtotal</v>
          </cell>
          <cell r="G1137">
            <v>650753.36338602146</v>
          </cell>
          <cell r="H1137">
            <v>0</v>
          </cell>
          <cell r="I1137">
            <v>650753.36338602146</v>
          </cell>
        </row>
        <row r="1138">
          <cell r="B1138" t="str">
            <v>Coppha mạch ngừng</v>
          </cell>
          <cell r="C1138" t="str">
            <v>m2</v>
          </cell>
          <cell r="D1138">
            <v>0.2</v>
          </cell>
          <cell r="F1138">
            <v>226000</v>
          </cell>
          <cell r="G1138">
            <v>45200</v>
          </cell>
          <cell r="H1138" t="str">
            <v/>
          </cell>
          <cell r="I1138">
            <v>45200</v>
          </cell>
        </row>
        <row r="1139">
          <cell r="B1139" t="str">
            <v>Dowell bars: D25_L=500@400 + Chair: 4D12x1.000 +1U_D12_L=450</v>
          </cell>
          <cell r="C1139" t="str">
            <v>kg</v>
          </cell>
          <cell r="D1139">
            <v>14.104412333333336</v>
          </cell>
          <cell r="F1139">
            <v>16700</v>
          </cell>
          <cell r="G1139">
            <v>235543.6859666667</v>
          </cell>
          <cell r="H1139" t="str">
            <v/>
          </cell>
          <cell r="I1139">
            <v>235543.6859666667</v>
          </cell>
        </row>
        <row r="1140">
          <cell r="B1140" t="str">
            <v xml:space="preserve">PVC pipe D25: </v>
          </cell>
          <cell r="C1140" t="str">
            <v>cái</v>
          </cell>
          <cell r="D1140">
            <v>2.5</v>
          </cell>
          <cell r="F1140">
            <v>10000</v>
          </cell>
          <cell r="G1140">
            <v>25000</v>
          </cell>
          <cell r="H1140" t="str">
            <v/>
          </cell>
          <cell r="I1140">
            <v>25000</v>
          </cell>
        </row>
        <row r="1141">
          <cell r="B1141" t="str">
            <v>Quét bitum mạch ngừng cao 200</v>
          </cell>
          <cell r="C1141" t="str">
            <v>m2</v>
          </cell>
          <cell r="D1141">
            <v>0.2</v>
          </cell>
          <cell r="E1141">
            <v>1.05</v>
          </cell>
          <cell r="F1141">
            <v>50000</v>
          </cell>
          <cell r="G1141">
            <v>10500.000000000002</v>
          </cell>
          <cell r="H1141" t="str">
            <v/>
          </cell>
          <cell r="I1141">
            <v>10500.000000000002</v>
          </cell>
        </row>
        <row r="1142">
          <cell r="B1142" t="str">
            <v>Quét bitum 1/2 thép D25</v>
          </cell>
          <cell r="C1142" t="str">
            <v>cái</v>
          </cell>
          <cell r="D1142">
            <v>1</v>
          </cell>
          <cell r="F1142">
            <v>2000</v>
          </cell>
          <cell r="G1142">
            <v>2000</v>
          </cell>
          <cell r="H1142" t="str">
            <v/>
          </cell>
          <cell r="I1142">
            <v>2000</v>
          </cell>
        </row>
        <row r="1143">
          <cell r="B1143" t="str">
            <v>Tấm Waterproof construction: Ext. PVC waterstops KC 250</v>
          </cell>
          <cell r="C1143" t="str">
            <v>m</v>
          </cell>
          <cell r="D1143">
            <v>1</v>
          </cell>
          <cell r="F1143">
            <v>205800.00000000003</v>
          </cell>
          <cell r="G1143">
            <v>205800.00000000003</v>
          </cell>
          <cell r="H1143" t="str">
            <v/>
          </cell>
          <cell r="I1143">
            <v>205800.00000000003</v>
          </cell>
        </row>
        <row r="1144">
          <cell r="B1144" t="str">
            <v>Temporary Insertion</v>
          </cell>
          <cell r="C1144" t="str">
            <v>m</v>
          </cell>
          <cell r="D1144">
            <v>1</v>
          </cell>
          <cell r="F1144">
            <v>20000</v>
          </cell>
          <cell r="G1144">
            <v>20000</v>
          </cell>
          <cell r="H1144" t="str">
            <v/>
          </cell>
          <cell r="I1144">
            <v>20000</v>
          </cell>
        </row>
        <row r="1145">
          <cell r="B1145" t="str">
            <v xml:space="preserve">Cắt lại joint 2 đường: </v>
          </cell>
          <cell r="C1145" t="str">
            <v>m</v>
          </cell>
          <cell r="D1145">
            <v>2</v>
          </cell>
          <cell r="F1145">
            <v>10000</v>
          </cell>
          <cell r="G1145">
            <v>20000</v>
          </cell>
          <cell r="H1145" t="str">
            <v/>
          </cell>
          <cell r="I1145">
            <v>20000</v>
          </cell>
        </row>
        <row r="1146">
          <cell r="B1146" t="str">
            <v>Bơm Flex 11FC 8x20mm (0.8*2*100cm)</v>
          </cell>
          <cell r="C1146" t="str">
            <v>m</v>
          </cell>
          <cell r="D1146">
            <v>1</v>
          </cell>
          <cell r="F1146">
            <v>86709.677419354848</v>
          </cell>
          <cell r="G1146">
            <v>86709.677419354848</v>
          </cell>
          <cell r="H1146" t="str">
            <v/>
          </cell>
          <cell r="I1146">
            <v>86709.677419354848</v>
          </cell>
        </row>
        <row r="1148">
          <cell r="B1148" t="str">
            <v>Expansion joint</v>
          </cell>
          <cell r="C1148" t="str">
            <v>m</v>
          </cell>
          <cell r="G1148">
            <v>478700</v>
          </cell>
          <cell r="H1148">
            <v>0</v>
          </cell>
          <cell r="I1148">
            <v>478700</v>
          </cell>
        </row>
        <row r="1149">
          <cell r="B1149" t="str">
            <v>16% Material: Profit, management fee, Income Tax &amp; Others Tax ...</v>
          </cell>
          <cell r="G1149">
            <v>66033.548387096773</v>
          </cell>
          <cell r="I1149">
            <v>66033.548387096773</v>
          </cell>
        </row>
        <row r="1150">
          <cell r="B1150" t="str">
            <v>16% Labour: Profit, management fee</v>
          </cell>
          <cell r="H1150">
            <v>0</v>
          </cell>
          <cell r="I1150">
            <v>0</v>
          </cell>
        </row>
        <row r="1151">
          <cell r="B1151" t="str">
            <v>Subtotal</v>
          </cell>
          <cell r="G1151">
            <v>412709.67741935485</v>
          </cell>
          <cell r="H1151">
            <v>0</v>
          </cell>
          <cell r="I1151">
            <v>412709.67741935485</v>
          </cell>
        </row>
        <row r="1152">
          <cell r="B1152" t="str">
            <v>Coppha mạch ngừng</v>
          </cell>
          <cell r="C1152" t="str">
            <v>m2</v>
          </cell>
          <cell r="D1152">
            <v>0.2</v>
          </cell>
          <cell r="F1152">
            <v>226000</v>
          </cell>
          <cell r="G1152">
            <v>45200</v>
          </cell>
          <cell r="H1152" t="str">
            <v/>
          </cell>
          <cell r="I1152">
            <v>45200</v>
          </cell>
        </row>
        <row r="1153">
          <cell r="B1153" t="str">
            <v>Tấm Waterproof construction: Ext. PVC waterstops KC 250</v>
          </cell>
          <cell r="C1153" t="str">
            <v>m</v>
          </cell>
          <cell r="D1153">
            <v>1</v>
          </cell>
          <cell r="F1153">
            <v>205800.00000000003</v>
          </cell>
          <cell r="G1153">
            <v>205800.00000000003</v>
          </cell>
          <cell r="H1153" t="str">
            <v/>
          </cell>
          <cell r="I1153">
            <v>205800.00000000003</v>
          </cell>
        </row>
        <row r="1154">
          <cell r="B1154" t="str">
            <v xml:space="preserve">Cắt lại joint 2 đường: </v>
          </cell>
          <cell r="C1154" t="str">
            <v>m</v>
          </cell>
          <cell r="D1154">
            <v>1</v>
          </cell>
          <cell r="F1154">
            <v>15000</v>
          </cell>
          <cell r="G1154">
            <v>15000</v>
          </cell>
          <cell r="H1154" t="str">
            <v/>
          </cell>
          <cell r="I1154">
            <v>15000</v>
          </cell>
        </row>
        <row r="1155">
          <cell r="B1155" t="str">
            <v>Chèn Jiont filler cao su xốp và vật liệu đệm</v>
          </cell>
          <cell r="C1155" t="str">
            <v>m</v>
          </cell>
          <cell r="D1155">
            <v>1</v>
          </cell>
          <cell r="F1155">
            <v>60000</v>
          </cell>
          <cell r="G1155">
            <v>60000</v>
          </cell>
          <cell r="H1155" t="str">
            <v/>
          </cell>
          <cell r="I1155">
            <v>60000</v>
          </cell>
        </row>
        <row r="1156">
          <cell r="B1156" t="str">
            <v>Bơm Flex 11FC 8x20mm (0.8*2*100cm) x V tăng 25%</v>
          </cell>
          <cell r="C1156" t="str">
            <v>m</v>
          </cell>
          <cell r="D1156">
            <v>1</v>
          </cell>
          <cell r="F1156">
            <v>86709.677419354848</v>
          </cell>
          <cell r="G1156">
            <v>86709.677419354848</v>
          </cell>
          <cell r="H1156" t="str">
            <v/>
          </cell>
          <cell r="I1156">
            <v>86709.677419354848</v>
          </cell>
        </row>
        <row r="1158">
          <cell r="B1158" t="str">
            <v>Dock leveller, hydraulic actuated</v>
          </cell>
          <cell r="C1158" t="str">
            <v>nr</v>
          </cell>
          <cell r="G1158">
            <v>97440000</v>
          </cell>
          <cell r="H1158">
            <v>0</v>
          </cell>
          <cell r="I1158">
            <v>97440000</v>
          </cell>
        </row>
        <row r="1159">
          <cell r="B1159" t="str">
            <v>16% Material: Profit, management fee, Income Tax &amp; Others Tax ...</v>
          </cell>
          <cell r="G1159">
            <v>13440000</v>
          </cell>
          <cell r="I1159">
            <v>13440000</v>
          </cell>
        </row>
        <row r="1160">
          <cell r="B1160" t="str">
            <v>16% Labour: Profit, management fee</v>
          </cell>
          <cell r="H1160">
            <v>0</v>
          </cell>
          <cell r="I1160">
            <v>0</v>
          </cell>
        </row>
        <row r="1161">
          <cell r="B1161" t="str">
            <v>Subtotal</v>
          </cell>
          <cell r="G1161">
            <v>84000000</v>
          </cell>
          <cell r="H1161">
            <v>0</v>
          </cell>
          <cell r="I1161">
            <v>84000000</v>
          </cell>
        </row>
        <row r="1162">
          <cell r="B1162" t="str">
            <v>Supply and install</v>
          </cell>
          <cell r="D1162">
            <v>1</v>
          </cell>
          <cell r="F1162">
            <v>84000000</v>
          </cell>
          <cell r="G1162">
            <v>84000000</v>
          </cell>
          <cell r="H1162" t="str">
            <v/>
          </cell>
          <cell r="I1162">
            <v>84000000</v>
          </cell>
        </row>
        <row r="1164">
          <cell r="B1164" t="str">
            <v>Cat ladder</v>
          </cell>
          <cell r="C1164" t="str">
            <v>m</v>
          </cell>
          <cell r="G1164">
            <v>1740000</v>
          </cell>
          <cell r="H1164">
            <v>0</v>
          </cell>
          <cell r="I1164">
            <v>1740000</v>
          </cell>
        </row>
        <row r="1165">
          <cell r="B1165" t="str">
            <v>16% Material: Profit, management fee, Income Tax &amp; Others Tax ...</v>
          </cell>
          <cell r="G1165">
            <v>240000</v>
          </cell>
          <cell r="I1165">
            <v>240000</v>
          </cell>
        </row>
        <row r="1166">
          <cell r="B1166" t="str">
            <v>16% Labour: Profit, management fee</v>
          </cell>
          <cell r="H1166">
            <v>0</v>
          </cell>
          <cell r="I1166">
            <v>0</v>
          </cell>
        </row>
        <row r="1167">
          <cell r="B1167" t="str">
            <v>Subtotal</v>
          </cell>
          <cell r="G1167">
            <v>1500000</v>
          </cell>
          <cell r="H1167">
            <v>0</v>
          </cell>
          <cell r="I1167">
            <v>1500000</v>
          </cell>
        </row>
        <row r="1168">
          <cell r="B1168" t="str">
            <v>Supply and install</v>
          </cell>
          <cell r="D1168">
            <v>1</v>
          </cell>
          <cell r="F1168">
            <v>1500000</v>
          </cell>
          <cell r="G1168">
            <v>1500000</v>
          </cell>
          <cell r="H1168" t="str">
            <v/>
          </cell>
          <cell r="I1168">
            <v>1500000</v>
          </cell>
        </row>
        <row r="1170">
          <cell r="B1170" t="str">
            <v>Steel staircase (incl.handrail)</v>
          </cell>
          <cell r="C1170" t="str">
            <v>lot</v>
          </cell>
          <cell r="G1170">
            <v>5800000</v>
          </cell>
          <cell r="H1170">
            <v>0</v>
          </cell>
          <cell r="I1170">
            <v>5800000</v>
          </cell>
        </row>
        <row r="1171">
          <cell r="B1171" t="str">
            <v>16% Material: Profit, management fee, Income Tax &amp; Others Tax ...</v>
          </cell>
          <cell r="G1171">
            <v>800000</v>
          </cell>
          <cell r="I1171">
            <v>800000</v>
          </cell>
        </row>
        <row r="1172">
          <cell r="B1172" t="str">
            <v>16% Labour: Profit, management fee</v>
          </cell>
          <cell r="H1172">
            <v>0</v>
          </cell>
          <cell r="I1172">
            <v>0</v>
          </cell>
        </row>
        <row r="1173">
          <cell r="B1173" t="str">
            <v>Subtotal</v>
          </cell>
          <cell r="G1173">
            <v>5000000</v>
          </cell>
          <cell r="H1173">
            <v>0</v>
          </cell>
          <cell r="I1173">
            <v>5000000</v>
          </cell>
        </row>
        <row r="1174">
          <cell r="B1174" t="str">
            <v>Supply and install</v>
          </cell>
          <cell r="D1174">
            <v>1</v>
          </cell>
          <cell r="F1174">
            <v>5000000</v>
          </cell>
          <cell r="G1174">
            <v>5000000</v>
          </cell>
          <cell r="H1174" t="str">
            <v/>
          </cell>
          <cell r="I1174">
            <v>5000000</v>
          </cell>
        </row>
        <row r="1176">
          <cell r="B1176" t="str">
            <v xml:space="preserve">Steel staircase </v>
          </cell>
          <cell r="C1176" t="str">
            <v>m2</v>
          </cell>
          <cell r="G1176">
            <v>580000</v>
          </cell>
          <cell r="H1176">
            <v>0</v>
          </cell>
          <cell r="I1176">
            <v>580000</v>
          </cell>
        </row>
        <row r="1177">
          <cell r="B1177" t="str">
            <v>16% Material: Profit, management fee, Income Tax &amp; Others Tax ...</v>
          </cell>
          <cell r="G1177">
            <v>80000</v>
          </cell>
          <cell r="I1177">
            <v>80000</v>
          </cell>
        </row>
        <row r="1178">
          <cell r="B1178" t="str">
            <v>16% Labour: Profit, management fee</v>
          </cell>
          <cell r="H1178">
            <v>0</v>
          </cell>
          <cell r="I1178">
            <v>0</v>
          </cell>
        </row>
        <row r="1179">
          <cell r="B1179" t="str">
            <v>Subtotal</v>
          </cell>
          <cell r="G1179">
            <v>500000</v>
          </cell>
          <cell r="H1179">
            <v>0</v>
          </cell>
          <cell r="I1179">
            <v>500000</v>
          </cell>
        </row>
        <row r="1180">
          <cell r="B1180" t="str">
            <v>Supply and install</v>
          </cell>
          <cell r="D1180">
            <v>1</v>
          </cell>
          <cell r="F1180">
            <v>500000</v>
          </cell>
          <cell r="G1180">
            <v>500000</v>
          </cell>
          <cell r="H1180" t="str">
            <v/>
          </cell>
          <cell r="I1180">
            <v>500000</v>
          </cell>
        </row>
        <row r="1182">
          <cell r="B1182" t="str">
            <v>Waterproofing for concrete gutter</v>
          </cell>
          <cell r="C1182" t="str">
            <v>m2</v>
          </cell>
          <cell r="G1182">
            <v>232000</v>
          </cell>
          <cell r="H1182">
            <v>0</v>
          </cell>
          <cell r="I1182">
            <v>232000</v>
          </cell>
        </row>
        <row r="1183">
          <cell r="B1183" t="str">
            <v>16% Material: Profit, management fee, Income Tax &amp; Others Tax ...</v>
          </cell>
          <cell r="G1183">
            <v>32000</v>
          </cell>
          <cell r="I1183">
            <v>32000</v>
          </cell>
        </row>
        <row r="1184">
          <cell r="B1184" t="str">
            <v>16% Labour: Profit, management fee</v>
          </cell>
          <cell r="H1184">
            <v>0</v>
          </cell>
          <cell r="I1184">
            <v>0</v>
          </cell>
        </row>
        <row r="1185">
          <cell r="B1185" t="str">
            <v>Subtotal</v>
          </cell>
          <cell r="G1185">
            <v>200000</v>
          </cell>
          <cell r="H1185">
            <v>0</v>
          </cell>
          <cell r="I1185">
            <v>200000</v>
          </cell>
        </row>
        <row r="1186">
          <cell r="B1186" t="str">
            <v>Supply and install</v>
          </cell>
          <cell r="D1186">
            <v>1</v>
          </cell>
          <cell r="F1186">
            <v>200000</v>
          </cell>
          <cell r="G1186">
            <v>200000</v>
          </cell>
          <cell r="H1186" t="str">
            <v/>
          </cell>
          <cell r="I1186">
            <v>200000</v>
          </cell>
        </row>
        <row r="1188">
          <cell r="B1188" t="str">
            <v>Stair Balustrade for checker plates (stainless steel)</v>
          </cell>
          <cell r="C1188" t="str">
            <v>m</v>
          </cell>
          <cell r="G1188">
            <v>2320000</v>
          </cell>
          <cell r="H1188">
            <v>0</v>
          </cell>
          <cell r="I1188">
            <v>2320000</v>
          </cell>
        </row>
        <row r="1189">
          <cell r="B1189" t="str">
            <v>16% Material: Profit, management fee, Income Tax &amp; Others Tax ...</v>
          </cell>
          <cell r="G1189">
            <v>320000</v>
          </cell>
          <cell r="I1189">
            <v>320000</v>
          </cell>
        </row>
        <row r="1190">
          <cell r="B1190" t="str">
            <v>16% Labour: Profit, management fee</v>
          </cell>
          <cell r="H1190">
            <v>0</v>
          </cell>
          <cell r="I1190">
            <v>0</v>
          </cell>
        </row>
        <row r="1191">
          <cell r="B1191" t="str">
            <v>Subtotal</v>
          </cell>
          <cell r="G1191">
            <v>2000000</v>
          </cell>
          <cell r="H1191">
            <v>0</v>
          </cell>
          <cell r="I1191">
            <v>2000000</v>
          </cell>
        </row>
        <row r="1192">
          <cell r="B1192" t="str">
            <v>Supply and install</v>
          </cell>
          <cell r="D1192">
            <v>1</v>
          </cell>
          <cell r="F1192">
            <v>2000000</v>
          </cell>
          <cell r="G1192">
            <v>2000000</v>
          </cell>
          <cell r="H1192" t="str">
            <v/>
          </cell>
          <cell r="I1192">
            <v>2000000</v>
          </cell>
        </row>
        <row r="1194">
          <cell r="B1194" t="str">
            <v>Handrail</v>
          </cell>
          <cell r="C1194" t="str">
            <v>m</v>
          </cell>
          <cell r="G1194">
            <v>1392000</v>
          </cell>
          <cell r="H1194">
            <v>0</v>
          </cell>
          <cell r="I1194">
            <v>1392000</v>
          </cell>
        </row>
        <row r="1195">
          <cell r="B1195" t="str">
            <v>16% Material: Profit, management fee, Income Tax &amp; Others Tax ...</v>
          </cell>
          <cell r="G1195">
            <v>192000</v>
          </cell>
          <cell r="I1195">
            <v>192000</v>
          </cell>
        </row>
        <row r="1196">
          <cell r="B1196" t="str">
            <v>16% Labour: Profit, management fee</v>
          </cell>
          <cell r="H1196">
            <v>0</v>
          </cell>
          <cell r="I1196">
            <v>0</v>
          </cell>
        </row>
        <row r="1197">
          <cell r="B1197" t="str">
            <v>Subtotal</v>
          </cell>
          <cell r="G1197">
            <v>1200000</v>
          </cell>
          <cell r="H1197">
            <v>0</v>
          </cell>
          <cell r="I1197">
            <v>1200000</v>
          </cell>
        </row>
        <row r="1198">
          <cell r="B1198" t="str">
            <v>Supply and install</v>
          </cell>
          <cell r="D1198">
            <v>1</v>
          </cell>
          <cell r="F1198">
            <v>1200000</v>
          </cell>
          <cell r="G1198">
            <v>1200000</v>
          </cell>
          <cell r="H1198" t="str">
            <v/>
          </cell>
          <cell r="I1198">
            <v>1200000</v>
          </cell>
        </row>
        <row r="1200">
          <cell r="B1200" t="str">
            <v>Water proofing membrane for roof</v>
          </cell>
          <cell r="C1200" t="str">
            <v>m2</v>
          </cell>
          <cell r="G1200">
            <v>243600</v>
          </cell>
          <cell r="H1200">
            <v>0</v>
          </cell>
          <cell r="I1200">
            <v>243600</v>
          </cell>
        </row>
        <row r="1201">
          <cell r="B1201" t="str">
            <v>16% Material: Profit, management fee, Income Tax &amp; Others Tax ...</v>
          </cell>
          <cell r="G1201">
            <v>33600</v>
          </cell>
          <cell r="I1201">
            <v>33600</v>
          </cell>
        </row>
        <row r="1202">
          <cell r="B1202" t="str">
            <v>16% Labour: Profit, management fee</v>
          </cell>
          <cell r="H1202">
            <v>0</v>
          </cell>
          <cell r="I1202">
            <v>0</v>
          </cell>
        </row>
        <row r="1203">
          <cell r="B1203" t="str">
            <v>Subtotal</v>
          </cell>
          <cell r="G1203">
            <v>210000</v>
          </cell>
          <cell r="H1203">
            <v>0</v>
          </cell>
          <cell r="I1203">
            <v>210000</v>
          </cell>
        </row>
        <row r="1204">
          <cell r="B1204" t="str">
            <v>Supply and install</v>
          </cell>
          <cell r="D1204">
            <v>1</v>
          </cell>
          <cell r="F1204">
            <v>210000</v>
          </cell>
          <cell r="G1204">
            <v>210000</v>
          </cell>
          <cell r="H1204" t="str">
            <v/>
          </cell>
          <cell r="I1204">
            <v>210000</v>
          </cell>
        </row>
        <row r="1206">
          <cell r="B1206" t="str">
            <v>Steel balustrade CWW tank</v>
          </cell>
          <cell r="C1206" t="str">
            <v>m</v>
          </cell>
          <cell r="G1206">
            <v>1740000</v>
          </cell>
          <cell r="H1206">
            <v>0</v>
          </cell>
          <cell r="I1206">
            <v>1740000</v>
          </cell>
        </row>
        <row r="1207">
          <cell r="B1207" t="str">
            <v>16% Material: Profit, management fee, Income Tax &amp; Others Tax ...</v>
          </cell>
          <cell r="G1207">
            <v>240000</v>
          </cell>
          <cell r="I1207">
            <v>240000</v>
          </cell>
        </row>
        <row r="1208">
          <cell r="B1208" t="str">
            <v>16% Labour: Profit, management fee</v>
          </cell>
          <cell r="H1208">
            <v>0</v>
          </cell>
          <cell r="I1208">
            <v>0</v>
          </cell>
        </row>
        <row r="1209">
          <cell r="B1209" t="str">
            <v>Subtotal</v>
          </cell>
          <cell r="G1209">
            <v>1500000</v>
          </cell>
          <cell r="H1209">
            <v>0</v>
          </cell>
          <cell r="I1209">
            <v>1500000</v>
          </cell>
        </row>
        <row r="1210">
          <cell r="B1210" t="str">
            <v>Supply and install</v>
          </cell>
          <cell r="D1210">
            <v>1</v>
          </cell>
          <cell r="F1210">
            <v>1500000</v>
          </cell>
          <cell r="G1210">
            <v>1500000</v>
          </cell>
          <cell r="H1210" t="str">
            <v/>
          </cell>
          <cell r="I1210">
            <v>1500000</v>
          </cell>
        </row>
        <row r="1212">
          <cell r="B1212" t="str">
            <v>Steel balustrade FBB room</v>
          </cell>
          <cell r="C1212" t="str">
            <v>m</v>
          </cell>
          <cell r="G1212">
            <v>1740000</v>
          </cell>
          <cell r="H1212">
            <v>0</v>
          </cell>
          <cell r="I1212">
            <v>1740000</v>
          </cell>
        </row>
        <row r="1213">
          <cell r="B1213" t="str">
            <v>16% Material: Profit, management fee, Income Tax &amp; Others Tax ...</v>
          </cell>
          <cell r="G1213">
            <v>240000</v>
          </cell>
          <cell r="I1213">
            <v>240000</v>
          </cell>
        </row>
        <row r="1214">
          <cell r="B1214" t="str">
            <v>16% Labour: Profit, management fee</v>
          </cell>
          <cell r="H1214">
            <v>0</v>
          </cell>
          <cell r="I1214">
            <v>0</v>
          </cell>
        </row>
        <row r="1215">
          <cell r="B1215" t="str">
            <v>Subtotal</v>
          </cell>
          <cell r="G1215">
            <v>1500000</v>
          </cell>
          <cell r="H1215">
            <v>0</v>
          </cell>
          <cell r="I1215">
            <v>1500000</v>
          </cell>
        </row>
        <row r="1216">
          <cell r="B1216" t="str">
            <v>Supply and install</v>
          </cell>
          <cell r="D1216">
            <v>1</v>
          </cell>
          <cell r="F1216">
            <v>1500000</v>
          </cell>
          <cell r="G1216">
            <v>1500000</v>
          </cell>
          <cell r="H1216" t="str">
            <v/>
          </cell>
          <cell r="I1216">
            <v>1500000</v>
          </cell>
        </row>
        <row r="1218">
          <cell r="B1218" t="str">
            <v>Stair to access the FBB room</v>
          </cell>
          <cell r="C1218" t="str">
            <v>lot</v>
          </cell>
          <cell r="G1218">
            <v>3480000</v>
          </cell>
          <cell r="H1218">
            <v>0</v>
          </cell>
          <cell r="I1218">
            <v>3480000</v>
          </cell>
        </row>
        <row r="1219">
          <cell r="B1219" t="str">
            <v>16% Material: Profit, management fee, Income Tax &amp; Others Tax ...</v>
          </cell>
          <cell r="G1219">
            <v>480000</v>
          </cell>
          <cell r="I1219">
            <v>480000</v>
          </cell>
        </row>
        <row r="1220">
          <cell r="B1220" t="str">
            <v>16% Labour: Profit, management fee</v>
          </cell>
          <cell r="H1220">
            <v>0</v>
          </cell>
          <cell r="I1220">
            <v>0</v>
          </cell>
        </row>
        <row r="1221">
          <cell r="B1221" t="str">
            <v>Subtotal</v>
          </cell>
          <cell r="G1221">
            <v>3000000</v>
          </cell>
          <cell r="H1221">
            <v>0</v>
          </cell>
          <cell r="I1221">
            <v>3000000</v>
          </cell>
        </row>
        <row r="1222">
          <cell r="B1222" t="str">
            <v>Supply and install</v>
          </cell>
          <cell r="D1222">
            <v>1</v>
          </cell>
          <cell r="F1222">
            <v>3000000</v>
          </cell>
          <cell r="G1222">
            <v>3000000</v>
          </cell>
          <cell r="H1222" t="str">
            <v/>
          </cell>
          <cell r="I1222">
            <v>3000000</v>
          </cell>
        </row>
        <row r="1224">
          <cell r="B1224" t="str">
            <v>Steel stair-as spec (to access the FBB room)</v>
          </cell>
          <cell r="C1224" t="str">
            <v>lot</v>
          </cell>
          <cell r="G1224">
            <v>3480000</v>
          </cell>
          <cell r="H1224">
            <v>0</v>
          </cell>
          <cell r="I1224">
            <v>3480000</v>
          </cell>
        </row>
        <row r="1225">
          <cell r="B1225" t="str">
            <v>16% Material: Profit, management fee, Income Tax &amp; Others Tax ...</v>
          </cell>
          <cell r="G1225">
            <v>480000</v>
          </cell>
          <cell r="I1225">
            <v>480000</v>
          </cell>
        </row>
        <row r="1226">
          <cell r="B1226" t="str">
            <v>16% Labour: Profit, management fee</v>
          </cell>
          <cell r="H1226">
            <v>0</v>
          </cell>
          <cell r="I1226">
            <v>0</v>
          </cell>
        </row>
        <row r="1227">
          <cell r="B1227" t="str">
            <v>Subtotal</v>
          </cell>
          <cell r="G1227">
            <v>3000000</v>
          </cell>
          <cell r="H1227">
            <v>0</v>
          </cell>
          <cell r="I1227">
            <v>3000000</v>
          </cell>
        </row>
        <row r="1228">
          <cell r="B1228" t="str">
            <v>Supply and install</v>
          </cell>
          <cell r="D1228">
            <v>1</v>
          </cell>
          <cell r="F1228">
            <v>3000000</v>
          </cell>
          <cell r="G1228">
            <v>3000000</v>
          </cell>
          <cell r="H1228" t="str">
            <v/>
          </cell>
          <cell r="I1228">
            <v>3000000</v>
          </cell>
        </row>
        <row r="1230">
          <cell r="B1230" t="str">
            <v>Stair handrail MCC room</v>
          </cell>
          <cell r="C1230" t="str">
            <v>m</v>
          </cell>
          <cell r="G1230">
            <v>1392000</v>
          </cell>
          <cell r="H1230">
            <v>0</v>
          </cell>
          <cell r="I1230">
            <v>1392000</v>
          </cell>
        </row>
        <row r="1231">
          <cell r="B1231" t="str">
            <v>16% Material: Profit, management fee, Income Tax &amp; Others Tax ...</v>
          </cell>
          <cell r="G1231">
            <v>192000</v>
          </cell>
          <cell r="I1231">
            <v>192000</v>
          </cell>
        </row>
        <row r="1232">
          <cell r="B1232" t="str">
            <v>16% Labour: Profit, management fee</v>
          </cell>
          <cell r="H1232">
            <v>0</v>
          </cell>
          <cell r="I1232">
            <v>0</v>
          </cell>
        </row>
        <row r="1233">
          <cell r="B1233" t="str">
            <v>Subtotal</v>
          </cell>
          <cell r="G1233">
            <v>1200000</v>
          </cell>
          <cell r="H1233">
            <v>0</v>
          </cell>
          <cell r="I1233">
            <v>1200000</v>
          </cell>
        </row>
        <row r="1234">
          <cell r="B1234" t="str">
            <v>Supply and install</v>
          </cell>
          <cell r="D1234">
            <v>1</v>
          </cell>
          <cell r="F1234">
            <v>1200000</v>
          </cell>
          <cell r="G1234">
            <v>1200000</v>
          </cell>
          <cell r="H1234" t="str">
            <v/>
          </cell>
          <cell r="I1234">
            <v>1200000</v>
          </cell>
        </row>
        <row r="1236">
          <cell r="B1236" t="str">
            <v>Steel balustrade MCC room</v>
          </cell>
          <cell r="C1236" t="str">
            <v>m</v>
          </cell>
          <cell r="G1236">
            <v>1392000</v>
          </cell>
          <cell r="H1236">
            <v>0</v>
          </cell>
          <cell r="I1236">
            <v>1392000</v>
          </cell>
        </row>
        <row r="1237">
          <cell r="B1237" t="str">
            <v>16% Material: Profit, management fee, Income Tax &amp; Others Tax ...</v>
          </cell>
          <cell r="G1237">
            <v>192000</v>
          </cell>
          <cell r="I1237">
            <v>192000</v>
          </cell>
        </row>
        <row r="1238">
          <cell r="B1238" t="str">
            <v>16% Labour: Profit, management fee</v>
          </cell>
          <cell r="H1238">
            <v>0</v>
          </cell>
          <cell r="I1238">
            <v>0</v>
          </cell>
        </row>
        <row r="1239">
          <cell r="B1239" t="str">
            <v>Subtotal</v>
          </cell>
          <cell r="G1239">
            <v>1200000</v>
          </cell>
          <cell r="H1239">
            <v>0</v>
          </cell>
          <cell r="I1239">
            <v>1200000</v>
          </cell>
        </row>
        <row r="1240">
          <cell r="B1240" t="str">
            <v>Supply and install</v>
          </cell>
          <cell r="D1240">
            <v>1</v>
          </cell>
          <cell r="F1240">
            <v>1200000</v>
          </cell>
          <cell r="G1240">
            <v>1200000</v>
          </cell>
          <cell r="H1240" t="str">
            <v/>
          </cell>
          <cell r="I1240">
            <v>1200000</v>
          </cell>
        </row>
        <row r="1242">
          <cell r="B1242" t="str">
            <v>Wire mesh</v>
          </cell>
          <cell r="C1242" t="str">
            <v>m2</v>
          </cell>
          <cell r="G1242">
            <v>162400</v>
          </cell>
          <cell r="H1242">
            <v>0</v>
          </cell>
          <cell r="I1242">
            <v>162400</v>
          </cell>
        </row>
        <row r="1243">
          <cell r="B1243" t="str">
            <v>16% Material: Profit, management fee, Income Tax &amp; Others Tax ...</v>
          </cell>
          <cell r="G1243">
            <v>22400</v>
          </cell>
          <cell r="I1243">
            <v>22400</v>
          </cell>
        </row>
        <row r="1244">
          <cell r="B1244" t="str">
            <v>16% Labour: Profit, management fee</v>
          </cell>
          <cell r="H1244">
            <v>0</v>
          </cell>
          <cell r="I1244">
            <v>0</v>
          </cell>
        </row>
        <row r="1245">
          <cell r="B1245" t="str">
            <v>Subtotal</v>
          </cell>
          <cell r="G1245">
            <v>140000</v>
          </cell>
          <cell r="H1245">
            <v>0</v>
          </cell>
          <cell r="I1245">
            <v>140000</v>
          </cell>
        </row>
        <row r="1246">
          <cell r="B1246" t="str">
            <v>Supply and install</v>
          </cell>
          <cell r="D1246">
            <v>1</v>
          </cell>
          <cell r="F1246">
            <v>140000</v>
          </cell>
          <cell r="G1246">
            <v>140000</v>
          </cell>
          <cell r="H1246" t="str">
            <v/>
          </cell>
          <cell r="I1246">
            <v>140000</v>
          </cell>
        </row>
        <row r="1248">
          <cell r="B1248" t="str">
            <v>Grating cover for trench</v>
          </cell>
          <cell r="C1248" t="str">
            <v>m2</v>
          </cell>
          <cell r="G1248">
            <v>13533300</v>
          </cell>
          <cell r="H1248">
            <v>0</v>
          </cell>
          <cell r="I1248">
            <v>13533300</v>
          </cell>
        </row>
        <row r="1249">
          <cell r="B1249" t="str">
            <v>16% Material: Profit, management fee, Income Tax &amp; Others Tax ...</v>
          </cell>
          <cell r="G1249">
            <v>1866666.666666667</v>
          </cell>
          <cell r="I1249">
            <v>1866666.666666667</v>
          </cell>
        </row>
        <row r="1250">
          <cell r="B1250" t="str">
            <v>16% Labour: Profit, management fee</v>
          </cell>
          <cell r="H1250">
            <v>0</v>
          </cell>
          <cell r="I1250">
            <v>0</v>
          </cell>
        </row>
        <row r="1251">
          <cell r="B1251" t="str">
            <v>Subtotal</v>
          </cell>
          <cell r="G1251">
            <v>11666666.666666668</v>
          </cell>
          <cell r="H1251">
            <v>0</v>
          </cell>
          <cell r="I1251">
            <v>11666666.666666668</v>
          </cell>
        </row>
        <row r="1252">
          <cell r="B1252" t="str">
            <v>Supply and install</v>
          </cell>
          <cell r="D1252">
            <v>1</v>
          </cell>
          <cell r="F1252">
            <v>11666666.666666668</v>
          </cell>
          <cell r="G1252">
            <v>11666666.666666668</v>
          </cell>
          <cell r="H1252" t="str">
            <v/>
          </cell>
          <cell r="I1252">
            <v>11666666.666666668</v>
          </cell>
        </row>
        <row r="1254">
          <cell r="B1254" t="str">
            <v>Steel handrail (1m height) inc. paint and accessories</v>
          </cell>
          <cell r="C1254" t="str">
            <v>m</v>
          </cell>
          <cell r="G1254">
            <v>1392000</v>
          </cell>
          <cell r="H1254">
            <v>0</v>
          </cell>
          <cell r="I1254">
            <v>1392000</v>
          </cell>
        </row>
        <row r="1255">
          <cell r="B1255" t="str">
            <v>16% Material: Profit, management fee, Income Tax &amp; Others Tax ...</v>
          </cell>
          <cell r="G1255">
            <v>192000</v>
          </cell>
          <cell r="I1255">
            <v>192000</v>
          </cell>
        </row>
        <row r="1256">
          <cell r="B1256" t="str">
            <v>16% Labour: Profit, management fee</v>
          </cell>
          <cell r="H1256">
            <v>0</v>
          </cell>
          <cell r="I1256">
            <v>0</v>
          </cell>
        </row>
        <row r="1257">
          <cell r="B1257" t="str">
            <v>Subtotal</v>
          </cell>
          <cell r="G1257">
            <v>1200000</v>
          </cell>
          <cell r="H1257">
            <v>0</v>
          </cell>
          <cell r="I1257">
            <v>1200000</v>
          </cell>
        </row>
        <row r="1258">
          <cell r="B1258" t="str">
            <v>Supply and install</v>
          </cell>
          <cell r="D1258">
            <v>1</v>
          </cell>
          <cell r="F1258">
            <v>1200000</v>
          </cell>
          <cell r="G1258">
            <v>1200000</v>
          </cell>
          <cell r="H1258" t="str">
            <v/>
          </cell>
          <cell r="I1258">
            <v>1200000</v>
          </cell>
        </row>
        <row r="1260">
          <cell r="B1260" t="str">
            <v>Steel ladder</v>
          </cell>
          <cell r="C1260" t="str">
            <v>m</v>
          </cell>
          <cell r="G1260">
            <v>1740000</v>
          </cell>
          <cell r="H1260">
            <v>0</v>
          </cell>
          <cell r="I1260">
            <v>1740000</v>
          </cell>
        </row>
        <row r="1261">
          <cell r="B1261" t="str">
            <v>16% Material: Profit, management fee, Income Tax &amp; Others Tax ...</v>
          </cell>
          <cell r="G1261">
            <v>240000</v>
          </cell>
          <cell r="I1261">
            <v>240000</v>
          </cell>
        </row>
        <row r="1262">
          <cell r="B1262" t="str">
            <v>16% Labour: Profit, management fee</v>
          </cell>
          <cell r="H1262">
            <v>0</v>
          </cell>
          <cell r="I1262">
            <v>0</v>
          </cell>
        </row>
        <row r="1263">
          <cell r="B1263" t="str">
            <v>Subtotal</v>
          </cell>
          <cell r="G1263">
            <v>1500000</v>
          </cell>
          <cell r="H1263">
            <v>0</v>
          </cell>
          <cell r="I1263">
            <v>1500000</v>
          </cell>
        </row>
        <row r="1264">
          <cell r="B1264" t="str">
            <v>Supply and install</v>
          </cell>
          <cell r="D1264">
            <v>1</v>
          </cell>
          <cell r="F1264">
            <v>1500000</v>
          </cell>
          <cell r="G1264">
            <v>1500000</v>
          </cell>
          <cell r="H1264" t="str">
            <v/>
          </cell>
          <cell r="I1264">
            <v>1500000</v>
          </cell>
        </row>
        <row r="1266">
          <cell r="B1266" t="str">
            <v>Water stop</v>
          </cell>
          <cell r="C1266" t="str">
            <v>m</v>
          </cell>
          <cell r="G1266">
            <v>185600</v>
          </cell>
          <cell r="H1266">
            <v>0</v>
          </cell>
          <cell r="I1266">
            <v>185600</v>
          </cell>
        </row>
        <row r="1267">
          <cell r="B1267" t="str">
            <v>16% Material: Profit, management fee, Income Tax &amp; Others Tax ...</v>
          </cell>
          <cell r="G1267">
            <v>25600</v>
          </cell>
          <cell r="I1267">
            <v>25600</v>
          </cell>
        </row>
        <row r="1268">
          <cell r="B1268" t="str">
            <v>16% Labour: Profit, management fee</v>
          </cell>
          <cell r="H1268">
            <v>0</v>
          </cell>
          <cell r="I1268">
            <v>0</v>
          </cell>
        </row>
        <row r="1269">
          <cell r="B1269" t="str">
            <v>Subtotal</v>
          </cell>
          <cell r="G1269">
            <v>160000</v>
          </cell>
          <cell r="H1269">
            <v>0</v>
          </cell>
          <cell r="I1269">
            <v>160000</v>
          </cell>
        </row>
        <row r="1270">
          <cell r="B1270" t="str">
            <v>Supply and install</v>
          </cell>
          <cell r="D1270">
            <v>1</v>
          </cell>
          <cell r="F1270">
            <v>160000</v>
          </cell>
          <cell r="G1270">
            <v>160000</v>
          </cell>
          <cell r="H1270" t="str">
            <v/>
          </cell>
          <cell r="I1270">
            <v>160000</v>
          </cell>
        </row>
        <row r="1272">
          <cell r="B1272" t="str">
            <v>Steel/PVC Provisions for undergrond utilities connection, installation, drainage,sewerage, water supply, electrical, mechanical utilities</v>
          </cell>
          <cell r="C1272" t="str">
            <v>set</v>
          </cell>
          <cell r="G1272">
            <v>232000000</v>
          </cell>
          <cell r="H1272">
            <v>0</v>
          </cell>
          <cell r="I1272">
            <v>232000000</v>
          </cell>
        </row>
        <row r="1273">
          <cell r="B1273" t="str">
            <v>16% Material: Profit, management fee, Income Tax &amp; Others Tax ...</v>
          </cell>
          <cell r="G1273">
            <v>32000000</v>
          </cell>
          <cell r="I1273">
            <v>32000000</v>
          </cell>
        </row>
        <row r="1274">
          <cell r="B1274" t="str">
            <v>16% Labour: Profit, management fee</v>
          </cell>
          <cell r="H1274">
            <v>0</v>
          </cell>
          <cell r="I1274">
            <v>0</v>
          </cell>
        </row>
        <row r="1275">
          <cell r="B1275" t="str">
            <v>Subtotal</v>
          </cell>
          <cell r="G1275">
            <v>200000000</v>
          </cell>
          <cell r="H1275">
            <v>0</v>
          </cell>
          <cell r="I1275">
            <v>200000000</v>
          </cell>
        </row>
        <row r="1276">
          <cell r="B1276" t="str">
            <v>Supply and install</v>
          </cell>
          <cell r="D1276">
            <v>1</v>
          </cell>
          <cell r="F1276">
            <v>200000000</v>
          </cell>
          <cell r="G1276">
            <v>200000000</v>
          </cell>
          <cell r="H1276" t="str">
            <v/>
          </cell>
          <cell r="I1276">
            <v>200000000</v>
          </cell>
        </row>
        <row r="1278">
          <cell r="B1278" t="str">
            <v>Lift</v>
          </cell>
          <cell r="C1278" t="str">
            <v>nr</v>
          </cell>
          <cell r="G1278">
            <v>0</v>
          </cell>
          <cell r="H1278">
            <v>0</v>
          </cell>
          <cell r="I1278">
            <v>0</v>
          </cell>
        </row>
        <row r="1279">
          <cell r="B1279" t="str">
            <v>16% Material: Profit, management fee, Income Tax &amp; Others Tax ...</v>
          </cell>
          <cell r="G1279">
            <v>0</v>
          </cell>
          <cell r="I1279">
            <v>0</v>
          </cell>
        </row>
        <row r="1280">
          <cell r="B1280" t="str">
            <v>16% Labour: Profit, management fee</v>
          </cell>
          <cell r="H1280">
            <v>0</v>
          </cell>
          <cell r="I1280">
            <v>0</v>
          </cell>
        </row>
        <row r="1281">
          <cell r="B1281" t="str">
            <v>Subtotal</v>
          </cell>
          <cell r="G1281">
            <v>0</v>
          </cell>
          <cell r="H1281">
            <v>0</v>
          </cell>
          <cell r="I1281">
            <v>0</v>
          </cell>
        </row>
        <row r="1282">
          <cell r="B1282" t="str">
            <v>Supply and install</v>
          </cell>
          <cell r="G1282">
            <v>0</v>
          </cell>
          <cell r="H1282">
            <v>0</v>
          </cell>
          <cell r="I1282">
            <v>0</v>
          </cell>
        </row>
        <row r="1284">
          <cell r="B1284" t="str">
            <v>Landscaping</v>
          </cell>
        </row>
        <row r="1285">
          <cell r="B1285" t="str">
            <v>Provide. &amp; spreading of topsoil, preparation… planting selected grass…</v>
          </cell>
          <cell r="C1285" t="str">
            <v>lot</v>
          </cell>
          <cell r="G1285">
            <v>290000000</v>
          </cell>
          <cell r="H1285">
            <v>0</v>
          </cell>
          <cell r="I1285">
            <v>290000000</v>
          </cell>
        </row>
        <row r="1286">
          <cell r="B1286" t="str">
            <v>16% Material: Profit, management fee, Income Tax &amp; Others Tax ...</v>
          </cell>
          <cell r="G1286">
            <v>40000000</v>
          </cell>
          <cell r="I1286">
            <v>40000000</v>
          </cell>
        </row>
        <row r="1287">
          <cell r="B1287" t="str">
            <v>16% Labour: Profit, management fee</v>
          </cell>
          <cell r="H1287">
            <v>0</v>
          </cell>
          <cell r="I1287">
            <v>0</v>
          </cell>
        </row>
        <row r="1288">
          <cell r="B1288" t="str">
            <v>Subtotal</v>
          </cell>
          <cell r="G1288">
            <v>250000000</v>
          </cell>
          <cell r="H1288">
            <v>0</v>
          </cell>
          <cell r="I1288">
            <v>250000000</v>
          </cell>
        </row>
        <row r="1289">
          <cell r="B1289" t="str">
            <v>Supply and install</v>
          </cell>
          <cell r="D1289">
            <v>1</v>
          </cell>
          <cell r="F1289">
            <v>250000000</v>
          </cell>
          <cell r="G1289">
            <v>250000000</v>
          </cell>
          <cell r="H1289" t="str">
            <v/>
          </cell>
          <cell r="I1289">
            <v>250000000</v>
          </cell>
        </row>
        <row r="1291">
          <cell r="B1291" t="str">
            <v>Flag pole</v>
          </cell>
        </row>
        <row r="1292">
          <cell r="B1292" t="str">
            <v>(incl. concrete works, brick works, finishing, flag pole and accessories)</v>
          </cell>
          <cell r="C1292" t="str">
            <v>lot</v>
          </cell>
          <cell r="G1292">
            <v>174000000</v>
          </cell>
          <cell r="H1292">
            <v>0</v>
          </cell>
          <cell r="I1292">
            <v>174000000</v>
          </cell>
        </row>
        <row r="1293">
          <cell r="B1293" t="str">
            <v>16% Material: Profit, management fee, Income Tax &amp; Others Tax ...</v>
          </cell>
          <cell r="G1293">
            <v>24000000</v>
          </cell>
          <cell r="I1293">
            <v>24000000</v>
          </cell>
        </row>
        <row r="1294">
          <cell r="B1294" t="str">
            <v>16% Labour: Profit, management fee</v>
          </cell>
          <cell r="H1294">
            <v>0</v>
          </cell>
          <cell r="I1294">
            <v>0</v>
          </cell>
        </row>
        <row r="1295">
          <cell r="B1295" t="str">
            <v>Subtotal</v>
          </cell>
          <cell r="G1295">
            <v>150000000</v>
          </cell>
          <cell r="H1295">
            <v>0</v>
          </cell>
          <cell r="I1295">
            <v>150000000</v>
          </cell>
        </row>
        <row r="1296">
          <cell r="B1296" t="str">
            <v>Supply and install</v>
          </cell>
          <cell r="D1296">
            <v>1</v>
          </cell>
          <cell r="F1296">
            <v>150000000</v>
          </cell>
          <cell r="G1296">
            <v>150000000</v>
          </cell>
          <cell r="H1296" t="str">
            <v/>
          </cell>
          <cell r="I1296">
            <v>150000000</v>
          </cell>
        </row>
        <row r="1298">
          <cell r="B1298" t="str">
            <v>Weigh Bridge concrete structure</v>
          </cell>
          <cell r="C1298" t="str">
            <v>lot</v>
          </cell>
          <cell r="J1298" t="str">
            <v>Provisional sum</v>
          </cell>
        </row>
        <row r="1299">
          <cell r="B1299" t="str">
            <v>Front gate and granite signage</v>
          </cell>
          <cell r="C1299" t="str">
            <v>lot</v>
          </cell>
          <cell r="J1299" t="str">
            <v>refer particular Req</v>
          </cell>
        </row>
        <row r="1301">
          <cell r="B1301" t="str">
            <v>TOTAL ITEM COST (excl. VAT)</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ucture"/>
      <sheetName val="Metal"/>
      <sheetName val="Door and Window"/>
      <sheetName val="Masonry"/>
      <sheetName val="Sanitary"/>
      <sheetName val="Finished"/>
      <sheetName val="Others"/>
      <sheetName val="Finishes Schedule Outfitting"/>
      <sheetName val="Finishes List"/>
      <sheetName val="staircase"/>
      <sheetName val="CTG"/>
    </sheetNames>
    <sheetDataSet>
      <sheetData sheetId="0" refreshError="1"/>
      <sheetData sheetId="1" refreshError="1"/>
      <sheetData sheetId="2">
        <row r="5">
          <cell r="C5" t="str">
            <v>STD01</v>
          </cell>
          <cell r="D5">
            <v>12</v>
          </cell>
          <cell r="E5">
            <v>1</v>
          </cell>
          <cell r="F5">
            <v>0</v>
          </cell>
          <cell r="G5">
            <v>2.4</v>
          </cell>
          <cell r="H5">
            <v>28.799999999999997</v>
          </cell>
        </row>
        <row r="6">
          <cell r="C6" t="str">
            <v>STD01</v>
          </cell>
          <cell r="D6">
            <v>12</v>
          </cell>
          <cell r="E6">
            <v>1</v>
          </cell>
          <cell r="F6">
            <v>0</v>
          </cell>
          <cell r="G6">
            <v>2.4</v>
          </cell>
          <cell r="H6">
            <v>20.159999999999997</v>
          </cell>
        </row>
        <row r="7">
          <cell r="C7" t="str">
            <v>ESTD01</v>
          </cell>
          <cell r="D7">
            <v>6</v>
          </cell>
          <cell r="E7">
            <v>1.4</v>
          </cell>
          <cell r="F7">
            <v>0</v>
          </cell>
          <cell r="G7">
            <v>2.4</v>
          </cell>
          <cell r="H7">
            <v>20.159999999999997</v>
          </cell>
        </row>
        <row r="8">
          <cell r="C8" t="str">
            <v>ESTD01</v>
          </cell>
          <cell r="D8">
            <v>6</v>
          </cell>
          <cell r="E8">
            <v>1.4</v>
          </cell>
          <cell r="F8">
            <v>0</v>
          </cell>
          <cell r="G8">
            <v>2.4</v>
          </cell>
          <cell r="H8">
            <v>13.44</v>
          </cell>
        </row>
        <row r="9">
          <cell r="C9" t="str">
            <v>ESTFD01</v>
          </cell>
          <cell r="D9">
            <v>4</v>
          </cell>
          <cell r="E9">
            <v>1.4</v>
          </cell>
          <cell r="F9">
            <v>0</v>
          </cell>
          <cell r="G9">
            <v>2.4</v>
          </cell>
          <cell r="H9">
            <v>13.44</v>
          </cell>
        </row>
        <row r="10">
          <cell r="C10" t="str">
            <v>ESTFD01</v>
          </cell>
          <cell r="D10">
            <v>4</v>
          </cell>
          <cell r="E10">
            <v>1.4</v>
          </cell>
          <cell r="F10">
            <v>0</v>
          </cell>
          <cell r="G10">
            <v>2.4</v>
          </cell>
          <cell r="H10">
            <v>4.32</v>
          </cell>
        </row>
        <row r="11">
          <cell r="C11" t="str">
            <v>STFD01</v>
          </cell>
          <cell r="D11">
            <v>4</v>
          </cell>
          <cell r="E11">
            <v>2</v>
          </cell>
          <cell r="F11">
            <v>0</v>
          </cell>
          <cell r="G11">
            <v>2.4</v>
          </cell>
          <cell r="H11">
            <v>19.2</v>
          </cell>
        </row>
        <row r="12">
          <cell r="C12" t="str">
            <v>STFD02</v>
          </cell>
          <cell r="D12">
            <v>1</v>
          </cell>
          <cell r="E12">
            <v>1.8</v>
          </cell>
          <cell r="F12">
            <v>0</v>
          </cell>
          <cell r="G12">
            <v>2.4</v>
          </cell>
          <cell r="H12">
            <v>4.32</v>
          </cell>
        </row>
        <row r="13">
          <cell r="C13" t="str">
            <v>STFD02</v>
          </cell>
          <cell r="D13">
            <v>1</v>
          </cell>
          <cell r="E13">
            <v>1.8</v>
          </cell>
          <cell r="F13">
            <v>0</v>
          </cell>
          <cell r="G13">
            <v>2.4</v>
          </cell>
          <cell r="H13">
            <v>22.5</v>
          </cell>
        </row>
        <row r="14">
          <cell r="C14" t="str">
            <v>STRD01</v>
          </cell>
          <cell r="D14">
            <v>1</v>
          </cell>
          <cell r="E14">
            <v>5</v>
          </cell>
          <cell r="F14">
            <v>0</v>
          </cell>
          <cell r="G14">
            <v>4.5</v>
          </cell>
          <cell r="H14">
            <v>22.5</v>
          </cell>
        </row>
        <row r="15">
          <cell r="C15" t="str">
            <v>STRD01</v>
          </cell>
          <cell r="D15">
            <v>1</v>
          </cell>
          <cell r="E15">
            <v>5</v>
          </cell>
          <cell r="F15">
            <v>0</v>
          </cell>
          <cell r="G15">
            <v>4.5</v>
          </cell>
          <cell r="H15">
            <v>7.1999999999999993</v>
          </cell>
        </row>
        <row r="16">
          <cell r="C16" t="str">
            <v>SLFD01</v>
          </cell>
          <cell r="D16">
            <v>1</v>
          </cell>
          <cell r="E16">
            <v>2.4</v>
          </cell>
          <cell r="F16">
            <v>0</v>
          </cell>
          <cell r="G16">
            <v>3</v>
          </cell>
          <cell r="H16">
            <v>7.1999999999999993</v>
          </cell>
        </row>
        <row r="17">
          <cell r="C17" t="str">
            <v>SLFD01</v>
          </cell>
          <cell r="D17">
            <v>1</v>
          </cell>
          <cell r="E17">
            <v>2.4</v>
          </cell>
          <cell r="F17">
            <v>0</v>
          </cell>
          <cell r="G17">
            <v>3</v>
          </cell>
          <cell r="H17">
            <v>91.199999999999989</v>
          </cell>
        </row>
        <row r="18">
          <cell r="C18" t="str">
            <v>WMD01</v>
          </cell>
          <cell r="D18">
            <v>10</v>
          </cell>
          <cell r="E18">
            <v>1.4</v>
          </cell>
          <cell r="F18">
            <v>0</v>
          </cell>
          <cell r="G18">
            <v>2.4</v>
          </cell>
          <cell r="H18">
            <v>33.6</v>
          </cell>
        </row>
        <row r="19">
          <cell r="C19" t="str">
            <v>WMD02</v>
          </cell>
          <cell r="D19">
            <v>24</v>
          </cell>
          <cell r="E19">
            <v>1</v>
          </cell>
          <cell r="F19">
            <v>0</v>
          </cell>
          <cell r="G19">
            <v>2.4</v>
          </cell>
          <cell r="H19">
            <v>57.599999999999994</v>
          </cell>
        </row>
        <row r="20">
          <cell r="C20" t="str">
            <v>WMD02</v>
          </cell>
          <cell r="D20">
            <v>24</v>
          </cell>
          <cell r="E20">
            <v>1</v>
          </cell>
          <cell r="F20">
            <v>0</v>
          </cell>
          <cell r="G20">
            <v>2.4</v>
          </cell>
          <cell r="H20">
            <v>115.19999999999999</v>
          </cell>
        </row>
        <row r="21">
          <cell r="C21" t="str">
            <v>WMSD01</v>
          </cell>
          <cell r="D21">
            <v>16</v>
          </cell>
          <cell r="E21">
            <v>2.4</v>
          </cell>
          <cell r="F21">
            <v>0</v>
          </cell>
          <cell r="G21">
            <v>3</v>
          </cell>
          <cell r="H21">
            <v>115.19999999999999</v>
          </cell>
        </row>
        <row r="22">
          <cell r="C22" t="str">
            <v>WMSD01</v>
          </cell>
          <cell r="D22">
            <v>16</v>
          </cell>
          <cell r="E22">
            <v>2.4</v>
          </cell>
          <cell r="F22">
            <v>0</v>
          </cell>
          <cell r="G22">
            <v>3</v>
          </cell>
          <cell r="H22">
            <v>1443.1999999999998</v>
          </cell>
        </row>
        <row r="23">
          <cell r="C23" t="str">
            <v>MGD01</v>
          </cell>
          <cell r="D23">
            <v>4</v>
          </cell>
          <cell r="E23">
            <v>16.399999999999999</v>
          </cell>
          <cell r="F23">
            <v>0</v>
          </cell>
          <cell r="G23">
            <v>22</v>
          </cell>
          <cell r="H23">
            <v>1443.1999999999998</v>
          </cell>
        </row>
        <row r="24">
          <cell r="C24" t="str">
            <v>MGD01</v>
          </cell>
          <cell r="D24">
            <v>4</v>
          </cell>
          <cell r="E24">
            <v>16.399999999999999</v>
          </cell>
          <cell r="F24">
            <v>0</v>
          </cell>
          <cell r="G24">
            <v>22</v>
          </cell>
          <cell r="H24">
            <v>55.050000000000004</v>
          </cell>
        </row>
        <row r="25">
          <cell r="C25" t="str">
            <v>ALD01</v>
          </cell>
          <cell r="D25">
            <v>6</v>
          </cell>
          <cell r="E25">
            <v>1</v>
          </cell>
          <cell r="F25">
            <v>0</v>
          </cell>
          <cell r="G25">
            <v>2.4</v>
          </cell>
          <cell r="H25">
            <v>14.399999999999999</v>
          </cell>
        </row>
        <row r="26">
          <cell r="C26" t="str">
            <v>ALD02</v>
          </cell>
          <cell r="D26">
            <v>5</v>
          </cell>
          <cell r="E26">
            <v>0.75</v>
          </cell>
          <cell r="F26">
            <v>0</v>
          </cell>
          <cell r="G26">
            <v>2.2000000000000002</v>
          </cell>
          <cell r="H26">
            <v>8.25</v>
          </cell>
        </row>
        <row r="27">
          <cell r="C27" t="str">
            <v>ALD02</v>
          </cell>
          <cell r="D27">
            <v>5</v>
          </cell>
          <cell r="E27">
            <v>0.75</v>
          </cell>
          <cell r="F27">
            <v>0</v>
          </cell>
          <cell r="G27">
            <v>2.2000000000000002</v>
          </cell>
          <cell r="H27">
            <v>32.400000000000006</v>
          </cell>
        </row>
        <row r="28">
          <cell r="C28" t="str">
            <v>STW01</v>
          </cell>
          <cell r="D28">
            <v>24</v>
          </cell>
          <cell r="E28">
            <v>1</v>
          </cell>
          <cell r="F28">
            <v>0</v>
          </cell>
          <cell r="G28">
            <v>1.35</v>
          </cell>
          <cell r="H28">
            <v>32.400000000000006</v>
          </cell>
        </row>
        <row r="29">
          <cell r="C29" t="str">
            <v>STW01</v>
          </cell>
          <cell r="D29">
            <v>24</v>
          </cell>
          <cell r="E29">
            <v>1</v>
          </cell>
          <cell r="F29">
            <v>0</v>
          </cell>
          <cell r="G29">
            <v>1.35</v>
          </cell>
          <cell r="H29">
            <v>290.91999999999996</v>
          </cell>
        </row>
        <row r="30">
          <cell r="C30" t="str">
            <v>ALW01</v>
          </cell>
          <cell r="D30">
            <v>18</v>
          </cell>
          <cell r="E30">
            <v>4.3</v>
          </cell>
          <cell r="F30">
            <v>0</v>
          </cell>
          <cell r="G30">
            <v>1.4</v>
          </cell>
          <cell r="H30">
            <v>108.35999999999999</v>
          </cell>
        </row>
        <row r="31">
          <cell r="C31" t="str">
            <v>ALW02</v>
          </cell>
          <cell r="D31">
            <v>8</v>
          </cell>
          <cell r="E31">
            <v>2.9</v>
          </cell>
          <cell r="F31">
            <v>0</v>
          </cell>
          <cell r="G31">
            <v>1.4</v>
          </cell>
          <cell r="H31">
            <v>32.479999999999997</v>
          </cell>
        </row>
        <row r="32">
          <cell r="C32" t="str">
            <v>ALW03</v>
          </cell>
          <cell r="D32">
            <v>1</v>
          </cell>
          <cell r="E32">
            <v>3.3</v>
          </cell>
          <cell r="F32">
            <v>0</v>
          </cell>
          <cell r="G32">
            <v>1.4</v>
          </cell>
          <cell r="H32">
            <v>4.6199999999999992</v>
          </cell>
        </row>
        <row r="33">
          <cell r="C33" t="str">
            <v>ALW03</v>
          </cell>
          <cell r="D33">
            <v>1</v>
          </cell>
          <cell r="E33">
            <v>3.3</v>
          </cell>
          <cell r="F33">
            <v>0</v>
          </cell>
          <cell r="G33">
            <v>1.4</v>
          </cell>
          <cell r="H33">
            <v>4.62</v>
          </cell>
        </row>
        <row r="34">
          <cell r="C34" t="str">
            <v>ALW03</v>
          </cell>
          <cell r="D34">
            <v>1</v>
          </cell>
          <cell r="E34">
            <v>3.3</v>
          </cell>
          <cell r="F34">
            <v>0</v>
          </cell>
          <cell r="G34">
            <v>1.4</v>
          </cell>
          <cell r="H34">
            <v>4.6199999999999992</v>
          </cell>
        </row>
        <row r="35">
          <cell r="C35" t="str">
            <v>ALL01</v>
          </cell>
          <cell r="D35">
            <v>18</v>
          </cell>
          <cell r="E35">
            <v>4.3</v>
          </cell>
          <cell r="F35">
            <v>0</v>
          </cell>
          <cell r="G35">
            <v>1.4</v>
          </cell>
          <cell r="H35">
            <v>108.35999999999999</v>
          </cell>
        </row>
        <row r="36">
          <cell r="C36" t="str">
            <v>ALL02</v>
          </cell>
          <cell r="D36">
            <v>8</v>
          </cell>
          <cell r="E36">
            <v>2.9</v>
          </cell>
          <cell r="F36">
            <v>0</v>
          </cell>
          <cell r="G36">
            <v>1.4</v>
          </cell>
          <cell r="H36">
            <v>32.479999999999997</v>
          </cell>
        </row>
        <row r="37">
          <cell r="C37" t="str">
            <v>ALL03</v>
          </cell>
          <cell r="D37">
            <v>1</v>
          </cell>
          <cell r="E37">
            <v>3.3</v>
          </cell>
          <cell r="F37">
            <v>0</v>
          </cell>
          <cell r="G37">
            <v>1.4</v>
          </cell>
          <cell r="H37">
            <v>4.6199999999999992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sheetName val="E-Certificate"/>
      <sheetName val="Summary of Bills"/>
      <sheetName val="Summary of VO's"/>
      <sheetName val="Bill No.1-Preliminary"/>
      <sheetName val="Bill No.2- CSA WORKS"/>
      <sheetName val="Bill No.3- MEPF-quantity"/>
    </sheetNames>
    <sheetDataSet>
      <sheetData sheetId="0"/>
      <sheetData sheetId="1"/>
      <sheetData sheetId="2"/>
      <sheetData sheetId="3"/>
      <sheetData sheetId="4"/>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SuatDautu"/>
      <sheetName val="Bia"/>
      <sheetName val="Bia1"/>
      <sheetName val="TM"/>
      <sheetName val="Bao cao tham tra"/>
      <sheetName val="Tong hop kinh phi"/>
      <sheetName val="THCP tu van"/>
      <sheetName val="DT man-month"/>
      <sheetName val="Cp chuyen gia"/>
      <sheetName val="Tienluong"/>
      <sheetName val="CPK TV"/>
      <sheetName val="Tien do TV"/>
      <sheetName val="THCP khac"/>
      <sheetName val="CP HMC"/>
      <sheetName val="CP Du phong"/>
      <sheetName val="QD79"/>
      <sheetName val="THDT goi thau XD"/>
      <sheetName val="THCP xay dung"/>
      <sheetName val="Don gia tong hop"/>
      <sheetName val="Du toan XD"/>
      <sheetName val="TH vat tu XD"/>
      <sheetName val="Thong ke thep"/>
      <sheetName val="Gia vua XD"/>
      <sheetName val="Gia vat lieu HTXD"/>
      <sheetName val="Nhan cong XD"/>
      <sheetName val="Gia ca may XD"/>
      <sheetName val="Du thau XD"/>
      <sheetName val="Bia2"/>
      <sheetName val="THDT goi thau TB"/>
      <sheetName val="CP dao tao"/>
      <sheetName val="Analysic"/>
      <sheetName val="Calculation"/>
      <sheetName val="SUM"/>
      <sheetName val="TBA-TTT"/>
      <sheetName val="POWER _ CSNĐ MBA"/>
      <sheetName val="TN MBA"/>
      <sheetName val="MFĐ"/>
      <sheetName val="LAB MFD"/>
      <sheetName val="POWER MFD"/>
      <sheetName val="CONNECT HV"/>
      <sheetName val="TRẠM XL"/>
      <sheetName val="TĐ ĐHKK+TXL"/>
      <sheetName val="CĐ ĐHKK"/>
      <sheetName val="CĐ NN"/>
      <sheetName val="CSNĐ"/>
      <sheetName val="CĐ CĂN HỘ NHÀ HH1"/>
      <sheetName val="CẤP ĐIỆN LV HH1"/>
      <sheetName val="CABLE CS HH1+CHÁY LAN "/>
      <sheetName val="CSMĐ"/>
      <sheetName val="CP MUA SẮM TĐLV HH1"/>
      <sheetName val="Du thau LD"/>
      <sheetName val="TĐ KHỐI NHÀ+TĐCSMĐ HH1"/>
      <sheetName val="CĐ CĂN HỘ HH2"/>
      <sheetName val="CĐ LV HH2"/>
      <sheetName val="CABLE CS HH2"/>
      <sheetName val="CSMĐ HH2"/>
      <sheetName val="CP mua sam TĐVV HH2"/>
      <sheetName val="Du thau LD "/>
      <sheetName val="TĐ KHỐI NHÀ + TĐCSMĐ HH2"/>
      <sheetName val="ĐIỆN NHẸ HH1"/>
      <sheetName val="CP mua sam TB HH1"/>
      <sheetName val="Du toan LD"/>
      <sheetName val="Du toan XD ĐIỆN NHẸ HH2"/>
      <sheetName val="CP mua sam TB"/>
      <sheetName val="Du toan XD KÍCH SÓNG XD"/>
      <sheetName val="Du toan LD "/>
      <sheetName val="Du thau XD CHỮA CHÁY NƯỚC"/>
      <sheetName val="CP mua sam TB CC NƯỚC+CC KHÍ"/>
      <sheetName val="Du thau XD CC KHÍ"/>
      <sheetName val="Du toan XD BÁO CHÁY"/>
      <sheetName val="CP mua sam TB BÁO CHÁY"/>
      <sheetName val="Du toan XD DHKK H1+2"/>
      <sheetName val="Du thau XD MUA TB ĐHKK"/>
      <sheetName val="Du thau XD NƯỚC HH1"/>
      <sheetName val="Du thau XD NƯỚC HH2"/>
      <sheetName val="TB NƯỚC HH1 HH2"/>
      <sheetName val="THANG MÁY"/>
      <sheetName val="CHỐNG THẤM"/>
      <sheetName val="HẠ TẦNG"/>
      <sheetName val="DỰ TOÁN LÚN VÀ NGHIÊNG"/>
      <sheetName val="Don gia LD"/>
      <sheetName val="Don gia XD"/>
      <sheetName val="Gia vua LD"/>
      <sheetName val="Gia vat lieu HTLD"/>
      <sheetName val="Nhan cong LD"/>
      <sheetName val="Gia ca may LD"/>
      <sheetName val="Tho lai ma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8">
          <cell r="H18">
            <v>0</v>
          </cell>
        </row>
        <row r="40">
          <cell r="H40">
            <v>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ucture"/>
      <sheetName val="Masonry"/>
      <sheetName val="Door and window"/>
      <sheetName val="Others"/>
      <sheetName val="Metal"/>
      <sheetName val="staircase"/>
    </sheetNames>
    <sheetDataSet>
      <sheetData sheetId="0" refreshError="1"/>
      <sheetData sheetId="1" refreshError="1"/>
      <sheetData sheetId="2">
        <row r="9">
          <cell r="B9" t="str">
            <v>DS-1</v>
          </cell>
          <cell r="C9" t="str">
            <v>nr</v>
          </cell>
          <cell r="D9">
            <v>14</v>
          </cell>
          <cell r="E9">
            <v>1</v>
          </cell>
          <cell r="F9">
            <v>0</v>
          </cell>
          <cell r="G9">
            <v>2.2000000000000002</v>
          </cell>
        </row>
        <row r="10">
          <cell r="B10" t="str">
            <v>DS-2</v>
          </cell>
          <cell r="C10" t="str">
            <v>nr</v>
          </cell>
          <cell r="D10">
            <v>1</v>
          </cell>
          <cell r="E10">
            <v>2.5</v>
          </cell>
          <cell r="F10">
            <v>0</v>
          </cell>
          <cell r="G10">
            <v>2.5</v>
          </cell>
        </row>
        <row r="11">
          <cell r="B11" t="str">
            <v>DS-3</v>
          </cell>
          <cell r="C11" t="str">
            <v>nr</v>
          </cell>
          <cell r="D11">
            <v>20</v>
          </cell>
          <cell r="E11">
            <v>1</v>
          </cell>
          <cell r="F11">
            <v>0</v>
          </cell>
          <cell r="G11">
            <v>2.2000000000000002</v>
          </cell>
        </row>
        <row r="12">
          <cell r="B12" t="str">
            <v>DS-4</v>
          </cell>
          <cell r="C12" t="str">
            <v>nr</v>
          </cell>
          <cell r="D12">
            <v>7</v>
          </cell>
          <cell r="E12">
            <v>1.8</v>
          </cell>
          <cell r="F12">
            <v>0</v>
          </cell>
          <cell r="G12">
            <v>2.2000000000000002</v>
          </cell>
        </row>
        <row r="13">
          <cell r="B13" t="str">
            <v>DS-5</v>
          </cell>
          <cell r="C13" t="str">
            <v>nr</v>
          </cell>
          <cell r="D13">
            <v>2</v>
          </cell>
          <cell r="E13">
            <v>2.5</v>
          </cell>
          <cell r="F13">
            <v>0</v>
          </cell>
          <cell r="G13">
            <v>2.5</v>
          </cell>
        </row>
        <row r="14">
          <cell r="B14" t="str">
            <v>DS-6</v>
          </cell>
          <cell r="C14" t="str">
            <v>nr</v>
          </cell>
          <cell r="D14">
            <v>1</v>
          </cell>
          <cell r="E14">
            <v>1.8</v>
          </cell>
          <cell r="F14">
            <v>0</v>
          </cell>
          <cell r="G14">
            <v>2.2000000000000002</v>
          </cell>
        </row>
        <row r="15">
          <cell r="B15" t="str">
            <v>DA-1</v>
          </cell>
          <cell r="C15" t="str">
            <v>nr</v>
          </cell>
          <cell r="D15">
            <v>5</v>
          </cell>
          <cell r="E15">
            <v>1</v>
          </cell>
          <cell r="F15">
            <v>0</v>
          </cell>
          <cell r="G15">
            <v>2.2000000000000002</v>
          </cell>
        </row>
        <row r="16">
          <cell r="B16" t="str">
            <v>DA-2</v>
          </cell>
          <cell r="C16" t="str">
            <v>nr</v>
          </cell>
          <cell r="D16">
            <v>2</v>
          </cell>
          <cell r="E16">
            <v>0.75</v>
          </cell>
          <cell r="F16">
            <v>0</v>
          </cell>
          <cell r="G16">
            <v>2.2000000000000002</v>
          </cell>
        </row>
        <row r="17">
          <cell r="B17" t="str">
            <v>WA-1</v>
          </cell>
          <cell r="C17" t="str">
            <v>nr</v>
          </cell>
          <cell r="D17">
            <v>16</v>
          </cell>
          <cell r="E17">
            <v>4</v>
          </cell>
          <cell r="F17">
            <v>0</v>
          </cell>
          <cell r="G17">
            <v>0.8</v>
          </cell>
        </row>
        <row r="18">
          <cell r="B18" t="str">
            <v>WA-2</v>
          </cell>
          <cell r="C18" t="str">
            <v>nr</v>
          </cell>
          <cell r="D18">
            <v>1</v>
          </cell>
          <cell r="E18">
            <v>3.2</v>
          </cell>
          <cell r="F18">
            <v>0</v>
          </cell>
          <cell r="G18">
            <v>1.25</v>
          </cell>
        </row>
        <row r="19">
          <cell r="B19" t="str">
            <v>WA-3</v>
          </cell>
          <cell r="C19" t="str">
            <v>nr</v>
          </cell>
          <cell r="D19">
            <v>3</v>
          </cell>
          <cell r="E19">
            <v>1.6</v>
          </cell>
          <cell r="F19">
            <v>0</v>
          </cell>
          <cell r="G19">
            <v>1.25</v>
          </cell>
        </row>
        <row r="20">
          <cell r="B20" t="str">
            <v>WA-4</v>
          </cell>
          <cell r="C20" t="str">
            <v>nr</v>
          </cell>
          <cell r="D20">
            <v>0</v>
          </cell>
          <cell r="E20">
            <v>4</v>
          </cell>
          <cell r="F20">
            <v>0</v>
          </cell>
          <cell r="G20">
            <v>0.65</v>
          </cell>
        </row>
        <row r="21">
          <cell r="B21" t="str">
            <v>LS-1</v>
          </cell>
          <cell r="C21" t="str">
            <v>nr</v>
          </cell>
          <cell r="D21">
            <v>4</v>
          </cell>
          <cell r="E21">
            <v>4</v>
          </cell>
          <cell r="F21">
            <v>0</v>
          </cell>
          <cell r="G21">
            <v>0.5</v>
          </cell>
        </row>
      </sheetData>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I DUNG NS"/>
      <sheetName val="SUMMARY"/>
      <sheetName val="CN 8.03"/>
      <sheetName val="KE TOAN NHAP"/>
      <sheetName val="LUONG CONG NHAN"/>
      <sheetName val="DNTT"/>
      <sheetName val="Gia Hân-xe ủi"/>
      <sheetName val="Thí nghiệm"/>
      <sheetName val="Trung Tiến"/>
      <sheetName val="Trang Long"/>
      <sheetName val="Ánh Dương"/>
      <sheetName val="Trắc đạc"/>
      <sheetName val="TP.THANH BÌNH"/>
      <sheetName val="CN HÀO"/>
      <sheetName val="L.V.Tiến"/>
      <sheetName val="N.H.Quân"/>
      <sheetName val="N.V.LONG"/>
      <sheetName val="T.H.Phúc"/>
      <sheetName val="N.M.Trung"/>
      <sheetName val="H.V.Dững"/>
      <sheetName val="P.T.Tịnh"/>
      <sheetName val="P.Q.Khánh"/>
      <sheetName val="D.M.Thành"/>
      <sheetName val="Đ.L.TUYỀN"/>
      <sheetName val="P.V.TUYÊN"/>
      <sheetName val="KH CHON THAU"/>
      <sheetName val="CODE"/>
      <sheetName val="INPUT"/>
      <sheetName val="BTH THEO DÕI"/>
      <sheetName val="Hao hụt bê tông"/>
      <sheetName val="INPUT KL"/>
      <sheetName val="BTH tiến độ-nghiệm thu"/>
      <sheetName val="DNTC (2)"/>
      <sheetName val="DNTC (3)"/>
      <sheetName val="DNTC"/>
      <sheetName val="Sheet1"/>
      <sheetName val="Ps giảm"/>
    </sheetNames>
    <sheetDataSet>
      <sheetData sheetId="0"/>
      <sheetData sheetId="1"/>
      <sheetData sheetId="2"/>
      <sheetData sheetId="3"/>
      <sheetData sheetId="4"/>
      <sheetData sheetId="5">
        <row r="22">
          <cell r="I2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
          <cell r="A2" t="str">
            <v>DANH SÁCH NHÂN SỰ</v>
          </cell>
        </row>
        <row r="3">
          <cell r="A3" t="str">
            <v>Dương Đình Phú</v>
          </cell>
        </row>
        <row r="4">
          <cell r="A4" t="str">
            <v>Nguyễn Ngọc Lành</v>
          </cell>
        </row>
        <row r="5">
          <cell r="A5" t="str">
            <v>Lê Văn Nam</v>
          </cell>
        </row>
        <row r="6">
          <cell r="A6" t="str">
            <v>Nguyễn Văn Trường</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thwork"/>
      <sheetName val="TenderAnaly"/>
      <sheetName val="AppendixA"/>
      <sheetName val="BQ"/>
      <sheetName val="GrossBQ"/>
      <sheetName val="GrossBQ (2)"/>
      <sheetName val="BQ(2)"/>
      <sheetName val="BQ(3)"/>
      <sheetName val="Summary"/>
      <sheetName val="G1"/>
      <sheetName val="FlrArea"/>
      <sheetName val="Analysis"/>
      <sheetName val="Notes"/>
      <sheetName val="Prelims"/>
      <sheetName val="Site Expense"/>
      <sheetName val="Steelwork"/>
      <sheetName val="ExtWalls"/>
      <sheetName val="Founds"/>
      <sheetName val="Slab"/>
      <sheetName val="Retaining Wall"/>
      <sheetName val="Summary Final"/>
      <sheetName val="G1 Final"/>
      <sheetName val="Thiet bi"/>
      <sheetName val="Nhan cong"/>
      <sheetName val="GrossBQ_(2)"/>
      <sheetName val="負荷集計（断熱不燃）"/>
      <sheetName val="BOURJBQ1"/>
      <sheetName val="공업용수관로"/>
      <sheetName val="Project Execution Report"/>
      <sheetName val="MTP"/>
      <sheetName val="토공"/>
      <sheetName val="PNT-QUOT-#3"/>
      <sheetName val="COAT&amp;WRAP-QIOT-#3"/>
      <sheetName val="DL1"/>
      <sheetName val="Config"/>
      <sheetName val="escon"/>
      <sheetName val="general notes   "/>
      <sheetName val="D_MUC"/>
      <sheetName val="FitOutConfCentre"/>
      <sheetName val="CP THEO 957"/>
      <sheetName val="GrossBQ_(2)1"/>
      <sheetName val="Site_Expense"/>
      <sheetName val="Retaining_Wall"/>
      <sheetName val="Summary_Final"/>
      <sheetName val="G1_Final"/>
      <sheetName val="Thiet_bi"/>
      <sheetName val="Nhan_cong"/>
      <sheetName val="Project_Execution_Report"/>
      <sheetName val="Du toan"/>
      <sheetName val="Chiet tinh dz35"/>
      <sheetName val="Sheet1"/>
      <sheetName val="DATA"/>
      <sheetName val="INFOR-ST"/>
      <sheetName val=""/>
      <sheetName val="DGchitiet "/>
      <sheetName val="집계표"/>
      <sheetName val="Tongke"/>
      <sheetName val="GLV-TB"/>
      <sheetName val="tifico"/>
      <sheetName val="CT Thang Mo"/>
      <sheetName val="CT  PL"/>
      <sheetName val="TONG HOP KHOI LUONG"/>
      <sheetName val="E-POD WD"/>
      <sheetName val="E-T1 WD"/>
      <sheetName val="E-T2 WD"/>
      <sheetName val="E-T3 WD"/>
      <sheetName val="E-T4 WD"/>
      <sheetName val="E-T5 WD"/>
      <sheetName val="PS-POD WD"/>
      <sheetName val="PS-T1 WD"/>
      <sheetName val="PS-T2 WD"/>
      <sheetName val="PS-T3 WD"/>
      <sheetName val="PS-T4 WD"/>
      <sheetName val="PS-T5 WD"/>
      <sheetName val="ACMV-POD WD"/>
      <sheetName val="ACMV-T1 WD"/>
      <sheetName val="ACMV-T2 WD"/>
      <sheetName val="ACMV-T3 WD"/>
      <sheetName val="ACMV-T4 WD"/>
      <sheetName val="ACMV-T5 WD"/>
      <sheetName val="FP-POD WD"/>
      <sheetName val="FP-T1 WD"/>
      <sheetName val="FP-T2 WD"/>
      <sheetName val="FP-T3 WD"/>
      <sheetName val="FP-T4 WD"/>
      <sheetName val="FP-T5 WD"/>
      <sheetName val="LIFT WD"/>
      <sheetName val="AC.T5"/>
      <sheetName val="MFĐ TT"/>
      <sheetName val="CAR PARKING TT"/>
      <sheetName val="VTTB"/>
      <sheetName val="Landscape"/>
      <sheetName val="Input"/>
      <sheetName val="Cash2"/>
      <sheetName val="Z"/>
      <sheetName val="GIAVLIEU"/>
      <sheetName val="ma HD AB"/>
      <sheetName val="dropdown"/>
      <sheetName val=" Net Break Down"/>
      <sheetName val="G1(09Dec改訂)"/>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Project Data"/>
      <sheetName val="Bill 2.1 Villa Outside"/>
      <sheetName val="Analisa"/>
      <sheetName val="Tong du toan"/>
      <sheetName val="NOTE"/>
      <sheetName val="Tong hop vat tu"/>
      <sheetName val="Phan tich ca may"/>
      <sheetName val="Chenh lech ca may"/>
      <sheetName val="Chenh lech vat tu"/>
      <sheetName val="Chiet tinh don gia CM"/>
      <sheetName val="TLg CN&amp;Laixe"/>
      <sheetName val="TLg CN&amp;Laixe (2)"/>
      <sheetName val="TLg Laitau"/>
      <sheetName val="TLg Laitau (2)"/>
      <sheetName val="code HTT THap"/>
      <sheetName val="Main_Mech"/>
      <sheetName val="Sub_Mech"/>
      <sheetName val=" "/>
      <sheetName val="Slim 2 cánh &amp; 2 vách"/>
      <sheetName val="QL Dự án"/>
      <sheetName val="금융비용"/>
      <sheetName val="gVL"/>
      <sheetName val="6MONTHS"/>
      <sheetName val="RAB AR&amp;STR"/>
      <sheetName val="Khoan LSP (2)"/>
      <sheetName val="3.thể hiện"/>
      <sheetName val="05. Data_Cash Flow"/>
      <sheetName val="TH_VLXD"/>
      <sheetName val="XL4Poppy"/>
      <sheetName val="XLR_NoRangeSheet"/>
      <sheetName val="내역"/>
      <sheetName val="GrossBQ_(2)2"/>
      <sheetName val="Site_Expense1"/>
      <sheetName val="Retaining_Wall1"/>
      <sheetName val="Summary_Final1"/>
      <sheetName val="G1_Final1"/>
      <sheetName val="Thiet_bi1"/>
      <sheetName val="Nhan_cong1"/>
      <sheetName val="Project_Execution_Report1"/>
      <sheetName val="general_notes___"/>
      <sheetName val="Chiet_tinh_dz35"/>
      <sheetName val="CP_THEO_957"/>
      <sheetName val="DGchitiet_"/>
      <sheetName val="Du_toan"/>
      <sheetName val="CT_Thang_Mo"/>
      <sheetName val="CT__PL"/>
      <sheetName val="E-POD_WD"/>
      <sheetName val="E-T1_WD"/>
      <sheetName val="E-T2_WD"/>
      <sheetName val="E-T3_WD"/>
      <sheetName val="E-T4_WD"/>
      <sheetName val="E-T5_WD"/>
      <sheetName val="PS-POD_WD"/>
      <sheetName val="PS-T1_WD"/>
      <sheetName val="PS-T2_WD"/>
      <sheetName val="PS-T3_WD"/>
      <sheetName val="PS-T4_WD"/>
      <sheetName val="PS-T5_WD"/>
      <sheetName val="ACMV-POD_WD"/>
      <sheetName val="ACMV-T1_WD"/>
      <sheetName val="ACMV-T2_WD"/>
      <sheetName val="ACMV-T3_WD"/>
      <sheetName val="ACMV-T4_WD"/>
      <sheetName val="ACMV-T5_WD"/>
      <sheetName val="FP-POD_WD"/>
      <sheetName val="FP-T1_WD"/>
      <sheetName val="FP-T2_WD"/>
      <sheetName val="FP-T3_WD"/>
      <sheetName val="FP-T4_WD"/>
      <sheetName val="FP-T5_WD"/>
      <sheetName val="LIFT_WD"/>
      <sheetName val="AC_T5"/>
      <sheetName val="MFĐ_TT"/>
      <sheetName val="CAR_PARKING_TT"/>
      <sheetName val="TONG_HOP_KHOI_LUONG"/>
      <sheetName val="ma_HD_AB"/>
      <sheetName val="_Net_Break_Down"/>
      <sheetName val="dongia_(2)"/>
      <sheetName val="THPDMoi__(2)"/>
      <sheetName val="DON_GIA"/>
      <sheetName val="t-h_HA_THE"/>
      <sheetName val="CHITIET_VL-NC-TT_-1p"/>
      <sheetName val="TONG_HOP_VL-NC_TT"/>
      <sheetName val="TH_XL"/>
      <sheetName val="CHITIET_VL-NC-TT-3p"/>
      <sheetName val="KPVC-BD_"/>
      <sheetName val="CHITIET_VL-NC"/>
      <sheetName val="Project_Data"/>
      <sheetName val="Tong_hop_vat_tu"/>
      <sheetName val="Phan_tich_ca_may"/>
      <sheetName val="Chenh_lech_ca_may"/>
      <sheetName val="Chenh_lech_vat_tu"/>
      <sheetName val="Chiet_tinh_don_gia_CM"/>
      <sheetName val="TLg_CN&amp;Laixe"/>
      <sheetName val="TLg_CN&amp;Laixe_(2)"/>
      <sheetName val="TLg_Laitau"/>
      <sheetName val="TLg_Laitau_(2)"/>
      <sheetName val="Data Validation"/>
      <sheetName val="Vat Tu"/>
      <sheetName val="Rebar"/>
      <sheetName val="Div26 - Elect"/>
      <sheetName val="노임단가"/>
      <sheetName val="Sheet2"/>
      <sheetName val="Electrical Breakdown"/>
      <sheetName val="TinhGiaNC"/>
      <sheetName val="Open Drain Caisson Pump"/>
      <sheetName val="Cover "/>
      <sheetName val="Plastering &amp; tiling works "/>
      <sheetName val="Detail"/>
      <sheetName val="Dien giai "/>
      <sheetName val="detail phat sinh can thay doi "/>
      <sheetName val="Bang tinh Cost Cao do khoi A"/>
      <sheetName val="Bang tinh cost cao do khoi B"/>
      <sheetName val="Bill 03 - ACMV"/>
      <sheetName val="vlieu"/>
      <sheetName val="$TEXT1$"/>
      <sheetName val="DuToan"/>
      <sheetName val="GrossBQ_(2)3"/>
      <sheetName val="Site_Expense2"/>
      <sheetName val="Retaining_Wall2"/>
      <sheetName val="Summary_Final2"/>
      <sheetName val="G1_Final2"/>
      <sheetName val="Thiet_bi2"/>
      <sheetName val="Nhan_cong2"/>
      <sheetName val="Project_Execution_Report2"/>
      <sheetName val="general_notes___1"/>
      <sheetName val="Chiet_tinh_dz351"/>
      <sheetName val="CP_THEO_9571"/>
      <sheetName val="DGchitiet_1"/>
      <sheetName val="Du_toan1"/>
      <sheetName val="CT_Thang_Mo1"/>
      <sheetName val="CT__PL1"/>
      <sheetName val="TONG_HOP_KHOI_LUONG1"/>
      <sheetName val="E-POD_WD1"/>
      <sheetName val="E-T1_WD1"/>
      <sheetName val="E-T2_WD1"/>
      <sheetName val="E-T3_WD1"/>
      <sheetName val="E-T4_WD1"/>
      <sheetName val="E-T5_WD1"/>
      <sheetName val="PS-POD_WD1"/>
      <sheetName val="PS-T1_WD1"/>
      <sheetName val="PS-T2_WD1"/>
      <sheetName val="PS-T3_WD1"/>
      <sheetName val="PS-T4_WD1"/>
      <sheetName val="PS-T5_WD1"/>
      <sheetName val="ACMV-POD_WD1"/>
      <sheetName val="ACMV-T1_WD1"/>
      <sheetName val="ACMV-T2_WD1"/>
      <sheetName val="ACMV-T3_WD1"/>
      <sheetName val="ACMV-T4_WD1"/>
      <sheetName val="ACMV-T5_WD1"/>
      <sheetName val="FP-POD_WD1"/>
      <sheetName val="FP-T1_WD1"/>
      <sheetName val="FP-T2_WD1"/>
      <sheetName val="FP-T3_WD1"/>
      <sheetName val="FP-T4_WD1"/>
      <sheetName val="FP-T5_WD1"/>
      <sheetName val="LIFT_WD1"/>
      <sheetName val="AC_T51"/>
      <sheetName val="MFĐ_TT1"/>
      <sheetName val="CAR_PARKING_TT1"/>
      <sheetName val="ma_HD_AB1"/>
      <sheetName val="dongia_(2)1"/>
      <sheetName val="THPDMoi__(2)1"/>
      <sheetName val="DON_GIA1"/>
      <sheetName val="t-h_HA_THE1"/>
      <sheetName val="CHITIET_VL-NC-TT_-1p1"/>
      <sheetName val="TONG_HOP_VL-NC_TT1"/>
      <sheetName val="TH_XL1"/>
      <sheetName val="CHITIET_VL-NC-TT-3p1"/>
      <sheetName val="KPVC-BD_1"/>
      <sheetName val="CHITIET_VL-NC1"/>
      <sheetName val="_Net_Break_Down1"/>
      <sheetName val="Project_Data1"/>
      <sheetName val="Tong_hop_vat_tu1"/>
      <sheetName val="Phan_tich_ca_may1"/>
      <sheetName val="Chenh_lech_ca_may1"/>
      <sheetName val="Chenh_lech_vat_tu1"/>
      <sheetName val="Chiet_tinh_don_gia_CM1"/>
      <sheetName val="TLg_CN&amp;Laixe1"/>
      <sheetName val="TLg_CN&amp;Laixe_(2)1"/>
      <sheetName val="TLg_Laitau1"/>
      <sheetName val="TLg_Laitau_(2)1"/>
      <sheetName val="Bill_2_1_Villa_Outside"/>
      <sheetName val="Tong_du_toan"/>
      <sheetName val="_"/>
      <sheetName val="code_HTT_THap"/>
      <sheetName val="Slim_2_cánh_&amp;_2_vách"/>
      <sheetName val="QL_Dự_án"/>
      <sheetName val="RAB_AR&amp;STR"/>
      <sheetName val="Khoan_LSP_(2)"/>
      <sheetName val="3_thể_hiện"/>
      <sheetName val="05__Data_Cash_Flow"/>
      <sheetName val="KL thanh toan-Xuan Dao"/>
      <sheetName val="F4-F7"/>
      <sheetName val="실행"/>
      <sheetName val="Doi so"/>
      <sheetName val="Quantity"/>
      <sheetName val="CỘT+VÁCH CHỜ L1"/>
      <sheetName val="Bang tra sd"/>
      <sheetName val="Code"/>
      <sheetName val="01. DATA"/>
      <sheetName val="PNTEXT"/>
      <sheetName val="TTL"/>
      <sheetName val="Bill ACMV"/>
      <sheetName val="Unit arte ACMV"/>
      <sheetName val="UnitRate E"/>
      <sheetName val="Lighting rate"/>
      <sheetName val="Cable Rate"/>
      <sheetName val="CFA-M2"/>
      <sheetName val="CHÀO GIÁ KL CÁC TUYẾN CÒN LẠI"/>
      <sheetName val=" TNT K.Lượng các tuyến còn lại"/>
      <sheetName val="KL TNT Khu thấp tầng"/>
      <sheetName val="KL. HG ĐIỆN còn lại"/>
      <sheetName val="KHỐI LƯỢNG HỐ VAN"/>
      <sheetName val="GrossBQ_(2)4"/>
      <sheetName val="Site_Expense3"/>
      <sheetName val="Retaining_Wall3"/>
      <sheetName val="Summary_Final3"/>
      <sheetName val="G1_Final3"/>
      <sheetName val="Thiet_bi3"/>
      <sheetName val="Nhan_cong3"/>
      <sheetName val="Project_Execution_Report3"/>
      <sheetName val="general_notes___2"/>
      <sheetName val="Chiet_tinh_dz352"/>
      <sheetName val="CP_THEO_9572"/>
      <sheetName val="DGchitiet_2"/>
      <sheetName val="Du_toan2"/>
      <sheetName val="CT_Thang_Mo2"/>
      <sheetName val="CT__PL2"/>
      <sheetName val="E-POD_WD2"/>
      <sheetName val="E-T1_WD2"/>
      <sheetName val="E-T2_WD2"/>
      <sheetName val="E-T3_WD2"/>
      <sheetName val="E-T4_WD2"/>
      <sheetName val="E-T5_WD2"/>
      <sheetName val="PS-POD_WD2"/>
      <sheetName val="PS-T1_WD2"/>
      <sheetName val="PS-T2_WD2"/>
      <sheetName val="PS-T3_WD2"/>
      <sheetName val="PS-T4_WD2"/>
      <sheetName val="PS-T5_WD2"/>
      <sheetName val="ACMV-POD_WD2"/>
      <sheetName val="ACMV-T1_WD2"/>
      <sheetName val="ACMV-T2_WD2"/>
      <sheetName val="ACMV-T3_WD2"/>
      <sheetName val="ACMV-T4_WD2"/>
      <sheetName val="ACMV-T5_WD2"/>
      <sheetName val="FP-POD_WD2"/>
      <sheetName val="FP-T1_WD2"/>
      <sheetName val="FP-T2_WD2"/>
      <sheetName val="FP-T3_WD2"/>
      <sheetName val="FP-T4_WD2"/>
      <sheetName val="FP-T5_WD2"/>
      <sheetName val="LIFT_WD2"/>
      <sheetName val="AC_T52"/>
      <sheetName val="MFĐ_TT2"/>
      <sheetName val="CAR_PARKING_TT2"/>
      <sheetName val="TONG_HOP_KHOI_LUONG2"/>
      <sheetName val="ma_HD_AB2"/>
      <sheetName val="_Net_Break_Down2"/>
      <sheetName val="_1"/>
      <sheetName val="dongia_(2)2"/>
      <sheetName val="THPDMoi__(2)2"/>
      <sheetName val="DON_GIA2"/>
      <sheetName val="t-h_HA_THE2"/>
      <sheetName val="CHITIET_VL-NC-TT_-1p2"/>
      <sheetName val="TONG_HOP_VL-NC_TT2"/>
      <sheetName val="TH_XL2"/>
      <sheetName val="CHITIET_VL-NC-TT-3p2"/>
      <sheetName val="KPVC-BD_2"/>
      <sheetName val="CHITIET_VL-NC2"/>
      <sheetName val="Project_Data2"/>
      <sheetName val="code_HTT_THap1"/>
      <sheetName val="Tong_hop_vat_tu2"/>
      <sheetName val="Phan_tich_ca_may2"/>
      <sheetName val="Chenh_lech_ca_may2"/>
      <sheetName val="Chenh_lech_vat_tu2"/>
      <sheetName val="Chiet_tinh_don_gia_CM2"/>
      <sheetName val="TLg_CN&amp;Laixe2"/>
      <sheetName val="TLg_CN&amp;Laixe_(2)2"/>
      <sheetName val="TLg_Laitau2"/>
      <sheetName val="TLg_Laitau_(2)2"/>
      <sheetName val="Tong_du_toan1"/>
      <sheetName val="Bill_2_1_Villa_Outside1"/>
      <sheetName val="Slim_2_cánh_&amp;_2_vách1"/>
      <sheetName val="QL_Dự_án1"/>
      <sheetName val="3_thể_hiện1"/>
      <sheetName val="05__Data_Cash_Flow1"/>
      <sheetName val="RAB_AR&amp;STR1"/>
      <sheetName val="Khoan_LSP_(2)1"/>
      <sheetName val="Data_Validation"/>
      <sheetName val="Vat_Tu"/>
      <sheetName val="Div26_-_Elect"/>
      <sheetName val="Electrical_Breakdown"/>
      <sheetName val="Open_Drain_Caisson_Pump"/>
      <sheetName val="Bill_03_-_ACMV"/>
      <sheetName val="KL_thanh_toan-Xuan_Dao"/>
      <sheetName val="Doi_so"/>
      <sheetName val="CỘT+VÁCH_CHỜ_L1"/>
      <sheetName val="01__DATA"/>
      <sheetName val="Bang_tra_sd"/>
      <sheetName val="Cover_"/>
      <sheetName val="Plastering_&amp;_tiling_works_"/>
      <sheetName val="Dien_giai_"/>
      <sheetName val="detail_phat_sinh_can_thay_doi_"/>
      <sheetName val="Bang_tinh_Cost_Cao_do_khoi_A"/>
      <sheetName val="Bang_tinh_cost_cao_do_khoi_B"/>
      <sheetName val="GrossBQ_(2)5"/>
      <sheetName val="Site_Expense4"/>
      <sheetName val="Retaining_Wall4"/>
      <sheetName val="Summary_Final4"/>
      <sheetName val="G1_Final4"/>
      <sheetName val="Thiet_bi4"/>
      <sheetName val="Nhan_cong4"/>
      <sheetName val="Project_Execution_Report4"/>
      <sheetName val="general_notes___3"/>
      <sheetName val="Chiet_tinh_dz353"/>
      <sheetName val="CP_THEO_9573"/>
      <sheetName val="DGchitiet_3"/>
      <sheetName val="Du_toan3"/>
      <sheetName val="CT_Thang_Mo3"/>
      <sheetName val="CT__PL3"/>
      <sheetName val="E-POD_WD3"/>
      <sheetName val="E-T1_WD3"/>
      <sheetName val="E-T2_WD3"/>
      <sheetName val="E-T3_WD3"/>
      <sheetName val="E-T4_WD3"/>
      <sheetName val="E-T5_WD3"/>
      <sheetName val="PS-POD_WD3"/>
      <sheetName val="PS-T1_WD3"/>
      <sheetName val="PS-T2_WD3"/>
      <sheetName val="PS-T3_WD3"/>
      <sheetName val="PS-T4_WD3"/>
      <sheetName val="PS-T5_WD3"/>
      <sheetName val="ACMV-POD_WD3"/>
      <sheetName val="ACMV-T1_WD3"/>
      <sheetName val="ACMV-T2_WD3"/>
      <sheetName val="ACMV-T3_WD3"/>
      <sheetName val="ACMV-T4_WD3"/>
      <sheetName val="ACMV-T5_WD3"/>
      <sheetName val="FP-POD_WD3"/>
      <sheetName val="FP-T1_WD3"/>
      <sheetName val="FP-T2_WD3"/>
      <sheetName val="FP-T3_WD3"/>
      <sheetName val="FP-T4_WD3"/>
      <sheetName val="FP-T5_WD3"/>
      <sheetName val="LIFT_WD3"/>
      <sheetName val="AC_T53"/>
      <sheetName val="MFĐ_TT3"/>
      <sheetName val="CAR_PARKING_TT3"/>
      <sheetName val="TONG_HOP_KHOI_LUONG3"/>
      <sheetName val="ma_HD_AB3"/>
      <sheetName val="_2"/>
      <sheetName val="_Net_Break_Down3"/>
      <sheetName val="dongia_(2)3"/>
      <sheetName val="THPDMoi__(2)3"/>
      <sheetName val="DON_GIA3"/>
      <sheetName val="t-h_HA_THE3"/>
      <sheetName val="CHITIET_VL-NC-TT_-1p3"/>
      <sheetName val="TONG_HOP_VL-NC_TT3"/>
      <sheetName val="TH_XL3"/>
      <sheetName val="CHITIET_VL-NC-TT-3p3"/>
      <sheetName val="KPVC-BD_3"/>
      <sheetName val="CHITIET_VL-NC3"/>
      <sheetName val="Project_Data3"/>
      <sheetName val="code_HTT_THap2"/>
      <sheetName val="Tong_hop_vat_tu3"/>
      <sheetName val="Phan_tich_ca_may3"/>
      <sheetName val="Chenh_lech_ca_may3"/>
      <sheetName val="Chenh_lech_vat_tu3"/>
      <sheetName val="Chiet_tinh_don_gia_CM3"/>
      <sheetName val="TLg_CN&amp;Laixe3"/>
      <sheetName val="TLg_CN&amp;Laixe_(2)3"/>
      <sheetName val="TLg_Laitau3"/>
      <sheetName val="TLg_Laitau_(2)3"/>
      <sheetName val="Tong_du_toan2"/>
      <sheetName val="Bill_2_1_Villa_Outside2"/>
      <sheetName val="Slim_2_cánh_&amp;_2_vách2"/>
      <sheetName val="QL_Dự_án2"/>
      <sheetName val="RAB_AR&amp;STR2"/>
      <sheetName val="Khoan_LSP_(2)2"/>
      <sheetName val="3_thể_hiện2"/>
      <sheetName val="05__Data_Cash_Flow2"/>
      <sheetName val="Data_Validation1"/>
      <sheetName val="Vat_Tu1"/>
      <sheetName val="Electrical_Breakdown1"/>
      <sheetName val="Div26_-_Elect1"/>
      <sheetName val="Open_Drain_Caisson_Pump1"/>
      <sheetName val="Bill_03_-_ACMV1"/>
      <sheetName val="KL_thanh_toan-Xuan_Dao1"/>
      <sheetName val="Doi_so1"/>
      <sheetName val="CỘT+VÁCH_CHỜ_L11"/>
      <sheetName val="01__DATA1"/>
      <sheetName val="Bang_tra_sd1"/>
      <sheetName val="Cover_1"/>
      <sheetName val="Plastering_&amp;_tiling_works_1"/>
      <sheetName val="Dien_giai_1"/>
      <sheetName val="detail_phat_sinh_can_thay_doi_1"/>
      <sheetName val="Bang_tinh_Cost_Cao_do_khoi_A1"/>
      <sheetName val="Bang_tinh_cost_cao_do_khoi_B1"/>
      <sheetName val="BANG TRA"/>
      <sheetName val="source"/>
      <sheetName val="Cover DD"/>
      <sheetName val="Rate "/>
      <sheetName val="B3A-MU4"/>
      <sheetName val="BG"/>
      <sheetName val="CV FOA"/>
      <sheetName val="CV BEAMS"/>
      <sheetName val="CV C"/>
      <sheetName val="CV SÀn"/>
      <sheetName val="CV CT"/>
      <sheetName val="CV KH"/>
      <sheetName val="Sheet10"/>
      <sheetName val="Sheet9"/>
      <sheetName val="Hoan thien"/>
      <sheetName val="MEP"/>
      <sheetName val="CR-COL"/>
      <sheetName val="CR FODA"/>
      <sheetName val="CR-BEAMS"/>
      <sheetName val="CR-SLAB"/>
      <sheetName val="CR-STAR"/>
      <sheetName val="CR-CORE W"/>
      <sheetName val="ĐÀO ĐẤT"/>
      <sheetName val="Sheet3"/>
      <sheetName val="4-CỘT-VÁCH (2)"/>
      <sheetName val="2-DẦM"/>
      <sheetName val="3-SÀN"/>
      <sheetName val="5-LÕI THANG"/>
      <sheetName val="6-THANG BỘ"/>
      <sheetName val="7-BỂ NƯỚC"/>
      <sheetName val="THÉP HÌNH"/>
      <sheetName val="LƯỚI THÉP HÀN"/>
      <sheetName val="CFS3"/>
      <sheetName val="Sheet48"/>
      <sheetName val="Kien Truc"/>
      <sheetName val="TK cua"/>
      <sheetName val="TCQ"/>
      <sheetName val="THKL-Đ1"/>
      <sheetName val="Nhôm"/>
      <sheetName val="VTP"/>
      <sheetName val="GrossBQ_(2)6"/>
      <sheetName val="Site_Expense5"/>
      <sheetName val="Retaining_Wall5"/>
      <sheetName val="Summary_Final5"/>
      <sheetName val="G1_Final5"/>
      <sheetName val="Thiet_bi5"/>
      <sheetName val="Nhan_cong5"/>
      <sheetName val="Project_Execution_Report5"/>
      <sheetName val="general_notes___4"/>
      <sheetName val="Chiet_tinh_dz354"/>
      <sheetName val="CP_THEO_9574"/>
      <sheetName val="DGchitiet_4"/>
      <sheetName val="Du_toan4"/>
      <sheetName val="CT_Thang_Mo4"/>
      <sheetName val="CT__PL4"/>
      <sheetName val="E-POD_WD4"/>
      <sheetName val="E-T1_WD4"/>
      <sheetName val="E-T2_WD4"/>
      <sheetName val="E-T3_WD4"/>
      <sheetName val="E-T4_WD4"/>
      <sheetName val="E-T5_WD4"/>
      <sheetName val="PS-POD_WD4"/>
      <sheetName val="PS-T1_WD4"/>
      <sheetName val="PS-T2_WD4"/>
      <sheetName val="PS-T3_WD4"/>
      <sheetName val="PS-T4_WD4"/>
      <sheetName val="__-BLDG"/>
      <sheetName val="BÌA"/>
      <sheetName val="KL LĐ- CÁP ĐIỆN"/>
      <sheetName val="KL LĐ-BUSWAY"/>
      <sheetName val="KL LĐ-TỦ ĐIỆN"/>
      <sheetName val="Data-Lắp đèn, ổ cắm căn hộ"/>
      <sheetName val="DNTT"/>
      <sheetName val="THKT"/>
      <sheetName val="GTTT"/>
      <sheetName val="GTTT PL 02"/>
      <sheetName val="GTTT PL2"/>
      <sheetName val="Hệ số"/>
      <sheetName val="KL LĐ CS SỰ CỐ (k in)"/>
      <sheetName val="KL LĐ TỦ ĐIỆN (k in)"/>
      <sheetName val="KL TỦ ĐIỆN MSB"/>
      <sheetName val="KL LĐ CÁP ĐIỆN"/>
      <sheetName val="KL LĐ- BUSWAY"/>
      <sheetName val="KL LĐ- PHẦN HẦM, KHỐI ĐẾ, HL"/>
      <sheetName val="KL-HÀNH LANG"/>
      <sheetName val="KL-Lap dat-M (k in)"/>
      <sheetName val="KL-TEST-M (k in)"/>
      <sheetName val="KL-Lap dat-D"/>
      <sheetName val="KL-TEST-D"/>
      <sheetName val="Check list tháp D (k in)"/>
      <sheetName val="Check list tháp M(k in)"/>
      <sheetName val="đối soát vật tư"/>
      <sheetName val="Main Cable "/>
      <sheetName val="TT04"/>
      <sheetName val="Tóm tắt giảm giá"/>
      <sheetName val="Yêu cầu báo giá"/>
      <sheetName val="SUM"/>
      <sheetName val="A-Preliminary-r1"/>
      <sheetName val="B. Pile works"/>
      <sheetName val="C. Building Works"/>
      <sheetName val="D. M.E.P Works"/>
      <sheetName val="E. LEED requirements"/>
      <sheetName val="F. External works"/>
      <sheetName val="C1.1 Factory 1"/>
      <sheetName val="C1.2 Factory 1"/>
      <sheetName val="C5.1 Office"/>
      <sheetName val="C6.1 Canteen"/>
      <sheetName val="C6.2 Canteen"/>
      <sheetName val="C7.1 Bike parking"/>
      <sheetName val="C7.2 Bike parking"/>
      <sheetName val="C8.1 Car parking"/>
      <sheetName val="C8.2 Car parking"/>
      <sheetName val="C9.1 WWTP"/>
      <sheetName val="C10.1 Water tank + pump room"/>
      <sheetName val="C11.1 Electric house"/>
      <sheetName val="C12.1 Air compressor house"/>
      <sheetName val="C12.1 Garbage house"/>
      <sheetName val="C13.1 Utility house"/>
      <sheetName val="C14.1 Guardhouse 1"/>
      <sheetName val="C15.1 Guardhouse 2"/>
      <sheetName val="C16.1 Guardhouse 3"/>
      <sheetName val="C17.1 Toilet"/>
      <sheetName val="F1 Sand leveling"/>
      <sheetName val="F2. Flag pole"/>
      <sheetName val="F3. Fence &amp; sign board"/>
      <sheetName val="F4. Civil work"/>
      <sheetName val="22.Landscape"/>
      <sheetName val="0-Bia"/>
      <sheetName val="Danh muc"/>
      <sheetName val="1-BANG TONG HOP TT"/>
      <sheetName val=" 1A mới"/>
      <sheetName val="2-Mau 2A BANG GTTT PL05"/>
      <sheetName val="2-Mau 2B BANG GTTT PL06"/>
      <sheetName val="2-Mau 2C BANG GTTT PL09"/>
      <sheetName val="2-Mau BANG GTTT PL12"/>
      <sheetName val="3-Mau 3A-THKL PL05"/>
      <sheetName val="3-Mau 3A-THKL PL06"/>
      <sheetName val="3-Mau 3A-THKL PL09"/>
      <sheetName val="3-Mau 3A-THKL PL12"/>
      <sheetName val="DGKL PL 05"/>
      <sheetName val="DGKL PL 06"/>
      <sheetName val="DGKL PL 09"/>
      <sheetName val="DGKL PL 12"/>
      <sheetName val="5-Khau tru Tien ich"/>
      <sheetName val="6-Phat"/>
      <sheetName val="chiet tinh"/>
      <sheetName val="입찰내역 발주처 양식"/>
      <sheetName val="đọc số"/>
      <sheetName val="1. HT Điện - R1"/>
      <sheetName val="2. HT Máy Phát Điện - R1"/>
      <sheetName val="3.HT ĐHKK - R2"/>
      <sheetName val="4.HT Cấp Thoát Nước"/>
      <sheetName val="5.HT PCCC"/>
      <sheetName val="6. Thiết bị chính"/>
      <sheetName val="Các Hạng mục Thay đổi"/>
      <sheetName val="Rate"/>
      <sheetName val="BL"/>
      <sheetName val="Bảng Giá"/>
      <sheetName val="KL-MEZZ+Cranes"/>
      <sheetName val="NET-OP1"/>
      <sheetName val="BOQ-Form"/>
      <sheetName val="BOQ"/>
      <sheetName val="대비표"/>
      <sheetName val="TBVL"/>
      <sheetName val="Priced BOQ"/>
      <sheetName val="KL THÉP MÓNG,DẦM, SÀN, CỘT B2"/>
      <sheetName val="THKLTT THÉP B2"/>
      <sheetName val="TONG HOP"/>
      <sheetName val="Hệ số và tỷ giá"/>
      <sheetName val="BAO GIA"/>
      <sheetName val="CPC (phuc vu tinh cost)"/>
      <sheetName val="Chi phi gian tiep"/>
      <sheetName val="Dinh muc CP KTCB khac"/>
      <sheetName val="TH May TC"/>
      <sheetName val="KLDT DIEN"/>
      <sheetName val="PTVT DIEN"/>
      <sheetName val="TH kinh phi"/>
      <sheetName val="Thong ke thiet bi"/>
      <sheetName val="TH vat tu"/>
      <sheetName val="LKVL-CK-HT-GD1"/>
      <sheetName val="4. NSC Summary"/>
      <sheetName val="1.Certificate"/>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PNT_QUOT__3"/>
      <sheetName val="COAT_WRAP_QIOT__3"/>
      <sheetName val="CF_DT"/>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工事概要(Project Outline)・G1記入欄"/>
      <sheetName val="Bóc KL"/>
      <sheetName val="BẢNG ÁP GIÁ (in)"/>
      <sheetName val="NT (KL) IN"/>
      <sheetName val="DOM D2"/>
      <sheetName val="nhà ăn"/>
      <sheetName val="Công nhật"/>
      <sheetName val="btkt cột"/>
      <sheetName val="THÉP"/>
      <sheetName val="DANH MỤC"/>
      <sheetName val="07_Themal"/>
      <sheetName val="Kiem tra"/>
      <sheetName val="CLVT"/>
      <sheetName val="THCP (2)"/>
      <sheetName val="THCP"/>
      <sheetName val="TKC U5- SH"/>
      <sheetName val="TKC U5- BH"/>
      <sheetName val="U1-SH"/>
      <sheetName val="U3,7,15(1A)-SH"/>
      <sheetName val="U5,11,13 (1B)-SH"/>
      <sheetName val="U8,U9-SH"/>
      <sheetName val="U16-SH"/>
      <sheetName val="U.17-BH"/>
      <sheetName val="U-ĐHBH"/>
      <sheetName val="U.24, U.25-BH"/>
      <sheetName val="U.32-BH"/>
      <sheetName val="chỉ"/>
      <sheetName val="tk thep"/>
      <sheetName val="VL"/>
      <sheetName val="TN"/>
      <sheetName val="ND"/>
      <sheetName val="VPCT-F20102a.00"/>
      <sheetName val="CPQLDA"/>
      <sheetName val="Workdone_MFI"/>
      <sheetName val="GrossBQ_(2)7"/>
      <sheetName val="Site_Expense6"/>
      <sheetName val="Retaining_Wall6"/>
      <sheetName val="Summary_Final6"/>
      <sheetName val="G1_Final6"/>
      <sheetName val="Thiet_bi6"/>
      <sheetName val="Nhan_cong6"/>
      <sheetName val="Project_Execution_Report6"/>
      <sheetName val="general_notes___5"/>
      <sheetName val="Chiet_tinh_dz355"/>
      <sheetName val="CP_THEO_9575"/>
      <sheetName val="Du_toan5"/>
      <sheetName val="DGchitiet_5"/>
      <sheetName val="CT_Thang_Mo5"/>
      <sheetName val="CT__PL5"/>
      <sheetName val="E-POD_WD5"/>
      <sheetName val="E-T1_WD5"/>
      <sheetName val="E-T2_WD5"/>
      <sheetName val="E-T3_WD5"/>
      <sheetName val="E-T4_WD5"/>
      <sheetName val="E-T5_WD5"/>
      <sheetName val="PS-POD_WD5"/>
      <sheetName val="PS-T1_WD5"/>
      <sheetName val="PS-T2_WD5"/>
      <sheetName val="PS-T3_WD5"/>
      <sheetName val="PS-T4_WD5"/>
      <sheetName val="PS-T5_WD4"/>
      <sheetName val="ACMV-POD_WD4"/>
      <sheetName val="ACMV-T1_WD4"/>
      <sheetName val="ACMV-T2_WD4"/>
      <sheetName val="ACMV-T3_WD4"/>
      <sheetName val="ACMV-T4_WD4"/>
      <sheetName val="ACMV-T5_WD4"/>
      <sheetName val="FP-POD_WD4"/>
      <sheetName val="FP-T1_WD4"/>
      <sheetName val="FP-T2_WD4"/>
      <sheetName val="FP-T3_WD4"/>
      <sheetName val="FP-T4_WD4"/>
      <sheetName val="FP-T5_WD4"/>
      <sheetName val="LIFT_WD4"/>
      <sheetName val="AC_T54"/>
      <sheetName val="MFĐ_TT4"/>
      <sheetName val="CAR_PARKING_TT4"/>
      <sheetName val="TONG_HOP_KHOI_LUONG4"/>
      <sheetName val="ma_HD_AB4"/>
      <sheetName val="_Net_Break_Down4"/>
      <sheetName val="Project_Data4"/>
      <sheetName val="dongia_(2)4"/>
      <sheetName val="THPDMoi__(2)4"/>
      <sheetName val="DON_GIA4"/>
      <sheetName val="t-h_HA_THE4"/>
      <sheetName val="CHITIET_VL-NC-TT_-1p4"/>
      <sheetName val="TONG_HOP_VL-NC_TT4"/>
      <sheetName val="TH_XL4"/>
      <sheetName val="CHITIET_VL-NC-TT-3p4"/>
      <sheetName val="KPVC-BD_4"/>
      <sheetName val="CHITIET_VL-NC4"/>
      <sheetName val="_3"/>
      <sheetName val="code_HTT_THap3"/>
      <sheetName val="Tong_hop_vat_tu4"/>
      <sheetName val="Phan_tich_ca_may4"/>
      <sheetName val="Chenh_lech_ca_may4"/>
      <sheetName val="Chenh_lech_vat_tu4"/>
      <sheetName val="Chiet_tinh_don_gia_CM4"/>
      <sheetName val="TLg_CN&amp;Laixe4"/>
      <sheetName val="TLg_CN&amp;Laixe_(2)4"/>
      <sheetName val="TLg_Laitau4"/>
      <sheetName val="TLg_Laitau_(2)4"/>
      <sheetName val="Tong_du_toan3"/>
      <sheetName val="Bill_2_1_Villa_Outside3"/>
      <sheetName val="Slim_2_cánh_&amp;_2_vách3"/>
      <sheetName val="QL_Dự_án3"/>
      <sheetName val="3_thể_hiện3"/>
      <sheetName val="05__Data_Cash_Flow3"/>
      <sheetName val="RAB_AR&amp;STR3"/>
      <sheetName val="Khoan_LSP_(2)3"/>
      <sheetName val="Data_Validation2"/>
      <sheetName val="Vat_Tu2"/>
      <sheetName val="Open_Drain_Caisson_Pump2"/>
      <sheetName val="Electrical_Breakdown2"/>
      <sheetName val="Div26_-_Elect2"/>
      <sheetName val="Bill_03_-_ACMV2"/>
      <sheetName val="KL_thanh_toan-Xuan_Dao2"/>
      <sheetName val="Doi_so2"/>
      <sheetName val="01__DATA2"/>
      <sheetName val="CỘT+VÁCH_CHỜ_L12"/>
      <sheetName val="Bang_tra_sd2"/>
      <sheetName val="Cover_2"/>
      <sheetName val="Plastering_&amp;_tiling_works_2"/>
      <sheetName val="Dien_giai_2"/>
      <sheetName val="detail_phat_sinh_can_thay_doi_2"/>
      <sheetName val="Bang_tinh_Cost_Cao_do_khoi_A2"/>
      <sheetName val="Bang_tinh_cost_cao_do_khoi_B2"/>
      <sheetName val="Cover_DD"/>
      <sheetName val="Rate_"/>
      <sheetName val="CV_FOA"/>
      <sheetName val="CV_BEAMS"/>
      <sheetName val="CV_C"/>
      <sheetName val="CV_SÀn"/>
      <sheetName val="CV_CT"/>
      <sheetName val="CV_KH"/>
      <sheetName val="Hoan_thien"/>
      <sheetName val="CR_FODA"/>
      <sheetName val="CR-CORE_W"/>
      <sheetName val="ĐÀO_ĐẤT"/>
      <sheetName val="4-CỘT-VÁCH_(2)"/>
      <sheetName val="5-LÕI_THANG"/>
      <sheetName val="6-THANG_BỘ"/>
      <sheetName val="7-BỂ_NƯỚC"/>
      <sheetName val="CHÀO_GIÁ_KL_CÁC_TUYẾN_CÒN_LẠI"/>
      <sheetName val="_TNT_K_Lượng_các_tuyến_còn_lại"/>
      <sheetName val="KL_TNT_Khu_thấp_tầng"/>
      <sheetName val="KL__HG_ĐIỆN_còn_lại"/>
      <sheetName val="KHỐI_LƯỢNG_HỐ_VAN"/>
      <sheetName val="KL_LĐ-_CÁP_ĐIỆN"/>
      <sheetName val="KL_LĐ-BUSWAY"/>
      <sheetName val="KL_LĐ-TỦ_ĐIỆN"/>
      <sheetName val="Data-Lắp_đèn,_ổ_cắm_căn_hộ"/>
      <sheetName val="GTTT_PL_02"/>
      <sheetName val="GTTT_PL2"/>
      <sheetName val="Hệ_số"/>
      <sheetName val="KL_LĐ_CS_SỰ_CỐ_(k_in)"/>
      <sheetName val="KL_LĐ_TỦ_ĐIỆN_(k_in)"/>
      <sheetName val="KL_TỦ_ĐIỆN_MSB"/>
      <sheetName val="KL_LĐ_CÁP_ĐIỆN"/>
      <sheetName val="KL_LĐ-_BUSWAY"/>
      <sheetName val="KL_LĐ-_PHẦN_HẦM,_KHỐI_ĐẾ,_HL"/>
      <sheetName val="KL-HÀNH_LANG"/>
      <sheetName val="KL-Lap_dat-M_(k_in)"/>
      <sheetName val="KL-TEST-M_(k_in)"/>
      <sheetName val="KL-Lap_dat-D"/>
      <sheetName val="Check_list_tháp_D_(k_in)"/>
      <sheetName val="Check_list_tháp_M(k_in)"/>
      <sheetName val="đối_soát_vật_tư"/>
      <sheetName val="Main_Cable_"/>
      <sheetName val="THÉP_HÌNH"/>
      <sheetName val="LƯỚI_THÉP_HÀN"/>
      <sheetName val="Danh_muc"/>
      <sheetName val="1-BANG_TONG_HOP_TT"/>
      <sheetName val="_1A_mới"/>
      <sheetName val="2-Mau_2A_BANG_GTTT_PL05"/>
      <sheetName val="2-Mau_2B_BANG_GTTT_PL06"/>
      <sheetName val="2-Mau_2C_BANG_GTTT_PL09"/>
      <sheetName val="2-Mau_BANG_GTTT_PL12"/>
      <sheetName val="3-Mau_3A-THKL_PL05"/>
      <sheetName val="3-Mau_3A-THKL_PL06"/>
      <sheetName val="3-Mau_3A-THKL_PL09"/>
      <sheetName val="3-Mau_3A-THKL_PL12"/>
      <sheetName val="DGKL_PL_05"/>
      <sheetName val="DGKL_PL_06"/>
      <sheetName val="DGKL_PL_09"/>
      <sheetName val="DGKL_PL_12"/>
      <sheetName val="5-Khau_tru_Tien_ich"/>
      <sheetName val="đọc_số"/>
      <sheetName val="Bảng_Giá"/>
      <sheetName val="Kien_Truc"/>
      <sheetName val="TK_cua"/>
      <sheetName val="Bill_ACMV"/>
      <sheetName val="Unit_arte_ACMV"/>
      <sheetName val="UnitRate_E"/>
      <sheetName val="Lighting_rate"/>
      <sheetName val="Cable_Rate"/>
      <sheetName val="BANG_TRA"/>
      <sheetName val="chiet_tinh"/>
      <sheetName val="입찰내역_발주처_양식"/>
      <sheetName val="Tóm_tắt_giảm_giá"/>
      <sheetName val="Yêu_cầu_báo_giá"/>
      <sheetName val="B__Pile_works"/>
      <sheetName val="C__Building_Works"/>
      <sheetName val="D__M_E_P_Works"/>
      <sheetName val="E__LEED_requirements"/>
      <sheetName val="F__External_works"/>
      <sheetName val="C1_1_Factory_1"/>
      <sheetName val="C1_2_Factory_1"/>
      <sheetName val="C5_1_Office"/>
      <sheetName val="C6_1_Canteen"/>
      <sheetName val="C6_2_Canteen"/>
      <sheetName val="C7_1_Bike_parking"/>
      <sheetName val="C7_2_Bike_parking"/>
      <sheetName val="C8_1_Car_parking"/>
      <sheetName val="C8_2_Car_parking"/>
      <sheetName val="C9_1_WWTP"/>
      <sheetName val="C10_1_Water_tank_+_pump_room"/>
      <sheetName val="C11_1_Electric_house"/>
      <sheetName val="C12_1_Air_compressor_house"/>
      <sheetName val="C12_1_Garbage_house"/>
      <sheetName val="C13_1_Utility_house"/>
      <sheetName val="C14_1_Guardhouse_1"/>
      <sheetName val="C15_1_Guardhouse_2"/>
      <sheetName val="C16_1_Guardhouse_3"/>
      <sheetName val="C17_1_Toilet"/>
      <sheetName val="F1_Sand_leveling"/>
      <sheetName val="F2__Flag_pole"/>
      <sheetName val="F3__Fence_&amp;_sign_board"/>
      <sheetName val="F4__Civil_work"/>
      <sheetName val="22_Landscape"/>
      <sheetName val="1__HT_Điện_-_R1"/>
      <sheetName val="2__HT_Máy_Phát_Điện_-_R1"/>
      <sheetName val="3_HT_ĐHKK_-_R2"/>
      <sheetName val="4_HT_Cấp_Thoát_Nước"/>
      <sheetName val="5_HT_PCCC"/>
      <sheetName val="6__Thiết_bị_chính"/>
      <sheetName val="Các_Hạng_mục_Thay_đổi"/>
      <sheetName val="KL_THÉP_MÓNG,DẦM,_SÀN,_CỘT_B2"/>
      <sheetName val="THKLTT_THÉP_B2"/>
      <sheetName val="Const"/>
      <sheetName val="BANRA"/>
      <sheetName val="MUAVAO"/>
      <sheetName val="XNT"/>
      <sheetName val="MA K HANG"/>
      <sheetName val="BXNTT -02"/>
      <sheetName val="BXNTT -03"/>
      <sheetName val="細目"/>
      <sheetName val="304-06"/>
      <sheetName val="F&amp;S"/>
      <sheetName val="Electrical"/>
      <sheetName val="NET表"/>
      <sheetName val="BQ表"/>
      <sheetName val="門窗表"/>
      <sheetName val="D &amp; W sizes"/>
      <sheetName val="Breadown"/>
      <sheetName val="name"/>
      <sheetName val="banilad"/>
      <sheetName val="Mactan"/>
      <sheetName val="Mandaue"/>
      <sheetName val="入力"/>
      <sheetName val="upa"/>
      <sheetName val="Currency Rate"/>
      <sheetName val="CASHFLOWS"/>
      <sheetName val="GR.slab-reinft"/>
      <sheetName val="SPT vs PHI"/>
      <sheetName val="조명시설"/>
      <sheetName val="TH thiet bi"/>
      <sheetName val="DM Chi phi"/>
      <sheetName val="Bang khoi luong"/>
      <sheetName val="CT -THVLNC"/>
      <sheetName val="4__NSC_Summary"/>
      <sheetName val="1_Certificate"/>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Priced_BOQ"/>
      <sheetName val="Dinh_muc_CP_KTCB_khac"/>
      <sheetName val="TH_May_TC"/>
      <sheetName val="KLDT_DIEN"/>
      <sheetName val="PTVT_DIEN"/>
      <sheetName val="TH_kinh_phi"/>
      <sheetName val="Thong_ke_thiet_bi"/>
      <sheetName val="TH_vat_tu"/>
      <sheetName val="TONG_HOP"/>
      <sheetName val="Hệ_số_và_tỷ_giá"/>
      <sheetName val="BAO_GIA"/>
      <sheetName val="CPC_(phuc_vu_tinh_cost)"/>
      <sheetName val="Chi_phi_gian_tiep"/>
      <sheetName val="8-31-98"/>
      <sheetName val="worksheet inchican"/>
      <sheetName val="combined 9-30"/>
      <sheetName val="CPBTXM-THUONG"/>
      <sheetName val="Ts"/>
      <sheetName val="Tien do TV"/>
      <sheetName val="CP Du phong"/>
      <sheetName val="THCP Lap dat"/>
      <sheetName val="THCP xay dung"/>
      <sheetName val="Tong hop kinh phi"/>
      <sheetName val="THDT goi thau TB"/>
      <sheetName val="QD79"/>
      <sheetName val="M-Price-Electrical"/>
      <sheetName val="ttin"/>
      <sheetName val="GrossBQ_(2)8"/>
      <sheetName val="Site_Expense7"/>
      <sheetName val="Retaining_Wall7"/>
      <sheetName val="Summary_Final7"/>
      <sheetName val="G1_Final7"/>
      <sheetName val="Thiet_bi7"/>
      <sheetName val="Nhan_cong7"/>
      <sheetName val="Project_Execution_Report7"/>
      <sheetName val="general_notes___6"/>
      <sheetName val="Chiet_tinh_dz356"/>
      <sheetName val="CP_THEO_9576"/>
      <sheetName val="DGchitiet_6"/>
      <sheetName val="Du_toan6"/>
      <sheetName val="CT_Thang_Mo6"/>
      <sheetName val="CT__PL6"/>
      <sheetName val="E-POD_WD6"/>
      <sheetName val="E-T1_WD6"/>
      <sheetName val="E-T2_WD6"/>
      <sheetName val="E-T3_WD6"/>
      <sheetName val="E-T4_WD6"/>
      <sheetName val="E-T5_WD6"/>
      <sheetName val="PS-POD_WD6"/>
      <sheetName val="PS-T1_WD6"/>
      <sheetName val="PS-T2_WD6"/>
      <sheetName val="PS-T3_WD6"/>
      <sheetName val="PS-T4_WD6"/>
      <sheetName val="PS-T5_WD5"/>
      <sheetName val="ACMV-POD_WD5"/>
      <sheetName val="ACMV-T1_WD5"/>
      <sheetName val="ACMV-T2_WD5"/>
      <sheetName val="ACMV-T3_WD5"/>
      <sheetName val="ACMV-T4_WD5"/>
      <sheetName val="ACMV-T5_WD5"/>
      <sheetName val="FP-POD_WD5"/>
      <sheetName val="FP-T1_WD5"/>
      <sheetName val="FP-T2_WD5"/>
      <sheetName val="FP-T3_WD5"/>
      <sheetName val="FP-T4_WD5"/>
      <sheetName val="FP-T5_WD5"/>
      <sheetName val="LIFT_WD5"/>
      <sheetName val="AC_T55"/>
      <sheetName val="MFĐ_TT5"/>
      <sheetName val="CAR_PARKING_TT5"/>
      <sheetName val="TONG_HOP_KHOI_LUONG5"/>
      <sheetName val="_4"/>
      <sheetName val="ma_HD_AB5"/>
      <sheetName val="dongia_(2)5"/>
      <sheetName val="THPDMoi__(2)5"/>
      <sheetName val="DON_GIA5"/>
      <sheetName val="t-h_HA_THE5"/>
      <sheetName val="CHITIET_VL-NC-TT_-1p5"/>
      <sheetName val="TONG_HOP_VL-NC_TT5"/>
      <sheetName val="TH_XL5"/>
      <sheetName val="CHITIET_VL-NC-TT-3p5"/>
      <sheetName val="KPVC-BD_5"/>
      <sheetName val="CHITIET_VL-NC5"/>
      <sheetName val="_Net_Break_Down5"/>
      <sheetName val="Project_Data5"/>
      <sheetName val="code_HTT_THap4"/>
      <sheetName val="Tong_hop_vat_tu5"/>
      <sheetName val="Phan_tich_ca_may5"/>
      <sheetName val="Chenh_lech_ca_may5"/>
      <sheetName val="Chenh_lech_vat_tu5"/>
      <sheetName val="Chiet_tinh_don_gia_CM5"/>
      <sheetName val="TLg_CN&amp;Laixe5"/>
      <sheetName val="TLg_CN&amp;Laixe_(2)5"/>
      <sheetName val="TLg_Laitau5"/>
      <sheetName val="TLg_Laitau_(2)5"/>
      <sheetName val="Tong_du_toan4"/>
      <sheetName val="Bill_2_1_Villa_Outside4"/>
      <sheetName val="Slim_2_cánh_&amp;_2_vách4"/>
      <sheetName val="QL_Dự_án4"/>
      <sheetName val="3_thể_hiện4"/>
      <sheetName val="05__Data_Cash_Flow4"/>
      <sheetName val="RAB_AR&amp;STR4"/>
      <sheetName val="Khoan_LSP_(2)4"/>
      <sheetName val="Data_Validation3"/>
      <sheetName val="Vat_Tu3"/>
      <sheetName val="Div26_-_Elect3"/>
      <sheetName val="Electrical_Breakdown3"/>
      <sheetName val="Open_Drain_Caisson_Pump3"/>
      <sheetName val="Bill_03_-_ACMV3"/>
      <sheetName val="KL_thanh_toan-Xuan_Dao3"/>
      <sheetName val="Doi_so3"/>
      <sheetName val="CỘT+VÁCH_CHỜ_L13"/>
      <sheetName val="01__DATA3"/>
      <sheetName val="Bang_tra_sd3"/>
      <sheetName val="Cover_3"/>
      <sheetName val="Plastering_&amp;_tiling_works_3"/>
      <sheetName val="Dien_giai_3"/>
      <sheetName val="detail_phat_sinh_can_thay_doi_3"/>
      <sheetName val="Bang_tinh_Cost_Cao_do_khoi_A3"/>
      <sheetName val="Bang_tinh_cost_cao_do_khoi_B3"/>
      <sheetName val="Cover_DD1"/>
      <sheetName val="Rate_1"/>
      <sheetName val="CV_FOA1"/>
      <sheetName val="CV_BEAMS1"/>
      <sheetName val="CV_C1"/>
      <sheetName val="CV_SÀn1"/>
      <sheetName val="CV_CT1"/>
      <sheetName val="CV_KH1"/>
      <sheetName val="Hoan_thien1"/>
      <sheetName val="CR_FODA1"/>
      <sheetName val="CR-CORE_W1"/>
      <sheetName val="ĐÀO_ĐẤT1"/>
      <sheetName val="4-CỘT-VÁCH_(2)1"/>
      <sheetName val="5-LÕI_THANG1"/>
      <sheetName val="6-THANG_BỘ1"/>
      <sheetName val="7-BỂ_NƯỚC1"/>
      <sheetName val="CHÀO_GIÁ_KL_CÁC_TUYẾN_CÒN_LẠI1"/>
      <sheetName val="_TNT_K_Lượng_các_tuyến_còn_lại1"/>
      <sheetName val="KL_TNT_Khu_thấp_tầng1"/>
      <sheetName val="KL__HG_ĐIỆN_còn_lại1"/>
      <sheetName val="KHỐI_LƯỢNG_HỐ_VAN1"/>
      <sheetName val="THÉP_HÌNH1"/>
      <sheetName val="LƯỚI_THÉP_HÀN1"/>
      <sheetName val="Kien_Truc1"/>
      <sheetName val="TK_cua1"/>
      <sheetName val="Bill_ACMV1"/>
      <sheetName val="Unit_arte_ACMV1"/>
      <sheetName val="UnitRate_E1"/>
      <sheetName val="Lighting_rate1"/>
      <sheetName val="Cable_Rate1"/>
      <sheetName val="Tóm_tắt_giảm_giá1"/>
      <sheetName val="Yêu_cầu_báo_giá1"/>
      <sheetName val="B__Pile_works1"/>
      <sheetName val="C__Building_Works1"/>
      <sheetName val="D__M_E_P_Works1"/>
      <sheetName val="E__LEED_requirements1"/>
      <sheetName val="F__External_works1"/>
      <sheetName val="C1_1_Factory_11"/>
      <sheetName val="C1_2_Factory_11"/>
      <sheetName val="C5_1_Office1"/>
      <sheetName val="C6_1_Canteen1"/>
      <sheetName val="C6_2_Canteen1"/>
      <sheetName val="C7_1_Bike_parking1"/>
      <sheetName val="C7_2_Bike_parking1"/>
      <sheetName val="C8_1_Car_parking1"/>
      <sheetName val="C8_2_Car_parking1"/>
      <sheetName val="C9_1_WWTP1"/>
      <sheetName val="C10_1_Water_tank_+_pump_room1"/>
      <sheetName val="C11_1_Electric_house1"/>
      <sheetName val="C12_1_Air_compressor_house1"/>
      <sheetName val="C12_1_Garbage_house1"/>
      <sheetName val="C13_1_Utility_house1"/>
      <sheetName val="C14_1_Guardhouse_11"/>
      <sheetName val="C15_1_Guardhouse_21"/>
      <sheetName val="C16_1_Guardhouse_31"/>
      <sheetName val="C17_1_Toilet1"/>
      <sheetName val="F1_Sand_leveling1"/>
      <sheetName val="F2__Flag_pole1"/>
      <sheetName val="F3__Fence_&amp;_sign_board1"/>
      <sheetName val="F4__Civil_work1"/>
      <sheetName val="22_Landscape1"/>
      <sheetName val="BANG_TRA1"/>
      <sheetName val="KL_LĐ-_CÁP_ĐIỆN1"/>
      <sheetName val="KL_LĐ-BUSWAY1"/>
      <sheetName val="KL_LĐ-TỦ_ĐIỆN1"/>
      <sheetName val="Data-Lắp_đèn,_ổ_cắm_căn_hộ1"/>
      <sheetName val="GTTT_PL_021"/>
      <sheetName val="GTTT_PL21"/>
      <sheetName val="Hệ_số1"/>
      <sheetName val="KL_LĐ_CS_SỰ_CỐ_(k_in)1"/>
      <sheetName val="KL_LĐ_TỦ_ĐIỆN_(k_in)1"/>
      <sheetName val="KL_TỦ_ĐIỆN_MSB1"/>
      <sheetName val="KL_LĐ_CÁP_ĐIỆN1"/>
      <sheetName val="KL_LĐ-_BUSWAY1"/>
      <sheetName val="KL_LĐ-_PHẦN_HẦM,_KHỐI_ĐẾ,_HL1"/>
      <sheetName val="KL-HÀNH_LANG1"/>
      <sheetName val="KL-Lap_dat-M_(k_in)1"/>
      <sheetName val="KL-TEST-M_(k_in)1"/>
      <sheetName val="KL-Lap_dat-D1"/>
      <sheetName val="Check_list_tháp_D_(k_in)1"/>
      <sheetName val="Check_list_tháp_M(k_in)1"/>
      <sheetName val="đối_soát_vật_tư1"/>
      <sheetName val="Main_Cable_1"/>
      <sheetName val="đọc_số1"/>
      <sheetName val="Danh_muc1"/>
      <sheetName val="1-BANG_TONG_HOP_TT1"/>
      <sheetName val="_1A_mới1"/>
      <sheetName val="2-Mau_2A_BANG_GTTT_PL051"/>
      <sheetName val="2-Mau_2B_BANG_GTTT_PL061"/>
      <sheetName val="2-Mau_2C_BANG_GTTT_PL091"/>
      <sheetName val="2-Mau_BANG_GTTT_PL121"/>
      <sheetName val="3-Mau_3A-THKL_PL051"/>
      <sheetName val="3-Mau_3A-THKL_PL061"/>
      <sheetName val="3-Mau_3A-THKL_PL091"/>
      <sheetName val="3-Mau_3A-THKL_PL121"/>
      <sheetName val="DGKL_PL_051"/>
      <sheetName val="DGKL_PL_061"/>
      <sheetName val="DGKL_PL_091"/>
      <sheetName val="DGKL_PL_121"/>
      <sheetName val="5-Khau_tru_Tien_ich1"/>
      <sheetName val="1__HT_Điện_-_R11"/>
      <sheetName val="2__HT_Máy_Phát_Điện_-_R11"/>
      <sheetName val="3_HT_ĐHKK_-_R21"/>
      <sheetName val="4_HT_Cấp_Thoát_Nước1"/>
      <sheetName val="5_HT_PCCC1"/>
      <sheetName val="6__Thiết_bị_chính1"/>
      <sheetName val="Các_Hạng_mục_Thay_đổi1"/>
      <sheetName val="Bảng_Giá1"/>
      <sheetName val="chiet_tinh1"/>
      <sheetName val="입찰내역_발주처_양식1"/>
      <sheetName val="KL_THÉP_MÓNG,DẦM,_SÀN,_CỘT_B21"/>
      <sheetName val="THKLTT_THÉP_B21"/>
      <sheetName val="Priced_BOQ1"/>
      <sheetName val="Dinh_muc_CP_KTCB_khac1"/>
      <sheetName val="TH_May_TC1"/>
      <sheetName val="KLDT_DIEN1"/>
      <sheetName val="PTVT_DIEN1"/>
      <sheetName val="TH_kinh_phi1"/>
      <sheetName val="Thong_ke_thiet_bi1"/>
      <sheetName val="TH_vat_tu1"/>
      <sheetName val="TONG_HOP1"/>
      <sheetName val="Hệ_số_và_tỷ_giá1"/>
      <sheetName val="BAO_GIA1"/>
      <sheetName val="CPC_(phuc_vu_tinh_cost)1"/>
      <sheetName val="Chi_phi_gian_tiep1"/>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4__NSC_Summary1"/>
      <sheetName val="1_Certificate1"/>
      <sheetName val="Kiem_tra"/>
      <sheetName val="THCP_(2)"/>
      <sheetName val="TKC_U5-_SH"/>
      <sheetName val="TKC_U5-_BH"/>
      <sheetName val="U5,11,13_(1B)-SH"/>
      <sheetName val="U_17-BH"/>
      <sheetName val="U_24,_U_25-BH"/>
      <sheetName val="U_32-BH"/>
      <sheetName val="tk_thep"/>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DANH_MỤC"/>
      <sheetName val="工事概要(Project_Outline)・G1記入欄"/>
      <sheetName val="BẢNG_ÁP_GIÁ_(in)"/>
      <sheetName val="NT_(KL)_IN"/>
      <sheetName val="DOM_D2"/>
      <sheetName val="nhà_ăn"/>
      <sheetName val="Công_nhật"/>
      <sheetName val="btkt_cột"/>
      <sheetName val="Bóc_KL"/>
      <sheetName val="MA_K_HANG"/>
      <sheetName val="VPCT-F20102a_00"/>
      <sheetName val="BXNTT_-02"/>
      <sheetName val="BXNTT_-03"/>
      <sheetName val="D_&amp;_W_sizes"/>
      <sheetName val="Currency_Rate"/>
      <sheetName val="GR_slab-reinft"/>
      <sheetName val="SPT_vs_PHI"/>
      <sheetName val="CT_-THVLNC"/>
      <sheetName val="Tien_do_TV"/>
      <sheetName val="CP_Du_phong"/>
      <sheetName val="THCP_Lap_dat"/>
      <sheetName val="THCP_xay_dung"/>
      <sheetName val="Tong_hop_kinh_phi"/>
      <sheetName val="THDT_goi_thau_TB"/>
      <sheetName val="worksheet_inchican"/>
      <sheetName val="combined_9-30"/>
      <sheetName val="TH_thiet_bi"/>
      <sheetName val="DM_Chi_phi"/>
      <sheetName val="Bang_khoi_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refreshError="1"/>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sheetData sheetId="676"/>
      <sheetData sheetId="677"/>
      <sheetData sheetId="678"/>
      <sheetData sheetId="679"/>
      <sheetData sheetId="680"/>
      <sheetData sheetId="681"/>
      <sheetData sheetId="682" refreshError="1"/>
      <sheetData sheetId="683"/>
      <sheetData sheetId="684"/>
      <sheetData sheetId="685"/>
      <sheetData sheetId="686"/>
      <sheetData sheetId="687"/>
      <sheetData sheetId="688"/>
      <sheetData sheetId="689" refreshError="1"/>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refreshError="1"/>
      <sheetData sheetId="705" refreshError="1"/>
      <sheetData sheetId="706" refreshError="1"/>
      <sheetData sheetId="707" refreshError="1"/>
      <sheetData sheetId="708" refreshError="1"/>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Gia"/>
      <sheetName val="Sum"/>
      <sheetName val="J-nhuom"/>
      <sheetName val="J-det"/>
      <sheetName val="J-xaugo"/>
      <sheetName val="J-kho"/>
      <sheetName val="J-VP"/>
      <sheetName val="J-canteen"/>
      <sheetName val="J-nha xe"/>
      <sheetName val="J-cong"/>
      <sheetName val="Fence"/>
      <sheetName val="Road"/>
      <sheetName val="00000000"/>
      <sheetName val="10000000"/>
      <sheetName val="J-nha_xe"/>
      <sheetName val="dg tphcm"/>
      <sheetName val="Unit Rate"/>
      <sheetName val="DANHPHAP"/>
      <sheetName val="DPVT"/>
      <sheetName val="Vat tu XD"/>
      <sheetName val="Labor+Equi"/>
      <sheetName val="Material (2)"/>
      <sheetName val="control"/>
      <sheetName val="XL4Poppy"/>
      <sheetName val="J-nha_xe1"/>
      <sheetName val="dg_tphcm"/>
      <sheetName val="Unit_Rate"/>
      <sheetName val="Vat_tu_XD"/>
      <sheetName val="Material_(2)"/>
      <sheetName val="J-nha_xe2"/>
      <sheetName val="dg_tphcm1"/>
      <sheetName val="Unit_Rate1"/>
      <sheetName val="Vat_tu_XD1"/>
      <sheetName val="Material_(2)1"/>
      <sheetName val="CHITIET VL-NC-TT -1p"/>
      <sheetName val="CHITIET VL-NC-TT-3p"/>
      <sheetName val="KPVC-BD "/>
      <sheetName val="NetBQ"/>
      <sheetName val="COST-EST LTI P5C"/>
      <sheetName val="f-pm-04-12-03B-LTI-PH5c"/>
      <sheetName val="Copy of Bill of Quantity-JOMU ("/>
      <sheetName val="BAG-2"/>
      <sheetName val="HRG BHN"/>
      <sheetName val="DATA"/>
      <sheetName val="Div26 - Elect"/>
      <sheetName val="P"/>
      <sheetName val="TH2"/>
      <sheetName val="Parem"/>
      <sheetName val="du lieu du toan"/>
      <sheetName val="Tong hop kinh phi"/>
      <sheetName val="Config"/>
      <sheetName val="SEX"/>
      <sheetName val="1_MV"/>
      <sheetName val="chitimc"/>
      <sheetName val="AUTOMATIC SELECT"/>
      <sheetName val="Quantity"/>
      <sheetName val="Đơn Giá "/>
      <sheetName val="Door and window"/>
      <sheetName val="dg-VTu"/>
      <sheetName val="INPUT"/>
      <sheetName val="sia"/>
      <sheetName val="CTG"/>
      <sheetName val="2a-Consol-RVOs"/>
      <sheetName val="3-CAPARS Log"/>
      <sheetName val="B-B"/>
      <sheetName val="B26-ML"/>
      <sheetName val="FAB별"/>
      <sheetName val="BG"/>
      <sheetName val="chieu day san"/>
      <sheetName val="Bill 02 - Xay gach-Pou "/>
      <sheetName val="Bill 03-Chống thấm-Pou"/>
      <sheetName val="Bill 05 - Hoan thien-Pou "/>
      <sheetName val="Bill 02 - Xay gach-Tower"/>
      <sheetName val="Bill 03-Chống thấm-Tower"/>
      <sheetName val="Bill 05 - Hoan thien-Tower"/>
      <sheetName val="PTĐG"/>
      <sheetName val="RATE"/>
      <sheetName val="負荷集計（断熱不燃）"/>
      <sheetName val="PLUMBING  WORKS"/>
      <sheetName val="EARTH WORKS"/>
      <sheetName val="Summary"/>
      <sheetName val="BOQ"/>
      <sheetName val="Pile-Br-Capacity"/>
      <sheetName val="Keothep"/>
      <sheetName val="Re-bar"/>
      <sheetName val="Bill 2.2 Villa 2 beds"/>
      <sheetName val="Du thau"/>
      <sheetName val="Don gia"/>
      <sheetName val="Tong hop vat tu"/>
      <sheetName val="gia vt,nc,may"/>
      <sheetName val="Rate Analysis"/>
      <sheetName val="DGG"/>
      <sheetName val="INDEX"/>
      <sheetName val="M&amp;E "/>
      <sheetName val="DGchitiet "/>
      <sheetName val="Buy vs. Lease Car"/>
      <sheetName val="Chi tiet KL"/>
      <sheetName val="Tổng hợp KL"/>
      <sheetName val="KHOI LUONG"/>
      <sheetName val="tonghop"/>
      <sheetName val="DATA2"/>
      <sheetName val="NOTE"/>
      <sheetName val="Doi so"/>
      <sheetName val="조명시설"/>
      <sheetName val="DG vat tu"/>
      <sheetName val="Sheet3"/>
    </sheetNames>
    <sheetDataSet>
      <sheetData sheetId="0">
        <row r="13">
          <cell r="E13">
            <v>403000</v>
          </cell>
        </row>
      </sheetData>
      <sheetData sheetId="1" refreshError="1">
        <row r="13">
          <cell r="E13">
            <v>403000</v>
          </cell>
        </row>
        <row r="65">
          <cell r="E65">
            <v>11500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sheetData sheetId="28"/>
      <sheetData sheetId="29"/>
      <sheetData sheetId="30" refreshError="1"/>
      <sheetData sheetId="3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heet1"/>
      <sheetName val="Earth works"/>
      <sheetName val="Base works"/>
      <sheetName val="Concrete &amp; Formwork"/>
      <sheetName val="Formwork"/>
      <sheetName val="Reinforcement"/>
      <sheetName val="Rebar Pilecap"/>
      <sheetName val="Rebar wall basement"/>
      <sheetName val="Rebar column wall basement"/>
      <sheetName val="Rebar beam basement"/>
      <sheetName val="Rebar column wall Podium"/>
      <sheetName val="Rebar beam Podium"/>
      <sheetName val="External wall "/>
      <sheetName val="Internal wall"/>
      <sheetName val="Wall finishing "/>
      <sheetName val="Painting ceiling (2)"/>
      <sheetName val="Water proofing"/>
      <sheetName val="Sheet2"/>
      <sheetName val="Sheet5"/>
      <sheetName val="Rebar slab basement"/>
      <sheetName val="Rebar slab Podium"/>
      <sheetName val="Floor finishing (2)"/>
      <sheetName val="Sheet3"/>
      <sheetName val="UNIT"/>
      <sheetName val="HT CAN HO"/>
      <sheetName val="DOOR&amp;WINDOW SCHEDULE "/>
      <sheetName val="External painting"/>
    </sheetNames>
    <sheetDataSet>
      <sheetData sheetId="0">
        <row r="2">
          <cell r="A2" t="str">
            <v>F&amp;F</v>
          </cell>
          <cell r="B2" t="str">
            <v>Nos</v>
          </cell>
          <cell r="C2" t="str">
            <v>B( Plinth )</v>
          </cell>
          <cell r="D2" t="str">
            <v>H (Plinth)</v>
          </cell>
          <cell r="E2" t="str">
            <v>L(F)</v>
          </cell>
          <cell r="F2" t="str">
            <v>W(F)</v>
          </cell>
          <cell r="G2" t="str">
            <v>D(F)</v>
          </cell>
          <cell r="H2" t="str">
            <v>BOTTOM
LEVEL</v>
          </cell>
        </row>
        <row r="4">
          <cell r="A4" t="str">
            <v>PC1-A-1</v>
          </cell>
          <cell r="B4">
            <v>1</v>
          </cell>
          <cell r="E4">
            <v>1.3</v>
          </cell>
          <cell r="F4">
            <v>1.3</v>
          </cell>
          <cell r="G4">
            <v>1.2</v>
          </cell>
          <cell r="H4">
            <v>-3.7</v>
          </cell>
        </row>
        <row r="5">
          <cell r="A5" t="str">
            <v>PC1-A-2</v>
          </cell>
          <cell r="B5">
            <v>10</v>
          </cell>
          <cell r="E5">
            <v>1.3</v>
          </cell>
          <cell r="F5">
            <v>1.3</v>
          </cell>
          <cell r="G5">
            <v>1.2</v>
          </cell>
          <cell r="H5">
            <v>-4.45</v>
          </cell>
        </row>
        <row r="6">
          <cell r="A6" t="str">
            <v>PC1-A-3</v>
          </cell>
          <cell r="B6">
            <v>2</v>
          </cell>
          <cell r="E6">
            <v>1.3</v>
          </cell>
          <cell r="F6">
            <v>1.3</v>
          </cell>
          <cell r="G6">
            <v>1.2</v>
          </cell>
          <cell r="H6">
            <v>-5.45</v>
          </cell>
        </row>
        <row r="7">
          <cell r="A7" t="str">
            <v>PC1-A-4</v>
          </cell>
          <cell r="B7">
            <v>10</v>
          </cell>
          <cell r="E7">
            <v>1.3</v>
          </cell>
          <cell r="F7">
            <v>1.3</v>
          </cell>
          <cell r="G7">
            <v>1.2</v>
          </cell>
          <cell r="H7">
            <v>-2.1</v>
          </cell>
        </row>
        <row r="8">
          <cell r="A8" t="str">
            <v>PC1-A-5</v>
          </cell>
          <cell r="B8">
            <v>2</v>
          </cell>
          <cell r="E8">
            <v>1.3</v>
          </cell>
          <cell r="F8">
            <v>1.3</v>
          </cell>
          <cell r="G8">
            <v>1.2</v>
          </cell>
          <cell r="H8">
            <v>-1.2</v>
          </cell>
        </row>
        <row r="9">
          <cell r="A9" t="str">
            <v>PC1-A-6</v>
          </cell>
          <cell r="B9">
            <v>5</v>
          </cell>
          <cell r="E9">
            <v>1.3</v>
          </cell>
          <cell r="F9">
            <v>1.3</v>
          </cell>
          <cell r="G9">
            <v>1.2</v>
          </cell>
          <cell r="H9">
            <v>-0.6</v>
          </cell>
        </row>
        <row r="10">
          <cell r="A10" t="str">
            <v>PC1-A-7</v>
          </cell>
          <cell r="B10">
            <v>2</v>
          </cell>
          <cell r="E10">
            <v>1.3</v>
          </cell>
          <cell r="F10">
            <v>1.3</v>
          </cell>
          <cell r="G10">
            <v>1.2</v>
          </cell>
          <cell r="H10">
            <v>-4.55</v>
          </cell>
        </row>
        <row r="11">
          <cell r="A11" t="str">
            <v>PC1-A1-1</v>
          </cell>
          <cell r="B11">
            <v>17</v>
          </cell>
          <cell r="E11">
            <v>1.3</v>
          </cell>
          <cell r="F11">
            <v>1.5</v>
          </cell>
          <cell r="G11">
            <v>1.2</v>
          </cell>
          <cell r="H11">
            <v>-2.1</v>
          </cell>
        </row>
        <row r="12">
          <cell r="A12" t="str">
            <v>PC1-A1-2</v>
          </cell>
          <cell r="B12">
            <v>3</v>
          </cell>
          <cell r="E12">
            <v>1.3</v>
          </cell>
          <cell r="F12">
            <v>1.5</v>
          </cell>
          <cell r="G12">
            <v>1.2</v>
          </cell>
          <cell r="H12">
            <v>-3.7</v>
          </cell>
        </row>
        <row r="13">
          <cell r="A13" t="str">
            <v>PC1-A1-3</v>
          </cell>
          <cell r="B13">
            <v>6</v>
          </cell>
          <cell r="E13">
            <v>1.3</v>
          </cell>
          <cell r="F13">
            <v>1.5</v>
          </cell>
          <cell r="G13">
            <v>1.2</v>
          </cell>
          <cell r="H13">
            <v>-4.55</v>
          </cell>
        </row>
        <row r="14">
          <cell r="A14" t="str">
            <v>PC1-A1-4</v>
          </cell>
          <cell r="B14">
            <v>1</v>
          </cell>
          <cell r="E14">
            <v>1.3</v>
          </cell>
          <cell r="F14">
            <v>1.5</v>
          </cell>
          <cell r="G14">
            <v>1.2</v>
          </cell>
          <cell r="H14">
            <v>-0.6</v>
          </cell>
        </row>
        <row r="15">
          <cell r="A15" t="str">
            <v>PC2-A-1</v>
          </cell>
          <cell r="B15">
            <v>4</v>
          </cell>
          <cell r="E15">
            <v>1.3</v>
          </cell>
          <cell r="F15">
            <v>3.7</v>
          </cell>
          <cell r="G15">
            <v>1.5</v>
          </cell>
          <cell r="H15">
            <v>-2.4000000000000004</v>
          </cell>
        </row>
        <row r="16">
          <cell r="A16" t="str">
            <v>PC2-A-2</v>
          </cell>
          <cell r="B16">
            <v>3</v>
          </cell>
          <cell r="E16">
            <v>1.3</v>
          </cell>
          <cell r="F16">
            <v>3.7</v>
          </cell>
          <cell r="G16">
            <v>1.5</v>
          </cell>
          <cell r="H16">
            <v>-4</v>
          </cell>
        </row>
        <row r="17">
          <cell r="A17" t="str">
            <v>PC2-A-3</v>
          </cell>
          <cell r="B17">
            <v>5</v>
          </cell>
          <cell r="E17">
            <v>1.3</v>
          </cell>
          <cell r="F17">
            <v>3.7</v>
          </cell>
          <cell r="G17">
            <v>1.5</v>
          </cell>
          <cell r="H17">
            <v>-4.55</v>
          </cell>
        </row>
        <row r="18">
          <cell r="A18" t="str">
            <v>PC2-C-1</v>
          </cell>
          <cell r="B18">
            <v>16</v>
          </cell>
          <cell r="E18">
            <v>1.3</v>
          </cell>
          <cell r="F18">
            <v>4.3</v>
          </cell>
          <cell r="G18">
            <v>1.8</v>
          </cell>
          <cell r="H18">
            <v>-2.7</v>
          </cell>
        </row>
        <row r="19">
          <cell r="A19" t="str">
            <v>PC2-C-2</v>
          </cell>
          <cell r="B19">
            <v>4</v>
          </cell>
          <cell r="E19">
            <v>1.3</v>
          </cell>
          <cell r="F19">
            <v>4.3</v>
          </cell>
          <cell r="G19">
            <v>1.8</v>
          </cell>
          <cell r="H19">
            <v>-6.05</v>
          </cell>
        </row>
        <row r="20">
          <cell r="A20" t="str">
            <v>PC2-C1</v>
          </cell>
          <cell r="B20">
            <v>1</v>
          </cell>
          <cell r="E20">
            <v>1.5</v>
          </cell>
          <cell r="F20">
            <v>4.5</v>
          </cell>
          <cell r="G20">
            <v>2</v>
          </cell>
          <cell r="H20">
            <v>-2.7</v>
          </cell>
        </row>
        <row r="21">
          <cell r="A21" t="str">
            <v>PC2-C2</v>
          </cell>
          <cell r="B21">
            <v>1</v>
          </cell>
          <cell r="E21">
            <v>1.3</v>
          </cell>
          <cell r="F21">
            <v>4.75</v>
          </cell>
          <cell r="G21">
            <v>1.8</v>
          </cell>
          <cell r="H21">
            <v>-2.7</v>
          </cell>
        </row>
        <row r="22">
          <cell r="A22" t="str">
            <v>PC2-D</v>
          </cell>
          <cell r="B22">
            <v>1</v>
          </cell>
          <cell r="E22">
            <v>1.5</v>
          </cell>
          <cell r="F22">
            <v>5.0999999999999996</v>
          </cell>
          <cell r="G22">
            <v>2.1</v>
          </cell>
          <cell r="H22">
            <v>-4.6000000000000005</v>
          </cell>
        </row>
        <row r="23">
          <cell r="A23" t="str">
            <v>PC2-D1-1</v>
          </cell>
          <cell r="B23">
            <v>1</v>
          </cell>
          <cell r="E23">
            <v>1.5</v>
          </cell>
          <cell r="F23">
            <v>5.0999999999999996</v>
          </cell>
          <cell r="G23">
            <v>2.2000000000000002</v>
          </cell>
          <cell r="H23">
            <v>-3.1</v>
          </cell>
        </row>
        <row r="24">
          <cell r="A24" t="str">
            <v>PC2-D1-2</v>
          </cell>
          <cell r="B24">
            <v>1</v>
          </cell>
          <cell r="E24">
            <v>1.5</v>
          </cell>
          <cell r="F24">
            <v>5.0999999999999996</v>
          </cell>
          <cell r="G24">
            <v>2.2000000000000002</v>
          </cell>
          <cell r="H24">
            <v>-5.45</v>
          </cell>
        </row>
        <row r="25">
          <cell r="A25" t="str">
            <v>PC2-D1-3</v>
          </cell>
          <cell r="B25">
            <v>1</v>
          </cell>
          <cell r="E25">
            <v>1.5</v>
          </cell>
          <cell r="F25">
            <v>5.0999999999999996</v>
          </cell>
          <cell r="G25">
            <v>2.2000000000000002</v>
          </cell>
          <cell r="H25">
            <v>-4.7</v>
          </cell>
        </row>
        <row r="26">
          <cell r="A26" t="str">
            <v>PC3-C</v>
          </cell>
          <cell r="B26">
            <v>1</v>
          </cell>
          <cell r="E26">
            <v>1.3</v>
          </cell>
          <cell r="F26">
            <v>6.1</v>
          </cell>
          <cell r="G26">
            <v>2</v>
          </cell>
          <cell r="H26">
            <v>-5.2</v>
          </cell>
        </row>
        <row r="27">
          <cell r="A27" t="str">
            <v>PC2-D2-1</v>
          </cell>
          <cell r="B27">
            <v>1</v>
          </cell>
          <cell r="E27">
            <v>1.5</v>
          </cell>
          <cell r="F27">
            <v>6</v>
          </cell>
          <cell r="G27">
            <v>2.2000000000000002</v>
          </cell>
          <cell r="H27">
            <v>-1.5999999999999999</v>
          </cell>
        </row>
        <row r="28">
          <cell r="A28" t="str">
            <v>PC2-D2-2</v>
          </cell>
          <cell r="B28">
            <v>1</v>
          </cell>
          <cell r="E28">
            <v>1.5</v>
          </cell>
          <cell r="F28">
            <v>6</v>
          </cell>
          <cell r="G28">
            <v>2.2000000000000002</v>
          </cell>
          <cell r="H28">
            <v>-4.7</v>
          </cell>
        </row>
        <row r="29">
          <cell r="A29" t="str">
            <v>PC4-C2</v>
          </cell>
          <cell r="B29">
            <v>1</v>
          </cell>
          <cell r="E29">
            <v>1.3</v>
          </cell>
          <cell r="F29">
            <v>9.1</v>
          </cell>
          <cell r="G29">
            <v>1.8</v>
          </cell>
          <cell r="H29">
            <v>-5</v>
          </cell>
        </row>
        <row r="30">
          <cell r="A30" t="str">
            <v>PC3-C1</v>
          </cell>
          <cell r="B30">
            <v>2</v>
          </cell>
          <cell r="E30">
            <v>1.3</v>
          </cell>
          <cell r="F30">
            <v>7.3</v>
          </cell>
          <cell r="G30">
            <v>2</v>
          </cell>
          <cell r="H30">
            <v>-2.95</v>
          </cell>
        </row>
        <row r="31">
          <cell r="A31" t="str">
            <v>PC3-C2-1</v>
          </cell>
          <cell r="B31">
            <v>2</v>
          </cell>
          <cell r="E31">
            <v>1.3</v>
          </cell>
          <cell r="F31">
            <v>7.3</v>
          </cell>
          <cell r="G31">
            <v>2</v>
          </cell>
          <cell r="H31">
            <v>-2.9000000000000004</v>
          </cell>
        </row>
        <row r="32">
          <cell r="A32" t="str">
            <v>PC3-C2-2</v>
          </cell>
          <cell r="B32">
            <v>1</v>
          </cell>
          <cell r="E32">
            <v>1.3</v>
          </cell>
          <cell r="F32">
            <v>7.3</v>
          </cell>
          <cell r="G32">
            <v>2</v>
          </cell>
          <cell r="H32">
            <v>-2</v>
          </cell>
        </row>
        <row r="33">
          <cell r="A33" t="str">
            <v>PC3-C2-3</v>
          </cell>
          <cell r="B33">
            <v>1</v>
          </cell>
          <cell r="E33">
            <v>1.3</v>
          </cell>
          <cell r="F33">
            <v>7.3</v>
          </cell>
          <cell r="G33">
            <v>2</v>
          </cell>
          <cell r="H33">
            <v>-5.15</v>
          </cell>
        </row>
        <row r="34">
          <cell r="A34" t="str">
            <v>PC3-C2-4</v>
          </cell>
          <cell r="B34">
            <v>1</v>
          </cell>
          <cell r="E34">
            <v>1.3</v>
          </cell>
          <cell r="F34">
            <v>7.3</v>
          </cell>
          <cell r="G34">
            <v>2</v>
          </cell>
          <cell r="H34">
            <v>-4.5</v>
          </cell>
        </row>
        <row r="35">
          <cell r="A35" t="str">
            <v>PC3-C3</v>
          </cell>
          <cell r="B35">
            <v>1</v>
          </cell>
          <cell r="E35">
            <v>3.7</v>
          </cell>
          <cell r="F35">
            <v>4.05</v>
          </cell>
          <cell r="G35">
            <v>1.8</v>
          </cell>
          <cell r="H35">
            <v>-2.7</v>
          </cell>
        </row>
        <row r="36">
          <cell r="A36" t="str">
            <v>PC3-C4</v>
          </cell>
          <cell r="B36">
            <v>2</v>
          </cell>
          <cell r="E36">
            <v>4.3</v>
          </cell>
          <cell r="F36">
            <v>3.9</v>
          </cell>
          <cell r="G36">
            <v>2</v>
          </cell>
          <cell r="H36">
            <v>-3</v>
          </cell>
        </row>
        <row r="37">
          <cell r="A37" t="str">
            <v>PC4-A</v>
          </cell>
          <cell r="B37">
            <v>1</v>
          </cell>
          <cell r="E37">
            <v>3.7</v>
          </cell>
          <cell r="F37">
            <v>3.7</v>
          </cell>
          <cell r="G37">
            <v>1.8</v>
          </cell>
          <cell r="H37">
            <v>-2.7</v>
          </cell>
        </row>
        <row r="38">
          <cell r="A38" t="str">
            <v>PC4-A1</v>
          </cell>
          <cell r="B38">
            <v>1</v>
          </cell>
          <cell r="E38">
            <v>3.38</v>
          </cell>
          <cell r="F38">
            <v>4.9000000000000004</v>
          </cell>
          <cell r="G38">
            <v>1.8</v>
          </cell>
          <cell r="H38">
            <v>-5.05</v>
          </cell>
        </row>
        <row r="39">
          <cell r="A39" t="str">
            <v>PC4-C</v>
          </cell>
          <cell r="B39">
            <v>3</v>
          </cell>
          <cell r="E39">
            <v>4.3</v>
          </cell>
          <cell r="F39">
            <v>4.3</v>
          </cell>
          <cell r="G39">
            <v>2.1</v>
          </cell>
          <cell r="H39">
            <v>-3</v>
          </cell>
        </row>
        <row r="40">
          <cell r="A40" t="str">
            <v>PC4-C1</v>
          </cell>
          <cell r="B40">
            <v>1</v>
          </cell>
          <cell r="E40">
            <v>4.3</v>
          </cell>
          <cell r="F40">
            <v>4.3</v>
          </cell>
          <cell r="G40">
            <v>2.1</v>
          </cell>
          <cell r="H40">
            <v>-3</v>
          </cell>
        </row>
        <row r="41">
          <cell r="A41" t="str">
            <v>PC5-C</v>
          </cell>
          <cell r="B41">
            <v>1</v>
          </cell>
          <cell r="E41">
            <v>5.9850000000000003</v>
          </cell>
          <cell r="F41">
            <v>2.0499999999999998</v>
          </cell>
          <cell r="G41">
            <v>2.2000000000000002</v>
          </cell>
          <cell r="H41">
            <v>-5.45</v>
          </cell>
        </row>
        <row r="42">
          <cell r="A42" t="str">
            <v>PC5-C1</v>
          </cell>
          <cell r="B42">
            <v>1</v>
          </cell>
          <cell r="E42">
            <v>7.1</v>
          </cell>
          <cell r="F42">
            <v>3.9</v>
          </cell>
          <cell r="G42">
            <v>2</v>
          </cell>
          <cell r="H42">
            <v>-1.4</v>
          </cell>
        </row>
        <row r="43">
          <cell r="A43" t="str">
            <v>PC5-C2</v>
          </cell>
          <cell r="B43">
            <v>1</v>
          </cell>
          <cell r="E43">
            <v>4.3</v>
          </cell>
          <cell r="F43">
            <v>6.5</v>
          </cell>
          <cell r="G43">
            <v>2.2999999999999998</v>
          </cell>
          <cell r="H43">
            <v>-4.8</v>
          </cell>
        </row>
        <row r="44">
          <cell r="A44" t="str">
            <v>PC5-C3</v>
          </cell>
          <cell r="B44">
            <v>2</v>
          </cell>
          <cell r="E44">
            <v>4.38</v>
          </cell>
          <cell r="F44">
            <v>6.45</v>
          </cell>
          <cell r="G44">
            <v>2.2000000000000002</v>
          </cell>
          <cell r="H44">
            <v>-1.5999999999999999</v>
          </cell>
        </row>
        <row r="45">
          <cell r="A45" t="str">
            <v>PC5-C4</v>
          </cell>
          <cell r="B45">
            <v>1</v>
          </cell>
          <cell r="E45">
            <v>5.03</v>
          </cell>
          <cell r="F45">
            <v>6</v>
          </cell>
          <cell r="G45">
            <v>2.2000000000000002</v>
          </cell>
          <cell r="H45">
            <v>-3.1</v>
          </cell>
        </row>
        <row r="46">
          <cell r="A46" t="str">
            <v>PC6-C</v>
          </cell>
          <cell r="B46">
            <v>1</v>
          </cell>
          <cell r="E46">
            <v>4.3</v>
          </cell>
          <cell r="F46">
            <v>7.3</v>
          </cell>
          <cell r="G46">
            <v>2</v>
          </cell>
          <cell r="H46">
            <v>-4.5</v>
          </cell>
        </row>
        <row r="47">
          <cell r="A47" t="str">
            <v>PC7-C</v>
          </cell>
          <cell r="B47">
            <v>1</v>
          </cell>
          <cell r="E47">
            <v>6.13</v>
          </cell>
          <cell r="F47">
            <v>6.68</v>
          </cell>
          <cell r="G47">
            <v>2.2000000000000002</v>
          </cell>
          <cell r="H47">
            <v>-3.1</v>
          </cell>
        </row>
        <row r="48">
          <cell r="A48" t="str">
            <v>PC7-C1</v>
          </cell>
          <cell r="B48">
            <v>1</v>
          </cell>
          <cell r="E48">
            <v>9.1</v>
          </cell>
          <cell r="F48">
            <v>4.05</v>
          </cell>
          <cell r="G48">
            <v>2.2000000000000002</v>
          </cell>
          <cell r="H48">
            <v>-4.7</v>
          </cell>
        </row>
        <row r="49">
          <cell r="A49" t="str">
            <v>PC8-C</v>
          </cell>
          <cell r="B49">
            <v>1</v>
          </cell>
          <cell r="E49">
            <v>8.6999999999999993</v>
          </cell>
          <cell r="F49">
            <v>7.7350000000000003</v>
          </cell>
          <cell r="G49">
            <v>2.5</v>
          </cell>
          <cell r="H49">
            <v>-5.3</v>
          </cell>
        </row>
        <row r="50">
          <cell r="A50" t="str">
            <v>PC8-C1</v>
          </cell>
          <cell r="B50">
            <v>1</v>
          </cell>
          <cell r="E50">
            <v>9.92</v>
          </cell>
          <cell r="F50">
            <v>7.9349999999999996</v>
          </cell>
          <cell r="G50">
            <v>2.2999999999999998</v>
          </cell>
          <cell r="H50">
            <v>-3.2</v>
          </cell>
        </row>
        <row r="51">
          <cell r="A51" t="str">
            <v>PC14-D</v>
          </cell>
          <cell r="B51">
            <v>1</v>
          </cell>
          <cell r="E51">
            <v>12.845000000000001</v>
          </cell>
          <cell r="F51">
            <v>9</v>
          </cell>
          <cell r="G51">
            <v>2.5</v>
          </cell>
          <cell r="H51">
            <v>-3.4000000000000004</v>
          </cell>
        </row>
        <row r="52">
          <cell r="A52" t="str">
            <v>PC29-D</v>
          </cell>
          <cell r="B52">
            <v>1</v>
          </cell>
          <cell r="E52">
            <v>27.61</v>
          </cell>
          <cell r="F52">
            <v>11.8</v>
          </cell>
          <cell r="G52">
            <v>3</v>
          </cell>
          <cell r="H52">
            <v>-5.8</v>
          </cell>
        </row>
        <row r="53">
          <cell r="A53" t="str">
            <v>PC33-D</v>
          </cell>
          <cell r="B53">
            <v>1</v>
          </cell>
          <cell r="E53">
            <v>34.255000000000003</v>
          </cell>
          <cell r="F53">
            <v>14.11</v>
          </cell>
          <cell r="G53">
            <v>3</v>
          </cell>
          <cell r="H53">
            <v>-5.8</v>
          </cell>
        </row>
        <row r="59">
          <cell r="A59" t="str">
            <v>G.BEAM</v>
          </cell>
          <cell r="B59" t="str">
            <v>Nos</v>
          </cell>
          <cell r="C59" t="str">
            <v>L</v>
          </cell>
          <cell r="D59" t="str">
            <v>W</v>
          </cell>
          <cell r="E59" t="str">
            <v>H</v>
          </cell>
          <cell r="F59" t="str">
            <v>BOTTOM
LEVEL</v>
          </cell>
          <cell r="J59" t="str">
            <v>SLAB</v>
          </cell>
          <cell r="K59" t="str">
            <v>Nos</v>
          </cell>
          <cell r="L59" t="str">
            <v>L</v>
          </cell>
          <cell r="M59" t="str">
            <v>W</v>
          </cell>
          <cell r="N59" t="str">
            <v>H</v>
          </cell>
          <cell r="O59" t="str">
            <v>BOTTOM
LEVEL</v>
          </cell>
        </row>
        <row r="60">
          <cell r="A60" t="str">
            <v>BEAM OF BASEMENT</v>
          </cell>
          <cell r="J60" t="str">
            <v>SH1</v>
          </cell>
          <cell r="K60">
            <v>1</v>
          </cell>
          <cell r="L60">
            <v>3558.9199999999996</v>
          </cell>
          <cell r="M60">
            <v>1</v>
          </cell>
          <cell r="N60">
            <v>0.3</v>
          </cell>
          <cell r="O60">
            <v>-0.9</v>
          </cell>
        </row>
        <row r="61">
          <cell r="A61" t="str">
            <v>B1-BH1</v>
          </cell>
          <cell r="B61">
            <v>1</v>
          </cell>
          <cell r="C61">
            <v>1.7549999999999999</v>
          </cell>
          <cell r="D61">
            <v>0.25</v>
          </cell>
          <cell r="E61">
            <v>2.9</v>
          </cell>
          <cell r="F61">
            <v>-1.4500000000000002</v>
          </cell>
          <cell r="J61" t="str">
            <v>SH2</v>
          </cell>
          <cell r="K61">
            <v>1</v>
          </cell>
          <cell r="L61">
            <v>1528.4</v>
          </cell>
          <cell r="M61">
            <v>1</v>
          </cell>
          <cell r="N61">
            <v>0.3</v>
          </cell>
          <cell r="O61" t="str">
            <v>+0.6</v>
          </cell>
        </row>
        <row r="62">
          <cell r="A62" t="str">
            <v>B1-BH2</v>
          </cell>
          <cell r="B62">
            <v>1</v>
          </cell>
          <cell r="C62">
            <v>0.9</v>
          </cell>
          <cell r="D62">
            <v>0.2</v>
          </cell>
          <cell r="E62">
            <v>0.55000000000000004</v>
          </cell>
          <cell r="F62">
            <v>-1.45</v>
          </cell>
          <cell r="J62" t="str">
            <v>SH3</v>
          </cell>
          <cell r="K62">
            <v>-1</v>
          </cell>
          <cell r="L62">
            <v>624.44000000000005</v>
          </cell>
          <cell r="M62">
            <v>1</v>
          </cell>
          <cell r="N62">
            <v>0.1</v>
          </cell>
          <cell r="O62" t="str">
            <v>+0.6</v>
          </cell>
        </row>
        <row r="63">
          <cell r="A63" t="str">
            <v>B1-BH3-1</v>
          </cell>
          <cell r="B63">
            <v>1</v>
          </cell>
          <cell r="C63">
            <v>3.91</v>
          </cell>
          <cell r="D63">
            <v>0.3</v>
          </cell>
          <cell r="E63">
            <v>1.7</v>
          </cell>
          <cell r="J63" t="str">
            <v>SH4</v>
          </cell>
          <cell r="K63">
            <v>-1</v>
          </cell>
          <cell r="L63">
            <v>76.099999999999994</v>
          </cell>
          <cell r="M63">
            <v>1</v>
          </cell>
          <cell r="N63">
            <v>0.3</v>
          </cell>
        </row>
        <row r="64">
          <cell r="A64" t="str">
            <v>B1-BH3-2</v>
          </cell>
          <cell r="B64">
            <v>1</v>
          </cell>
          <cell r="C64">
            <v>3.91</v>
          </cell>
          <cell r="D64">
            <v>0.3</v>
          </cell>
          <cell r="E64">
            <v>1.7</v>
          </cell>
        </row>
        <row r="65">
          <cell r="A65" t="str">
            <v>B1-BH3-3</v>
          </cell>
          <cell r="B65">
            <v>1</v>
          </cell>
          <cell r="C65">
            <v>6.92</v>
          </cell>
          <cell r="D65">
            <v>0.3</v>
          </cell>
          <cell r="E65">
            <v>1.7</v>
          </cell>
        </row>
        <row r="66">
          <cell r="A66" t="str">
            <v>B1-BH3-4</v>
          </cell>
          <cell r="B66">
            <v>1</v>
          </cell>
          <cell r="C66">
            <v>3.96</v>
          </cell>
          <cell r="D66">
            <v>0.3</v>
          </cell>
          <cell r="E66">
            <v>1.7</v>
          </cell>
          <cell r="L66">
            <v>5011.2199999999993</v>
          </cell>
        </row>
        <row r="67">
          <cell r="A67" t="str">
            <v>B1-BH4</v>
          </cell>
          <cell r="B67">
            <v>1</v>
          </cell>
          <cell r="C67">
            <v>3.96</v>
          </cell>
          <cell r="D67">
            <v>0.3</v>
          </cell>
          <cell r="E67">
            <v>0.6</v>
          </cell>
        </row>
        <row r="68">
          <cell r="A68" t="str">
            <v>B1-BH5</v>
          </cell>
          <cell r="B68">
            <v>1</v>
          </cell>
          <cell r="C68">
            <v>3.8849999999999998</v>
          </cell>
          <cell r="D68">
            <v>0.3</v>
          </cell>
          <cell r="E68">
            <v>0.9</v>
          </cell>
          <cell r="F68">
            <v>-1.8</v>
          </cell>
        </row>
        <row r="69">
          <cell r="A69" t="str">
            <v>B1-BH6</v>
          </cell>
          <cell r="B69">
            <v>1</v>
          </cell>
          <cell r="C69">
            <v>5.23</v>
          </cell>
          <cell r="D69">
            <v>0.3</v>
          </cell>
          <cell r="E69">
            <v>0.9</v>
          </cell>
          <cell r="F69">
            <v>-1.8</v>
          </cell>
        </row>
        <row r="70">
          <cell r="A70" t="str">
            <v>B1-BH7-1</v>
          </cell>
          <cell r="B70">
            <v>1</v>
          </cell>
          <cell r="C70">
            <v>2.63</v>
          </cell>
          <cell r="D70">
            <v>0.2</v>
          </cell>
          <cell r="E70">
            <v>0.6</v>
          </cell>
        </row>
        <row r="71">
          <cell r="A71" t="str">
            <v>B1-BH7-2</v>
          </cell>
          <cell r="B71">
            <v>1</v>
          </cell>
          <cell r="C71">
            <v>5.43</v>
          </cell>
          <cell r="D71">
            <v>0.2</v>
          </cell>
          <cell r="E71">
            <v>0.6</v>
          </cell>
        </row>
        <row r="72">
          <cell r="A72" t="str">
            <v>B1-BH8-1</v>
          </cell>
          <cell r="B72">
            <v>1</v>
          </cell>
          <cell r="C72">
            <v>7.835</v>
          </cell>
          <cell r="D72">
            <v>0.6</v>
          </cell>
          <cell r="E72">
            <v>0.6</v>
          </cell>
        </row>
        <row r="73">
          <cell r="A73" t="str">
            <v>B1-BH8-2</v>
          </cell>
          <cell r="B73">
            <v>1</v>
          </cell>
          <cell r="C73">
            <v>10.455</v>
          </cell>
          <cell r="D73">
            <v>0.6</v>
          </cell>
          <cell r="E73">
            <v>0.6</v>
          </cell>
        </row>
        <row r="74">
          <cell r="A74" t="str">
            <v>B1-BV1</v>
          </cell>
          <cell r="B74">
            <v>1</v>
          </cell>
          <cell r="C74">
            <v>8.06</v>
          </cell>
          <cell r="D74">
            <v>0.45</v>
          </cell>
          <cell r="E74">
            <v>0.6</v>
          </cell>
          <cell r="F74">
            <v>-1.45</v>
          </cell>
        </row>
        <row r="75">
          <cell r="A75" t="str">
            <v>B1-BV2</v>
          </cell>
          <cell r="B75">
            <v>2</v>
          </cell>
          <cell r="C75">
            <v>1.53</v>
          </cell>
          <cell r="D75">
            <v>0.2</v>
          </cell>
          <cell r="E75">
            <v>0.75</v>
          </cell>
          <cell r="F75">
            <v>-1.45</v>
          </cell>
        </row>
        <row r="76">
          <cell r="A76" t="str">
            <v>B1-BV3</v>
          </cell>
          <cell r="B76">
            <v>1</v>
          </cell>
          <cell r="C76">
            <v>1.5</v>
          </cell>
          <cell r="D76">
            <v>0.5</v>
          </cell>
          <cell r="E76">
            <v>0.55000000000000004</v>
          </cell>
          <cell r="F76">
            <v>-1.45</v>
          </cell>
        </row>
        <row r="77">
          <cell r="A77" t="str">
            <v>B1-BV4</v>
          </cell>
          <cell r="B77">
            <v>1</v>
          </cell>
          <cell r="C77">
            <v>2.37</v>
          </cell>
          <cell r="D77">
            <v>0.2</v>
          </cell>
          <cell r="E77">
            <v>1.7</v>
          </cell>
          <cell r="F77">
            <v>-2.6</v>
          </cell>
        </row>
        <row r="78">
          <cell r="A78" t="str">
            <v>B1-BV5-1</v>
          </cell>
          <cell r="B78">
            <v>1</v>
          </cell>
          <cell r="C78">
            <v>0.9</v>
          </cell>
          <cell r="D78">
            <v>0.2</v>
          </cell>
          <cell r="E78">
            <v>1.7</v>
          </cell>
        </row>
        <row r="79">
          <cell r="A79" t="str">
            <v>B1-BV5-2</v>
          </cell>
          <cell r="B79">
            <v>1</v>
          </cell>
          <cell r="C79">
            <v>2.25</v>
          </cell>
          <cell r="D79">
            <v>0.2</v>
          </cell>
          <cell r="E79">
            <v>1.7</v>
          </cell>
          <cell r="F79">
            <v>-2.6</v>
          </cell>
        </row>
        <row r="80">
          <cell r="A80" t="str">
            <v>B1-BV6</v>
          </cell>
          <cell r="B80">
            <v>1</v>
          </cell>
          <cell r="C80">
            <v>2.85</v>
          </cell>
          <cell r="D80">
            <v>0.2</v>
          </cell>
          <cell r="E80">
            <v>1.7</v>
          </cell>
          <cell r="F80">
            <v>-2.6</v>
          </cell>
        </row>
        <row r="81">
          <cell r="A81" t="str">
            <v>B1-BV7</v>
          </cell>
          <cell r="B81">
            <v>2</v>
          </cell>
          <cell r="C81">
            <v>2.5350000000000001</v>
          </cell>
          <cell r="D81">
            <v>0.3</v>
          </cell>
          <cell r="E81">
            <v>1.9</v>
          </cell>
        </row>
        <row r="83">
          <cell r="A83" t="str">
            <v>WALL OF BASEMENT</v>
          </cell>
          <cell r="J83" t="str">
            <v>tính theo file cad</v>
          </cell>
          <cell r="M83" t="str">
            <v>GHI CHÚ DẦM , CỘT, SÀN , VACH MÀU CAM LÀ THAY DOI THEO ADDENDUM5, MÓNG KO TD</v>
          </cell>
        </row>
        <row r="84">
          <cell r="A84" t="str">
            <v>BSW1-1</v>
          </cell>
          <cell r="B84">
            <v>1</v>
          </cell>
          <cell r="C84">
            <v>28.02</v>
          </cell>
          <cell r="D84">
            <v>0.4</v>
          </cell>
          <cell r="E84">
            <v>2.42</v>
          </cell>
        </row>
        <row r="85">
          <cell r="A85" t="str">
            <v>BSW1-2</v>
          </cell>
          <cell r="B85">
            <v>1</v>
          </cell>
          <cell r="C85">
            <v>27.175000000000001</v>
          </cell>
          <cell r="D85">
            <v>0.4</v>
          </cell>
          <cell r="E85">
            <v>5.5200000000000005</v>
          </cell>
        </row>
        <row r="86">
          <cell r="A86" t="str">
            <v>BSW1-3</v>
          </cell>
          <cell r="B86">
            <v>1</v>
          </cell>
          <cell r="C86">
            <v>15.202</v>
          </cell>
          <cell r="D86">
            <v>0.4</v>
          </cell>
          <cell r="E86">
            <v>7.42</v>
          </cell>
        </row>
        <row r="87">
          <cell r="A87" t="str">
            <v>BSW1-4</v>
          </cell>
          <cell r="B87">
            <v>1</v>
          </cell>
          <cell r="C87">
            <v>2.7149999999999999</v>
          </cell>
          <cell r="D87">
            <v>0.4</v>
          </cell>
          <cell r="E87">
            <v>2.4699999999999998</v>
          </cell>
        </row>
        <row r="88">
          <cell r="A88" t="str">
            <v>BSW1-5</v>
          </cell>
          <cell r="B88">
            <v>1</v>
          </cell>
          <cell r="C88">
            <v>10.06</v>
          </cell>
          <cell r="D88">
            <v>0.4</v>
          </cell>
          <cell r="E88">
            <v>2.79</v>
          </cell>
        </row>
        <row r="89">
          <cell r="A89" t="str">
            <v>BSW2-1</v>
          </cell>
          <cell r="B89">
            <v>1</v>
          </cell>
          <cell r="C89">
            <v>4.8600000000000003</v>
          </cell>
          <cell r="D89">
            <v>0.3</v>
          </cell>
          <cell r="E89">
            <v>3.02</v>
          </cell>
        </row>
        <row r="90">
          <cell r="A90" t="str">
            <v>BSW2-2</v>
          </cell>
          <cell r="B90">
            <v>1</v>
          </cell>
          <cell r="C90">
            <v>9.35</v>
          </cell>
          <cell r="D90">
            <v>0.3</v>
          </cell>
          <cell r="E90">
            <v>2.52</v>
          </cell>
        </row>
        <row r="91">
          <cell r="A91" t="str">
            <v>BSW2-3</v>
          </cell>
          <cell r="B91">
            <v>1</v>
          </cell>
          <cell r="C91">
            <v>18.32</v>
          </cell>
          <cell r="D91">
            <v>0.3</v>
          </cell>
          <cell r="E91">
            <v>3.17</v>
          </cell>
        </row>
        <row r="92">
          <cell r="A92" t="str">
            <v>BSW2-4</v>
          </cell>
          <cell r="B92">
            <v>1</v>
          </cell>
          <cell r="C92">
            <v>1.55</v>
          </cell>
          <cell r="D92">
            <v>0.3</v>
          </cell>
          <cell r="E92">
            <v>3.7199999999999998</v>
          </cell>
        </row>
        <row r="93">
          <cell r="A93" t="str">
            <v>BSW2-5</v>
          </cell>
          <cell r="B93">
            <v>1</v>
          </cell>
          <cell r="C93">
            <v>4.8</v>
          </cell>
          <cell r="D93">
            <v>0.3</v>
          </cell>
          <cell r="E93">
            <v>2.2199999999999998</v>
          </cell>
        </row>
        <row r="94">
          <cell r="A94" t="str">
            <v>BSW2-6</v>
          </cell>
          <cell r="B94">
            <v>1</v>
          </cell>
          <cell r="C94">
            <v>1.41</v>
          </cell>
          <cell r="D94">
            <v>0.3</v>
          </cell>
          <cell r="E94">
            <v>3.12</v>
          </cell>
        </row>
        <row r="95">
          <cell r="A95" t="str">
            <v>BSW2-7</v>
          </cell>
          <cell r="B95">
            <v>1</v>
          </cell>
          <cell r="C95">
            <v>10.193</v>
          </cell>
          <cell r="D95">
            <v>0.3</v>
          </cell>
          <cell r="E95">
            <v>3.1199999999999997</v>
          </cell>
        </row>
        <row r="96">
          <cell r="A96" t="str">
            <v>BSW3-1</v>
          </cell>
          <cell r="B96">
            <v>1</v>
          </cell>
          <cell r="C96">
            <v>1.758</v>
          </cell>
          <cell r="D96">
            <v>0.3</v>
          </cell>
          <cell r="E96">
            <v>2.57</v>
          </cell>
        </row>
        <row r="97">
          <cell r="A97" t="str">
            <v>BSW3-2</v>
          </cell>
          <cell r="B97">
            <v>1</v>
          </cell>
          <cell r="C97">
            <v>36.725000000000001</v>
          </cell>
          <cell r="D97">
            <v>0.3</v>
          </cell>
          <cell r="E97">
            <v>2.92</v>
          </cell>
        </row>
        <row r="98">
          <cell r="A98" t="str">
            <v>BSW3-3</v>
          </cell>
          <cell r="B98">
            <v>1</v>
          </cell>
          <cell r="C98">
            <v>42.03</v>
          </cell>
          <cell r="D98">
            <v>0.3</v>
          </cell>
          <cell r="E98">
            <v>3.32</v>
          </cell>
        </row>
        <row r="99">
          <cell r="A99" t="str">
            <v>BSW3-4</v>
          </cell>
          <cell r="B99">
            <v>1</v>
          </cell>
          <cell r="C99">
            <v>10.15</v>
          </cell>
          <cell r="D99">
            <v>0.3</v>
          </cell>
          <cell r="E99">
            <v>3</v>
          </cell>
        </row>
        <row r="100">
          <cell r="A100" t="str">
            <v>BSW4-1</v>
          </cell>
          <cell r="B100">
            <v>1</v>
          </cell>
          <cell r="C100">
            <v>13.4</v>
          </cell>
          <cell r="D100">
            <v>0.4</v>
          </cell>
          <cell r="E100">
            <v>6.12</v>
          </cell>
        </row>
        <row r="101">
          <cell r="A101" t="str">
            <v>BSW4-2</v>
          </cell>
          <cell r="B101">
            <v>1</v>
          </cell>
          <cell r="C101">
            <v>6.06</v>
          </cell>
          <cell r="D101">
            <v>0.4</v>
          </cell>
          <cell r="E101">
            <v>5.32</v>
          </cell>
        </row>
        <row r="102">
          <cell r="A102" t="str">
            <v>BSW4-3</v>
          </cell>
          <cell r="B102">
            <v>1</v>
          </cell>
          <cell r="C102">
            <v>2.6</v>
          </cell>
          <cell r="D102">
            <v>0.4</v>
          </cell>
          <cell r="E102">
            <v>8.120000000000001</v>
          </cell>
        </row>
        <row r="103">
          <cell r="A103" t="str">
            <v>BSW4-4</v>
          </cell>
          <cell r="B103">
            <v>1</v>
          </cell>
          <cell r="C103">
            <v>2.93</v>
          </cell>
          <cell r="D103">
            <v>0.4</v>
          </cell>
          <cell r="E103">
            <v>7.92</v>
          </cell>
        </row>
        <row r="104">
          <cell r="A104" t="str">
            <v>BSW4-5</v>
          </cell>
          <cell r="B104">
            <v>1</v>
          </cell>
          <cell r="C104">
            <v>7.01</v>
          </cell>
          <cell r="D104">
            <v>0.4</v>
          </cell>
          <cell r="E104">
            <v>8.2200000000000006</v>
          </cell>
        </row>
        <row r="105">
          <cell r="A105" t="str">
            <v>BSW4-6</v>
          </cell>
          <cell r="B105">
            <v>1</v>
          </cell>
          <cell r="C105">
            <v>13.44</v>
          </cell>
          <cell r="D105">
            <v>0.4</v>
          </cell>
          <cell r="E105">
            <v>7.5200000000000005</v>
          </cell>
        </row>
        <row r="106">
          <cell r="A106" t="str">
            <v>BSW4-7</v>
          </cell>
          <cell r="B106">
            <v>1</v>
          </cell>
          <cell r="C106">
            <v>5.0999999999999996</v>
          </cell>
          <cell r="D106">
            <v>0.4</v>
          </cell>
          <cell r="E106">
            <v>2.27</v>
          </cell>
        </row>
        <row r="107">
          <cell r="A107" t="str">
            <v>BSW5</v>
          </cell>
          <cell r="B107">
            <v>1</v>
          </cell>
          <cell r="C107">
            <v>10.85</v>
          </cell>
          <cell r="D107">
            <v>0.4</v>
          </cell>
          <cell r="E107">
            <v>5.7700000000000005</v>
          </cell>
        </row>
        <row r="108">
          <cell r="A108" t="str">
            <v>BSW5A</v>
          </cell>
          <cell r="B108">
            <v>1</v>
          </cell>
          <cell r="C108">
            <v>1.54</v>
          </cell>
          <cell r="D108">
            <v>0.4</v>
          </cell>
          <cell r="E108">
            <v>5.7700000000000005</v>
          </cell>
        </row>
        <row r="109">
          <cell r="A109" t="str">
            <v>BSW6</v>
          </cell>
          <cell r="B109">
            <v>1</v>
          </cell>
          <cell r="C109">
            <v>9.879999999999999</v>
          </cell>
          <cell r="D109">
            <v>0.25</v>
          </cell>
          <cell r="E109">
            <v>1.32</v>
          </cell>
        </row>
        <row r="110">
          <cell r="A110" t="str">
            <v>BSW7</v>
          </cell>
          <cell r="B110">
            <v>1</v>
          </cell>
          <cell r="C110">
            <v>4.58</v>
          </cell>
          <cell r="D110">
            <v>0.25</v>
          </cell>
          <cell r="E110">
            <v>1.32</v>
          </cell>
        </row>
        <row r="111">
          <cell r="A111" t="str">
            <v>BSW8</v>
          </cell>
          <cell r="B111">
            <v>1</v>
          </cell>
          <cell r="C111">
            <v>2.08</v>
          </cell>
          <cell r="D111">
            <v>0.25</v>
          </cell>
          <cell r="E111">
            <v>1.32</v>
          </cell>
        </row>
        <row r="112">
          <cell r="A112" t="str">
            <v>BSW9</v>
          </cell>
          <cell r="B112">
            <v>1</v>
          </cell>
          <cell r="C112">
            <v>3.47</v>
          </cell>
          <cell r="D112">
            <v>0.25</v>
          </cell>
          <cell r="E112">
            <v>1.32</v>
          </cell>
        </row>
        <row r="113">
          <cell r="A113" t="str">
            <v>BSW10</v>
          </cell>
          <cell r="B113">
            <v>1</v>
          </cell>
          <cell r="C113">
            <v>11.695</v>
          </cell>
          <cell r="D113">
            <v>0.25</v>
          </cell>
          <cell r="E113">
            <v>1.32</v>
          </cell>
        </row>
        <row r="114">
          <cell r="A114" t="str">
            <v>BSW11</v>
          </cell>
          <cell r="B114">
            <v>1</v>
          </cell>
          <cell r="C114">
            <v>2.44</v>
          </cell>
          <cell r="D114">
            <v>0.25</v>
          </cell>
          <cell r="E114">
            <v>1.32</v>
          </cell>
        </row>
        <row r="115">
          <cell r="A115" t="str">
            <v>BSW12</v>
          </cell>
          <cell r="B115">
            <v>1</v>
          </cell>
          <cell r="C115">
            <v>2.95</v>
          </cell>
          <cell r="D115">
            <v>0.25</v>
          </cell>
          <cell r="E115">
            <v>1.32</v>
          </cell>
        </row>
        <row r="116">
          <cell r="A116" t="str">
            <v>BWS12'</v>
          </cell>
          <cell r="B116">
            <v>1</v>
          </cell>
          <cell r="C116">
            <v>2</v>
          </cell>
          <cell r="D116">
            <v>0.1</v>
          </cell>
          <cell r="E116">
            <v>1.32</v>
          </cell>
        </row>
        <row r="117">
          <cell r="A117" t="str">
            <v>BSW13</v>
          </cell>
          <cell r="B117">
            <v>1</v>
          </cell>
          <cell r="C117">
            <v>2.35</v>
          </cell>
          <cell r="D117">
            <v>0.25</v>
          </cell>
          <cell r="E117">
            <v>1.32</v>
          </cell>
        </row>
        <row r="118">
          <cell r="A118" t="str">
            <v>BSW14</v>
          </cell>
          <cell r="B118">
            <v>1</v>
          </cell>
          <cell r="C118">
            <v>4.38</v>
          </cell>
          <cell r="D118">
            <v>0.25</v>
          </cell>
          <cell r="E118">
            <v>1.32</v>
          </cell>
        </row>
        <row r="119">
          <cell r="A119" t="str">
            <v>BSW15</v>
          </cell>
          <cell r="B119">
            <v>1</v>
          </cell>
          <cell r="C119">
            <v>49.274999999999999</v>
          </cell>
          <cell r="D119">
            <v>0.25</v>
          </cell>
          <cell r="E119">
            <v>1.32</v>
          </cell>
        </row>
        <row r="120">
          <cell r="A120" t="str">
            <v>WALL  FROM PILE CAP TO BASEMENT</v>
          </cell>
        </row>
        <row r="121">
          <cell r="A121" t="str">
            <v>A-W1</v>
          </cell>
          <cell r="B121">
            <v>1</v>
          </cell>
          <cell r="C121">
            <v>2.1</v>
          </cell>
          <cell r="D121">
            <v>0.35</v>
          </cell>
          <cell r="E121">
            <v>3.55</v>
          </cell>
        </row>
        <row r="122">
          <cell r="A122" t="str">
            <v>A-W1A</v>
          </cell>
          <cell r="B122">
            <v>1</v>
          </cell>
          <cell r="C122">
            <v>2.16</v>
          </cell>
          <cell r="D122">
            <v>0.6</v>
          </cell>
          <cell r="E122">
            <v>2.8</v>
          </cell>
        </row>
        <row r="123">
          <cell r="A123" t="str">
            <v>A-W2</v>
          </cell>
          <cell r="B123">
            <v>1</v>
          </cell>
          <cell r="C123">
            <v>1.8</v>
          </cell>
          <cell r="D123">
            <v>0.6</v>
          </cell>
          <cell r="E123">
            <v>3.5</v>
          </cell>
        </row>
        <row r="124">
          <cell r="A124" t="str">
            <v>A-W2'</v>
          </cell>
          <cell r="B124">
            <v>1</v>
          </cell>
          <cell r="C124">
            <v>2.0449999999999999</v>
          </cell>
          <cell r="D124">
            <v>0.3</v>
          </cell>
          <cell r="E124">
            <v>3.5</v>
          </cell>
        </row>
        <row r="125">
          <cell r="A125" t="str">
            <v>A-W2A</v>
          </cell>
          <cell r="B125">
            <v>1</v>
          </cell>
          <cell r="C125">
            <v>3.1</v>
          </cell>
          <cell r="D125">
            <v>0.45</v>
          </cell>
          <cell r="E125">
            <v>2.8000000000000003</v>
          </cell>
        </row>
        <row r="126">
          <cell r="A126" t="str">
            <v>A-W3</v>
          </cell>
          <cell r="B126">
            <v>1</v>
          </cell>
          <cell r="C126">
            <v>1.8</v>
          </cell>
          <cell r="D126">
            <v>0.6</v>
          </cell>
          <cell r="E126">
            <v>3.55</v>
          </cell>
        </row>
        <row r="127">
          <cell r="A127" t="str">
            <v>A-W3A</v>
          </cell>
          <cell r="B127">
            <v>1</v>
          </cell>
          <cell r="C127">
            <v>3.1</v>
          </cell>
          <cell r="D127">
            <v>0.45</v>
          </cell>
          <cell r="E127">
            <v>2.8</v>
          </cell>
        </row>
        <row r="128">
          <cell r="A128" t="str">
            <v>A-W4</v>
          </cell>
          <cell r="B128">
            <v>1</v>
          </cell>
          <cell r="C128">
            <v>2.1</v>
          </cell>
          <cell r="D128">
            <v>0.5</v>
          </cell>
          <cell r="E128">
            <v>0</v>
          </cell>
        </row>
        <row r="129">
          <cell r="A129" t="str">
            <v>A-W4A</v>
          </cell>
          <cell r="B129">
            <v>1</v>
          </cell>
          <cell r="C129">
            <v>2.1</v>
          </cell>
          <cell r="D129">
            <v>0.5</v>
          </cell>
          <cell r="E129">
            <v>2.8</v>
          </cell>
        </row>
        <row r="130">
          <cell r="A130" t="str">
            <v>A-W5</v>
          </cell>
          <cell r="B130">
            <v>1</v>
          </cell>
          <cell r="C130">
            <v>2.1</v>
          </cell>
          <cell r="D130">
            <v>0.5</v>
          </cell>
          <cell r="E130">
            <v>0</v>
          </cell>
        </row>
        <row r="131">
          <cell r="A131" t="str">
            <v>A-W5A</v>
          </cell>
          <cell r="B131">
            <v>1</v>
          </cell>
          <cell r="C131">
            <v>2.1</v>
          </cell>
          <cell r="D131">
            <v>0.5</v>
          </cell>
          <cell r="E131">
            <v>0</v>
          </cell>
        </row>
        <row r="132">
          <cell r="A132" t="str">
            <v>A-W6</v>
          </cell>
          <cell r="B132">
            <v>1</v>
          </cell>
          <cell r="C132">
            <v>2</v>
          </cell>
          <cell r="D132">
            <v>0.4</v>
          </cell>
          <cell r="E132">
            <v>0</v>
          </cell>
        </row>
        <row r="133">
          <cell r="A133" t="str">
            <v>A-W6A</v>
          </cell>
          <cell r="B133">
            <v>1</v>
          </cell>
          <cell r="C133">
            <v>2</v>
          </cell>
          <cell r="D133">
            <v>0.4</v>
          </cell>
          <cell r="E133">
            <v>0</v>
          </cell>
        </row>
        <row r="134">
          <cell r="A134" t="str">
            <v>A-W7</v>
          </cell>
          <cell r="B134">
            <v>1</v>
          </cell>
          <cell r="C134">
            <v>1.5</v>
          </cell>
          <cell r="D134">
            <v>0.4</v>
          </cell>
          <cell r="E134">
            <v>3.5</v>
          </cell>
        </row>
        <row r="135">
          <cell r="A135" t="str">
            <v>A-W8</v>
          </cell>
          <cell r="B135">
            <v>1</v>
          </cell>
          <cell r="C135">
            <v>2.6749999999999998</v>
          </cell>
          <cell r="D135">
            <v>0.55000000000000004</v>
          </cell>
          <cell r="E135">
            <v>3.55</v>
          </cell>
        </row>
        <row r="136">
          <cell r="A136" t="str">
            <v>A-W9</v>
          </cell>
          <cell r="B136">
            <v>1</v>
          </cell>
          <cell r="C136">
            <v>2</v>
          </cell>
          <cell r="D136">
            <v>0.5</v>
          </cell>
          <cell r="E136">
            <v>1.3</v>
          </cell>
        </row>
        <row r="137">
          <cell r="A137" t="str">
            <v>A-W9A</v>
          </cell>
          <cell r="B137">
            <v>1</v>
          </cell>
          <cell r="C137">
            <v>2</v>
          </cell>
          <cell r="D137">
            <v>0.7</v>
          </cell>
          <cell r="E137">
            <v>1.3</v>
          </cell>
        </row>
        <row r="138">
          <cell r="A138" t="str">
            <v>A-W10</v>
          </cell>
          <cell r="B138">
            <v>1</v>
          </cell>
          <cell r="C138">
            <v>2.2000000000000002</v>
          </cell>
          <cell r="D138">
            <v>0.3</v>
          </cell>
          <cell r="E138">
            <v>0</v>
          </cell>
        </row>
        <row r="139">
          <cell r="A139" t="str">
            <v>A-W10A</v>
          </cell>
          <cell r="B139">
            <v>1</v>
          </cell>
          <cell r="C139">
            <v>2.2000000000000002</v>
          </cell>
          <cell r="D139">
            <v>0.3</v>
          </cell>
          <cell r="E139">
            <v>0</v>
          </cell>
        </row>
        <row r="140">
          <cell r="A140" t="str">
            <v>A-W11</v>
          </cell>
          <cell r="B140">
            <v>1</v>
          </cell>
          <cell r="C140">
            <v>2.27</v>
          </cell>
          <cell r="D140">
            <v>0.4</v>
          </cell>
          <cell r="E140">
            <v>2.8</v>
          </cell>
        </row>
        <row r="141">
          <cell r="A141" t="str">
            <v>A-W12</v>
          </cell>
          <cell r="B141">
            <v>1</v>
          </cell>
          <cell r="C141">
            <v>2.2200000000000002</v>
          </cell>
          <cell r="D141">
            <v>0.5</v>
          </cell>
          <cell r="E141">
            <v>2.8</v>
          </cell>
        </row>
        <row r="142">
          <cell r="A142" t="str">
            <v>A-W13</v>
          </cell>
          <cell r="B142">
            <v>1</v>
          </cell>
          <cell r="C142">
            <v>1.1599999999999999</v>
          </cell>
          <cell r="D142">
            <v>0.4</v>
          </cell>
          <cell r="E142">
            <v>3.55</v>
          </cell>
        </row>
        <row r="143">
          <cell r="A143" t="str">
            <v>A-W13'</v>
          </cell>
          <cell r="B143">
            <v>1</v>
          </cell>
          <cell r="C143">
            <v>3.33</v>
          </cell>
          <cell r="D143">
            <v>0.3</v>
          </cell>
          <cell r="E143">
            <v>3.55</v>
          </cell>
        </row>
        <row r="144">
          <cell r="A144" t="str">
            <v>A-W14</v>
          </cell>
          <cell r="B144">
            <v>0</v>
          </cell>
          <cell r="C144">
            <v>1.1000000000000001</v>
          </cell>
          <cell r="D144">
            <v>0.35</v>
          </cell>
          <cell r="E144">
            <v>0</v>
          </cell>
        </row>
        <row r="145">
          <cell r="A145" t="str">
            <v>A-W15</v>
          </cell>
          <cell r="B145">
            <v>0</v>
          </cell>
          <cell r="C145">
            <v>3.76</v>
          </cell>
          <cell r="D145">
            <v>0.4</v>
          </cell>
          <cell r="E145">
            <v>0</v>
          </cell>
        </row>
        <row r="146">
          <cell r="A146" t="str">
            <v>A-W16+W17</v>
          </cell>
          <cell r="B146">
            <v>2</v>
          </cell>
          <cell r="C146">
            <v>1.2</v>
          </cell>
          <cell r="D146">
            <v>0.3</v>
          </cell>
          <cell r="E146">
            <v>0</v>
          </cell>
        </row>
        <row r="147">
          <cell r="A147" t="str">
            <v>A-W16+W17'</v>
          </cell>
          <cell r="B147">
            <v>2</v>
          </cell>
          <cell r="C147">
            <v>0.75</v>
          </cell>
          <cell r="D147">
            <v>0.3</v>
          </cell>
          <cell r="E147">
            <v>0</v>
          </cell>
        </row>
        <row r="148">
          <cell r="A148" t="str">
            <v>A-W18</v>
          </cell>
          <cell r="B148">
            <v>1</v>
          </cell>
          <cell r="C148">
            <v>1.4</v>
          </cell>
          <cell r="D148">
            <v>0.7</v>
          </cell>
          <cell r="E148">
            <v>3.05</v>
          </cell>
        </row>
        <row r="149">
          <cell r="A149" t="str">
            <v>A-W19</v>
          </cell>
          <cell r="B149">
            <v>1</v>
          </cell>
          <cell r="C149">
            <v>1.4</v>
          </cell>
          <cell r="D149">
            <v>0.6</v>
          </cell>
          <cell r="E149">
            <v>3.05</v>
          </cell>
        </row>
        <row r="150">
          <cell r="A150" t="str">
            <v>A-W20</v>
          </cell>
          <cell r="B150">
            <v>1</v>
          </cell>
          <cell r="C150">
            <v>1.5</v>
          </cell>
          <cell r="D150">
            <v>0.7</v>
          </cell>
          <cell r="E150">
            <v>3.05</v>
          </cell>
        </row>
        <row r="151">
          <cell r="A151" t="str">
            <v>A-W21</v>
          </cell>
          <cell r="B151">
            <v>1</v>
          </cell>
          <cell r="C151">
            <v>2.6</v>
          </cell>
          <cell r="D151">
            <v>0.55000000000000004</v>
          </cell>
          <cell r="E151">
            <v>3.05</v>
          </cell>
        </row>
        <row r="152">
          <cell r="A152" t="str">
            <v>A-W22</v>
          </cell>
          <cell r="B152">
            <v>1</v>
          </cell>
          <cell r="C152">
            <v>2.5</v>
          </cell>
          <cell r="D152">
            <v>0.5</v>
          </cell>
          <cell r="E152">
            <v>0</v>
          </cell>
        </row>
        <row r="153">
          <cell r="A153" t="str">
            <v>A-W23</v>
          </cell>
          <cell r="B153">
            <v>1</v>
          </cell>
          <cell r="C153">
            <v>4.3899999999999997</v>
          </cell>
          <cell r="D153">
            <v>0.5</v>
          </cell>
          <cell r="E153">
            <v>0</v>
          </cell>
        </row>
        <row r="154">
          <cell r="A154" t="str">
            <v>A-W24</v>
          </cell>
          <cell r="B154">
            <v>1</v>
          </cell>
          <cell r="C154">
            <v>1.3</v>
          </cell>
          <cell r="D154">
            <v>0.7</v>
          </cell>
          <cell r="E154">
            <v>0</v>
          </cell>
        </row>
        <row r="155">
          <cell r="A155" t="str">
            <v>A-W25</v>
          </cell>
          <cell r="B155">
            <v>1</v>
          </cell>
          <cell r="C155">
            <v>3.39</v>
          </cell>
          <cell r="D155">
            <v>0.4</v>
          </cell>
          <cell r="E155">
            <v>0</v>
          </cell>
        </row>
        <row r="156">
          <cell r="A156" t="str">
            <v>A-W26</v>
          </cell>
          <cell r="B156">
            <v>1</v>
          </cell>
          <cell r="C156">
            <v>3.16</v>
          </cell>
          <cell r="D156">
            <v>0.4</v>
          </cell>
          <cell r="E156">
            <v>0</v>
          </cell>
        </row>
        <row r="157">
          <cell r="A157" t="str">
            <v>A-W27</v>
          </cell>
          <cell r="B157">
            <v>1</v>
          </cell>
          <cell r="C157">
            <v>1.5</v>
          </cell>
          <cell r="D157">
            <v>0.7</v>
          </cell>
          <cell r="E157">
            <v>0</v>
          </cell>
        </row>
        <row r="158">
          <cell r="A158" t="str">
            <v>A-W28</v>
          </cell>
          <cell r="B158">
            <v>1</v>
          </cell>
          <cell r="C158">
            <v>3.16</v>
          </cell>
          <cell r="D158">
            <v>0.4</v>
          </cell>
          <cell r="E158">
            <v>0</v>
          </cell>
        </row>
        <row r="159">
          <cell r="A159" t="str">
            <v>A-W29</v>
          </cell>
          <cell r="B159">
            <v>0</v>
          </cell>
          <cell r="C159">
            <v>1.52</v>
          </cell>
          <cell r="D159">
            <v>0.3</v>
          </cell>
          <cell r="E159">
            <v>0</v>
          </cell>
        </row>
        <row r="160">
          <cell r="A160" t="str">
            <v>A-W30</v>
          </cell>
          <cell r="B160">
            <v>1</v>
          </cell>
          <cell r="C160">
            <v>3.15</v>
          </cell>
          <cell r="D160">
            <v>0.5</v>
          </cell>
          <cell r="E160">
            <v>1.95</v>
          </cell>
        </row>
        <row r="161">
          <cell r="A161" t="str">
            <v>B-W1</v>
          </cell>
          <cell r="B161">
            <v>1</v>
          </cell>
          <cell r="C161">
            <v>2.23</v>
          </cell>
          <cell r="D161">
            <v>0.45</v>
          </cell>
          <cell r="E161">
            <v>0</v>
          </cell>
        </row>
        <row r="162">
          <cell r="A162" t="str">
            <v>B-W1A</v>
          </cell>
          <cell r="B162">
            <v>1</v>
          </cell>
          <cell r="C162">
            <v>2.7</v>
          </cell>
          <cell r="D162">
            <v>0.35</v>
          </cell>
          <cell r="E162">
            <v>0</v>
          </cell>
        </row>
        <row r="163">
          <cell r="A163" t="str">
            <v>B-W2</v>
          </cell>
          <cell r="B163">
            <v>1</v>
          </cell>
          <cell r="C163">
            <v>2.7</v>
          </cell>
          <cell r="D163">
            <v>0.4</v>
          </cell>
          <cell r="E163">
            <v>0</v>
          </cell>
        </row>
        <row r="164">
          <cell r="A164" t="str">
            <v>B-W2A</v>
          </cell>
          <cell r="B164">
            <v>1</v>
          </cell>
          <cell r="C164">
            <v>2.7</v>
          </cell>
          <cell r="D164">
            <v>0.4</v>
          </cell>
          <cell r="E164">
            <v>1.9</v>
          </cell>
        </row>
        <row r="165">
          <cell r="A165" t="str">
            <v>B-W3</v>
          </cell>
          <cell r="B165">
            <v>1</v>
          </cell>
          <cell r="C165">
            <v>2.7</v>
          </cell>
          <cell r="D165">
            <v>0.4</v>
          </cell>
          <cell r="E165">
            <v>1.3</v>
          </cell>
        </row>
        <row r="166">
          <cell r="A166" t="str">
            <v>B-W3A</v>
          </cell>
          <cell r="B166">
            <v>1</v>
          </cell>
          <cell r="C166">
            <v>2.7</v>
          </cell>
          <cell r="D166">
            <v>0.4</v>
          </cell>
          <cell r="E166">
            <v>0</v>
          </cell>
        </row>
        <row r="167">
          <cell r="A167" t="str">
            <v>B-W4</v>
          </cell>
          <cell r="B167">
            <v>1</v>
          </cell>
          <cell r="C167">
            <v>1.8</v>
          </cell>
          <cell r="D167">
            <v>0.35</v>
          </cell>
          <cell r="E167">
            <v>0</v>
          </cell>
        </row>
        <row r="168">
          <cell r="A168" t="str">
            <v>B-W4A</v>
          </cell>
          <cell r="B168">
            <v>1</v>
          </cell>
          <cell r="C168">
            <v>1.8</v>
          </cell>
          <cell r="D168">
            <v>0.35</v>
          </cell>
          <cell r="E168">
            <v>0</v>
          </cell>
        </row>
        <row r="169">
          <cell r="A169" t="str">
            <v>B-W5</v>
          </cell>
          <cell r="B169">
            <v>1</v>
          </cell>
          <cell r="C169">
            <v>2.7</v>
          </cell>
          <cell r="D169">
            <v>0.35</v>
          </cell>
          <cell r="E169">
            <v>0</v>
          </cell>
        </row>
        <row r="170">
          <cell r="A170" t="str">
            <v>B-W6</v>
          </cell>
          <cell r="B170">
            <v>1</v>
          </cell>
          <cell r="C170">
            <v>3.33</v>
          </cell>
          <cell r="D170">
            <v>0.35</v>
          </cell>
          <cell r="E170">
            <v>0.3000000000000001</v>
          </cell>
        </row>
        <row r="171">
          <cell r="A171" t="str">
            <v>B-W7</v>
          </cell>
          <cell r="B171">
            <v>1</v>
          </cell>
          <cell r="C171">
            <v>0.75</v>
          </cell>
          <cell r="D171">
            <v>0.75</v>
          </cell>
          <cell r="E171">
            <v>1.2000000000000002</v>
          </cell>
        </row>
        <row r="172">
          <cell r="A172" t="str">
            <v>B-W8</v>
          </cell>
          <cell r="B172">
            <v>1</v>
          </cell>
          <cell r="C172">
            <v>3.03</v>
          </cell>
          <cell r="D172">
            <v>0.4</v>
          </cell>
          <cell r="E172">
            <v>0</v>
          </cell>
        </row>
        <row r="173">
          <cell r="A173" t="str">
            <v>B-W9</v>
          </cell>
          <cell r="B173">
            <v>1</v>
          </cell>
          <cell r="C173">
            <v>2.4</v>
          </cell>
          <cell r="D173">
            <v>0.35</v>
          </cell>
          <cell r="E173">
            <v>0</v>
          </cell>
        </row>
        <row r="174">
          <cell r="A174" t="str">
            <v>B-W10</v>
          </cell>
          <cell r="B174">
            <v>1</v>
          </cell>
          <cell r="C174">
            <v>2.17</v>
          </cell>
          <cell r="D174">
            <v>0.5</v>
          </cell>
          <cell r="E174">
            <v>0</v>
          </cell>
        </row>
        <row r="175">
          <cell r="A175" t="str">
            <v>B-W11</v>
          </cell>
          <cell r="B175">
            <v>0</v>
          </cell>
          <cell r="C175">
            <v>3.0350000000000001</v>
          </cell>
          <cell r="D175">
            <v>0.4</v>
          </cell>
          <cell r="E175">
            <v>0</v>
          </cell>
        </row>
        <row r="176">
          <cell r="A176" t="str">
            <v>B-W11A</v>
          </cell>
          <cell r="B176">
            <v>0</v>
          </cell>
          <cell r="C176">
            <v>3.0350000000000001</v>
          </cell>
          <cell r="D176">
            <v>0.4</v>
          </cell>
          <cell r="E176">
            <v>0</v>
          </cell>
        </row>
        <row r="177">
          <cell r="A177" t="str">
            <v>B-W12</v>
          </cell>
          <cell r="B177">
            <v>1</v>
          </cell>
          <cell r="C177">
            <v>1.69</v>
          </cell>
          <cell r="D177">
            <v>0.5</v>
          </cell>
          <cell r="E177">
            <v>0</v>
          </cell>
        </row>
        <row r="178">
          <cell r="A178" t="str">
            <v>B-W13</v>
          </cell>
          <cell r="B178">
            <v>1</v>
          </cell>
          <cell r="C178">
            <v>1.69</v>
          </cell>
          <cell r="D178">
            <v>0.4</v>
          </cell>
          <cell r="E178">
            <v>0</v>
          </cell>
        </row>
        <row r="179">
          <cell r="A179" t="str">
            <v>B-W14</v>
          </cell>
          <cell r="B179">
            <v>1</v>
          </cell>
          <cell r="C179">
            <v>3.8450000000000002</v>
          </cell>
          <cell r="D179">
            <v>0.35</v>
          </cell>
          <cell r="E179">
            <v>0</v>
          </cell>
        </row>
        <row r="180">
          <cell r="A180" t="str">
            <v>B-W15</v>
          </cell>
          <cell r="B180">
            <v>1</v>
          </cell>
          <cell r="C180">
            <v>1.8</v>
          </cell>
          <cell r="D180">
            <v>0.5</v>
          </cell>
          <cell r="E180">
            <v>0</v>
          </cell>
        </row>
        <row r="181">
          <cell r="A181" t="str">
            <v>B-W16</v>
          </cell>
          <cell r="B181">
            <v>1</v>
          </cell>
          <cell r="C181">
            <v>1.8</v>
          </cell>
          <cell r="D181">
            <v>0.5</v>
          </cell>
          <cell r="E181">
            <v>0</v>
          </cell>
        </row>
        <row r="182">
          <cell r="A182" t="str">
            <v>B-W17</v>
          </cell>
          <cell r="B182">
            <v>1</v>
          </cell>
          <cell r="C182">
            <v>1.6</v>
          </cell>
          <cell r="D182">
            <v>0.4</v>
          </cell>
          <cell r="E182">
            <v>0</v>
          </cell>
        </row>
        <row r="183">
          <cell r="A183" t="str">
            <v>B-W18</v>
          </cell>
          <cell r="B183">
            <v>1</v>
          </cell>
          <cell r="C183">
            <v>1.6</v>
          </cell>
          <cell r="D183">
            <v>0.4</v>
          </cell>
          <cell r="E183">
            <v>0</v>
          </cell>
        </row>
        <row r="184">
          <cell r="A184" t="str">
            <v>B-W19</v>
          </cell>
          <cell r="B184">
            <v>1</v>
          </cell>
          <cell r="C184">
            <v>1.8</v>
          </cell>
          <cell r="D184">
            <v>0.5</v>
          </cell>
          <cell r="E184">
            <v>0</v>
          </cell>
        </row>
        <row r="185">
          <cell r="A185" t="str">
            <v>B-W20</v>
          </cell>
          <cell r="B185">
            <v>1</v>
          </cell>
          <cell r="C185">
            <v>2.2599999999999998</v>
          </cell>
          <cell r="D185">
            <v>0.55000000000000004</v>
          </cell>
          <cell r="E185">
            <v>0</v>
          </cell>
        </row>
        <row r="186">
          <cell r="A186" t="str">
            <v>B-W21</v>
          </cell>
          <cell r="B186">
            <v>1</v>
          </cell>
          <cell r="C186">
            <v>1.9</v>
          </cell>
          <cell r="D186">
            <v>0.55000000000000004</v>
          </cell>
          <cell r="E186">
            <v>0</v>
          </cell>
        </row>
        <row r="187">
          <cell r="A187" t="str">
            <v>B-W22</v>
          </cell>
          <cell r="B187">
            <v>1</v>
          </cell>
          <cell r="C187">
            <v>0.9</v>
          </cell>
          <cell r="D187">
            <v>0.45</v>
          </cell>
          <cell r="E187">
            <v>0</v>
          </cell>
        </row>
        <row r="188">
          <cell r="A188" t="str">
            <v>B-W23</v>
          </cell>
          <cell r="B188">
            <v>0</v>
          </cell>
          <cell r="C188">
            <v>1.52</v>
          </cell>
          <cell r="D188">
            <v>0.3</v>
          </cell>
          <cell r="E188">
            <v>0</v>
          </cell>
        </row>
        <row r="189">
          <cell r="A189" t="str">
            <v>B-W24</v>
          </cell>
          <cell r="B189">
            <v>1</v>
          </cell>
          <cell r="C189">
            <v>2.4</v>
          </cell>
          <cell r="D189">
            <v>0.5</v>
          </cell>
          <cell r="E189">
            <v>0</v>
          </cell>
        </row>
        <row r="190">
          <cell r="A190" t="str">
            <v>B-W25</v>
          </cell>
          <cell r="B190">
            <v>0</v>
          </cell>
          <cell r="C190">
            <v>2.2000000000000002</v>
          </cell>
          <cell r="D190">
            <v>0.35</v>
          </cell>
          <cell r="E190">
            <v>0</v>
          </cell>
        </row>
        <row r="191">
          <cell r="A191" t="str">
            <v>B-W26</v>
          </cell>
          <cell r="B191">
            <v>0</v>
          </cell>
          <cell r="C191">
            <v>2.8</v>
          </cell>
          <cell r="D191">
            <v>0.4</v>
          </cell>
          <cell r="E191">
            <v>0</v>
          </cell>
        </row>
        <row r="192">
          <cell r="A192" t="str">
            <v>B-W27</v>
          </cell>
          <cell r="B192">
            <v>0</v>
          </cell>
          <cell r="C192">
            <v>3.15</v>
          </cell>
          <cell r="D192">
            <v>0.5</v>
          </cell>
          <cell r="E192">
            <v>0</v>
          </cell>
        </row>
        <row r="193">
          <cell r="A193" t="str">
            <v>B-W28</v>
          </cell>
          <cell r="B193">
            <v>1</v>
          </cell>
          <cell r="C193">
            <v>2.2599999999999998</v>
          </cell>
          <cell r="D193">
            <v>0.55000000000000004</v>
          </cell>
          <cell r="E193">
            <v>0</v>
          </cell>
        </row>
        <row r="194">
          <cell r="A194" t="str">
            <v>B-W29</v>
          </cell>
          <cell r="B194">
            <v>1</v>
          </cell>
          <cell r="C194">
            <v>1.6</v>
          </cell>
          <cell r="D194">
            <v>0.6</v>
          </cell>
          <cell r="E194">
            <v>0</v>
          </cell>
        </row>
        <row r="195">
          <cell r="A195" t="str">
            <v>B-W30</v>
          </cell>
          <cell r="B195">
            <v>1</v>
          </cell>
          <cell r="C195">
            <v>1.3</v>
          </cell>
          <cell r="D195">
            <v>0.7</v>
          </cell>
          <cell r="E195">
            <v>0</v>
          </cell>
        </row>
        <row r="196">
          <cell r="A196" t="str">
            <v>B-W31</v>
          </cell>
          <cell r="B196">
            <v>1</v>
          </cell>
          <cell r="C196">
            <v>3.82</v>
          </cell>
          <cell r="D196">
            <v>0.55000000000000004</v>
          </cell>
          <cell r="E196">
            <v>0</v>
          </cell>
        </row>
        <row r="197">
          <cell r="A197" t="str">
            <v>B-W32</v>
          </cell>
          <cell r="B197">
            <v>1</v>
          </cell>
          <cell r="C197">
            <v>1.3</v>
          </cell>
          <cell r="D197">
            <v>0.7</v>
          </cell>
          <cell r="E197">
            <v>0</v>
          </cell>
        </row>
        <row r="198">
          <cell r="A198" t="str">
            <v>B-W33</v>
          </cell>
          <cell r="B198">
            <v>1</v>
          </cell>
          <cell r="C198">
            <v>2.99</v>
          </cell>
          <cell r="D198">
            <v>0.4</v>
          </cell>
          <cell r="E198">
            <v>0</v>
          </cell>
        </row>
        <row r="199">
          <cell r="A199" t="str">
            <v>B-W34</v>
          </cell>
          <cell r="B199">
            <v>1</v>
          </cell>
          <cell r="C199">
            <v>3.39</v>
          </cell>
          <cell r="D199">
            <v>0.4</v>
          </cell>
          <cell r="E199">
            <v>0</v>
          </cell>
        </row>
        <row r="200">
          <cell r="A200" t="str">
            <v>B-W35</v>
          </cell>
          <cell r="B200">
            <v>1</v>
          </cell>
          <cell r="C200">
            <v>1.3</v>
          </cell>
          <cell r="D200">
            <v>0.8</v>
          </cell>
          <cell r="E200">
            <v>0</v>
          </cell>
        </row>
        <row r="201">
          <cell r="A201" t="str">
            <v>B-W36</v>
          </cell>
          <cell r="B201">
            <v>1</v>
          </cell>
          <cell r="C201">
            <v>1.3</v>
          </cell>
          <cell r="D201">
            <v>0.8</v>
          </cell>
          <cell r="E201">
            <v>0</v>
          </cell>
        </row>
        <row r="202">
          <cell r="A202" t="str">
            <v>B-W37</v>
          </cell>
          <cell r="B202">
            <v>1</v>
          </cell>
          <cell r="C202">
            <v>3.39</v>
          </cell>
          <cell r="D202">
            <v>0.5</v>
          </cell>
          <cell r="E202">
            <v>0</v>
          </cell>
        </row>
        <row r="203">
          <cell r="A203" t="str">
            <v>B-W38</v>
          </cell>
          <cell r="B203">
            <v>1</v>
          </cell>
          <cell r="C203">
            <v>3.1</v>
          </cell>
          <cell r="D203">
            <v>0.5</v>
          </cell>
          <cell r="E203">
            <v>0</v>
          </cell>
        </row>
        <row r="204">
          <cell r="A204" t="str">
            <v>B-W39</v>
          </cell>
          <cell r="B204">
            <v>1</v>
          </cell>
          <cell r="C204">
            <v>3.03</v>
          </cell>
          <cell r="D204">
            <v>0.55000000000000004</v>
          </cell>
          <cell r="E204">
            <v>0</v>
          </cell>
        </row>
        <row r="205">
          <cell r="A205" t="str">
            <v>B-W40</v>
          </cell>
          <cell r="B205">
            <v>1</v>
          </cell>
          <cell r="C205">
            <v>3.5</v>
          </cell>
          <cell r="D205">
            <v>0.4</v>
          </cell>
          <cell r="E205">
            <v>0</v>
          </cell>
        </row>
        <row r="206">
          <cell r="A206" t="str">
            <v>B-W41</v>
          </cell>
          <cell r="B206">
            <v>1</v>
          </cell>
          <cell r="C206">
            <v>2.4300000000000002</v>
          </cell>
          <cell r="D206">
            <v>0.6</v>
          </cell>
          <cell r="E206">
            <v>0</v>
          </cell>
        </row>
        <row r="207">
          <cell r="A207" t="str">
            <v>B-W42</v>
          </cell>
          <cell r="B207">
            <v>1</v>
          </cell>
          <cell r="C207">
            <v>1.8</v>
          </cell>
          <cell r="D207">
            <v>0.6</v>
          </cell>
          <cell r="E207">
            <v>0</v>
          </cell>
        </row>
        <row r="208">
          <cell r="A208" t="str">
            <v>PDC1</v>
          </cell>
          <cell r="B208">
            <v>1</v>
          </cell>
          <cell r="C208">
            <v>0.75</v>
          </cell>
          <cell r="D208">
            <v>0.4</v>
          </cell>
          <cell r="E208">
            <v>3.55</v>
          </cell>
        </row>
        <row r="209">
          <cell r="A209" t="str">
            <v>PDC2</v>
          </cell>
          <cell r="B209">
            <v>1</v>
          </cell>
          <cell r="C209">
            <v>1</v>
          </cell>
          <cell r="D209">
            <v>0.4</v>
          </cell>
          <cell r="E209">
            <v>0</v>
          </cell>
        </row>
        <row r="210">
          <cell r="A210" t="str">
            <v>PDC3</v>
          </cell>
          <cell r="B210">
            <v>1</v>
          </cell>
          <cell r="C210">
            <v>1</v>
          </cell>
          <cell r="D210">
            <v>0.4</v>
          </cell>
          <cell r="E210">
            <v>0</v>
          </cell>
        </row>
        <row r="211">
          <cell r="A211" t="str">
            <v>PDC4</v>
          </cell>
          <cell r="B211">
            <v>1</v>
          </cell>
          <cell r="C211">
            <v>1</v>
          </cell>
          <cell r="D211">
            <v>0.4</v>
          </cell>
          <cell r="E211">
            <v>0</v>
          </cell>
        </row>
        <row r="212">
          <cell r="A212" t="str">
            <v>PDC5</v>
          </cell>
          <cell r="B212">
            <v>1</v>
          </cell>
          <cell r="C212">
            <v>1</v>
          </cell>
          <cell r="D212">
            <v>0.4</v>
          </cell>
          <cell r="E212">
            <v>0</v>
          </cell>
        </row>
        <row r="213">
          <cell r="A213" t="str">
            <v>PDC6</v>
          </cell>
          <cell r="B213">
            <v>1</v>
          </cell>
          <cell r="C213">
            <v>1</v>
          </cell>
          <cell r="D213">
            <v>0.4</v>
          </cell>
          <cell r="E213">
            <v>0</v>
          </cell>
        </row>
        <row r="214">
          <cell r="A214" t="str">
            <v>PDC7</v>
          </cell>
          <cell r="B214">
            <v>1</v>
          </cell>
          <cell r="C214">
            <v>1</v>
          </cell>
          <cell r="D214">
            <v>0.5</v>
          </cell>
          <cell r="E214">
            <v>2.8</v>
          </cell>
        </row>
        <row r="215">
          <cell r="A215" t="str">
            <v>PDC8</v>
          </cell>
          <cell r="B215">
            <v>1</v>
          </cell>
          <cell r="C215">
            <v>1</v>
          </cell>
          <cell r="D215">
            <v>0.3</v>
          </cell>
          <cell r="E215">
            <v>2.8</v>
          </cell>
        </row>
        <row r="216">
          <cell r="A216" t="str">
            <v>PDC9</v>
          </cell>
          <cell r="B216">
            <v>1</v>
          </cell>
          <cell r="C216">
            <v>1</v>
          </cell>
          <cell r="D216">
            <v>0.3</v>
          </cell>
          <cell r="E216">
            <v>2.8</v>
          </cell>
        </row>
        <row r="217">
          <cell r="A217" t="str">
            <v>PDC10</v>
          </cell>
          <cell r="B217">
            <v>1</v>
          </cell>
          <cell r="C217">
            <v>1</v>
          </cell>
          <cell r="D217">
            <v>0.3</v>
          </cell>
          <cell r="E217">
            <v>3.6500000000000004</v>
          </cell>
        </row>
        <row r="218">
          <cell r="A218" t="str">
            <v>PDC11</v>
          </cell>
          <cell r="B218">
            <v>1</v>
          </cell>
          <cell r="C218">
            <v>1</v>
          </cell>
          <cell r="D218">
            <v>0.3</v>
          </cell>
          <cell r="E218">
            <v>3.6500000000000004</v>
          </cell>
        </row>
        <row r="219">
          <cell r="A219" t="str">
            <v>PDC12</v>
          </cell>
          <cell r="B219">
            <v>1</v>
          </cell>
          <cell r="C219">
            <v>1</v>
          </cell>
          <cell r="D219">
            <v>0.3</v>
          </cell>
          <cell r="E219">
            <v>3.6500000000000004</v>
          </cell>
        </row>
        <row r="220">
          <cell r="A220" t="str">
            <v>PDC13</v>
          </cell>
          <cell r="B220">
            <v>1</v>
          </cell>
          <cell r="C220">
            <v>1</v>
          </cell>
          <cell r="D220">
            <v>0.3</v>
          </cell>
          <cell r="E220">
            <v>0</v>
          </cell>
        </row>
        <row r="221">
          <cell r="A221" t="str">
            <v>PDC14</v>
          </cell>
          <cell r="B221">
            <v>1</v>
          </cell>
          <cell r="C221">
            <v>1.8</v>
          </cell>
          <cell r="D221">
            <v>0.3</v>
          </cell>
          <cell r="E221">
            <v>2.8</v>
          </cell>
        </row>
        <row r="222">
          <cell r="A222" t="str">
            <v>PDC15</v>
          </cell>
          <cell r="B222">
            <v>1</v>
          </cell>
          <cell r="C222">
            <v>1.8</v>
          </cell>
          <cell r="D222">
            <v>0.3</v>
          </cell>
          <cell r="E222">
            <v>3.6500000000000004</v>
          </cell>
        </row>
        <row r="223">
          <cell r="A223" t="str">
            <v>PDC16</v>
          </cell>
          <cell r="B223">
            <v>1</v>
          </cell>
          <cell r="C223">
            <v>1.8</v>
          </cell>
          <cell r="D223">
            <v>0.3</v>
          </cell>
          <cell r="E223">
            <v>3.65</v>
          </cell>
        </row>
        <row r="224">
          <cell r="A224" t="str">
            <v>PDC17</v>
          </cell>
          <cell r="B224">
            <v>1</v>
          </cell>
          <cell r="C224">
            <v>1.8</v>
          </cell>
          <cell r="D224">
            <v>0.3</v>
          </cell>
          <cell r="E224">
            <v>3.65</v>
          </cell>
        </row>
        <row r="225">
          <cell r="A225" t="str">
            <v>PDC18</v>
          </cell>
          <cell r="B225">
            <v>1</v>
          </cell>
          <cell r="C225">
            <v>1.8</v>
          </cell>
          <cell r="D225">
            <v>0.3</v>
          </cell>
          <cell r="E225">
            <v>3.65</v>
          </cell>
        </row>
        <row r="226">
          <cell r="A226" t="str">
            <v>PDC19</v>
          </cell>
          <cell r="B226">
            <v>1</v>
          </cell>
          <cell r="C226">
            <v>1</v>
          </cell>
          <cell r="D226">
            <v>0.4</v>
          </cell>
          <cell r="E226">
            <v>2.8</v>
          </cell>
        </row>
        <row r="227">
          <cell r="A227" t="str">
            <v>PDC20</v>
          </cell>
          <cell r="B227">
            <v>1</v>
          </cell>
          <cell r="C227">
            <v>1.8</v>
          </cell>
          <cell r="D227">
            <v>0.3</v>
          </cell>
          <cell r="E227">
            <v>2.8</v>
          </cell>
        </row>
        <row r="228">
          <cell r="A228" t="str">
            <v>PDC21</v>
          </cell>
          <cell r="B228">
            <v>1</v>
          </cell>
          <cell r="C228">
            <v>1.8</v>
          </cell>
          <cell r="D228">
            <v>0.3</v>
          </cell>
          <cell r="E228">
            <v>2.8</v>
          </cell>
        </row>
        <row r="229">
          <cell r="A229" t="str">
            <v>PDC22</v>
          </cell>
          <cell r="B229">
            <v>1</v>
          </cell>
          <cell r="C229">
            <v>1.8</v>
          </cell>
          <cell r="D229">
            <v>0.3</v>
          </cell>
          <cell r="E229">
            <v>3.65</v>
          </cell>
        </row>
        <row r="230">
          <cell r="A230" t="str">
            <v>PDC23</v>
          </cell>
          <cell r="B230">
            <v>1</v>
          </cell>
          <cell r="C230">
            <v>1.8</v>
          </cell>
          <cell r="D230">
            <v>0.3</v>
          </cell>
          <cell r="E230">
            <v>3.65</v>
          </cell>
        </row>
        <row r="231">
          <cell r="A231" t="str">
            <v>PDC24</v>
          </cell>
          <cell r="B231">
            <v>1</v>
          </cell>
          <cell r="C231">
            <v>1.2</v>
          </cell>
          <cell r="D231">
            <v>0.3</v>
          </cell>
          <cell r="E231">
            <v>3.65</v>
          </cell>
        </row>
        <row r="232">
          <cell r="A232" t="str">
            <v>PDC25</v>
          </cell>
          <cell r="B232">
            <v>1</v>
          </cell>
          <cell r="C232">
            <v>0.6</v>
          </cell>
          <cell r="D232">
            <v>0.4</v>
          </cell>
          <cell r="E232">
            <v>3.5</v>
          </cell>
        </row>
        <row r="233">
          <cell r="A233" t="str">
            <v>PDC25'</v>
          </cell>
          <cell r="B233">
            <v>1</v>
          </cell>
          <cell r="C233">
            <v>1.84</v>
          </cell>
          <cell r="D233">
            <v>0.25</v>
          </cell>
          <cell r="E233">
            <v>3.5</v>
          </cell>
        </row>
        <row r="234">
          <cell r="A234" t="str">
            <v>PDC26</v>
          </cell>
          <cell r="B234">
            <v>1</v>
          </cell>
          <cell r="C234">
            <v>1.2749999999999999</v>
          </cell>
          <cell r="D234">
            <v>0.3</v>
          </cell>
          <cell r="E234">
            <v>0</v>
          </cell>
        </row>
        <row r="235">
          <cell r="A235" t="str">
            <v>PDC27</v>
          </cell>
          <cell r="B235">
            <v>1</v>
          </cell>
          <cell r="C235">
            <v>0.82</v>
          </cell>
          <cell r="D235">
            <v>0.4</v>
          </cell>
          <cell r="E235">
            <v>0</v>
          </cell>
        </row>
        <row r="236">
          <cell r="A236" t="str">
            <v>PDC28</v>
          </cell>
          <cell r="B236">
            <v>1</v>
          </cell>
          <cell r="C236">
            <v>1</v>
          </cell>
          <cell r="D236">
            <v>0.3</v>
          </cell>
          <cell r="E236">
            <v>2.8</v>
          </cell>
        </row>
        <row r="237">
          <cell r="A237" t="str">
            <v>PDC29</v>
          </cell>
          <cell r="B237">
            <v>1</v>
          </cell>
          <cell r="C237">
            <v>1</v>
          </cell>
          <cell r="D237">
            <v>0.3</v>
          </cell>
          <cell r="E237">
            <v>2.8</v>
          </cell>
        </row>
        <row r="238">
          <cell r="A238" t="str">
            <v>PDC30</v>
          </cell>
          <cell r="B238">
            <v>1</v>
          </cell>
          <cell r="C238">
            <v>1</v>
          </cell>
          <cell r="D238">
            <v>0.3</v>
          </cell>
          <cell r="E238">
            <v>2.8</v>
          </cell>
        </row>
        <row r="239">
          <cell r="A239" t="str">
            <v>PDC31</v>
          </cell>
          <cell r="B239">
            <v>1</v>
          </cell>
          <cell r="C239">
            <v>1</v>
          </cell>
          <cell r="D239">
            <v>0.3</v>
          </cell>
          <cell r="E239">
            <v>1.3</v>
          </cell>
        </row>
        <row r="240">
          <cell r="A240" t="str">
            <v>PDC32</v>
          </cell>
          <cell r="B240">
            <v>1</v>
          </cell>
          <cell r="C240">
            <v>1</v>
          </cell>
          <cell r="D240">
            <v>0.3</v>
          </cell>
          <cell r="E240">
            <v>3.65</v>
          </cell>
        </row>
        <row r="241">
          <cell r="A241" t="str">
            <v>PDC33</v>
          </cell>
          <cell r="B241">
            <v>1</v>
          </cell>
          <cell r="C241">
            <v>1</v>
          </cell>
          <cell r="D241">
            <v>0.3</v>
          </cell>
          <cell r="E241">
            <v>3.65</v>
          </cell>
        </row>
        <row r="242">
          <cell r="A242" t="str">
            <v>PDC34</v>
          </cell>
          <cell r="B242">
            <v>1</v>
          </cell>
          <cell r="C242">
            <v>1</v>
          </cell>
          <cell r="D242">
            <v>0.3</v>
          </cell>
          <cell r="E242">
            <v>1.9</v>
          </cell>
        </row>
        <row r="243">
          <cell r="A243" t="str">
            <v>PDC35</v>
          </cell>
          <cell r="B243">
            <v>1</v>
          </cell>
          <cell r="C243">
            <v>1</v>
          </cell>
          <cell r="D243">
            <v>0.3</v>
          </cell>
          <cell r="E243">
            <v>1.2000000000000002</v>
          </cell>
        </row>
        <row r="244">
          <cell r="A244" t="str">
            <v>PDC36</v>
          </cell>
          <cell r="B244">
            <v>1</v>
          </cell>
          <cell r="C244">
            <v>1.8</v>
          </cell>
          <cell r="D244">
            <v>0.3</v>
          </cell>
          <cell r="E244">
            <v>0</v>
          </cell>
        </row>
        <row r="245">
          <cell r="A245" t="str">
            <v>PDC37</v>
          </cell>
          <cell r="B245">
            <v>1</v>
          </cell>
          <cell r="C245">
            <v>1.8</v>
          </cell>
          <cell r="D245">
            <v>0.3</v>
          </cell>
          <cell r="E245">
            <v>0</v>
          </cell>
        </row>
        <row r="246">
          <cell r="A246" t="str">
            <v>PDC38</v>
          </cell>
          <cell r="B246">
            <v>1</v>
          </cell>
          <cell r="C246">
            <v>2.4</v>
          </cell>
          <cell r="D246">
            <v>0.3</v>
          </cell>
          <cell r="E246">
            <v>0</v>
          </cell>
        </row>
        <row r="247">
          <cell r="A247" t="str">
            <v>PDC39</v>
          </cell>
          <cell r="B247">
            <v>1</v>
          </cell>
          <cell r="C247">
            <v>0.75</v>
          </cell>
          <cell r="D247">
            <v>0.3</v>
          </cell>
          <cell r="E247">
            <v>0</v>
          </cell>
        </row>
        <row r="248">
          <cell r="A248" t="str">
            <v>PDC40</v>
          </cell>
          <cell r="B248">
            <v>0</v>
          </cell>
          <cell r="C248">
            <v>1</v>
          </cell>
          <cell r="D248">
            <v>0.3</v>
          </cell>
          <cell r="E248">
            <v>0</v>
          </cell>
        </row>
        <row r="249">
          <cell r="A249" t="str">
            <v>PDC41</v>
          </cell>
          <cell r="B249">
            <v>0</v>
          </cell>
          <cell r="C249">
            <v>0.85</v>
          </cell>
          <cell r="D249">
            <v>0.4</v>
          </cell>
          <cell r="E249">
            <v>0</v>
          </cell>
        </row>
        <row r="250">
          <cell r="A250" t="str">
            <v>PDC42</v>
          </cell>
          <cell r="B250">
            <v>0</v>
          </cell>
          <cell r="C250">
            <v>1</v>
          </cell>
          <cell r="D250">
            <v>0.4</v>
          </cell>
          <cell r="E250">
            <v>0</v>
          </cell>
        </row>
        <row r="251">
          <cell r="A251" t="str">
            <v>PDC43</v>
          </cell>
          <cell r="B251">
            <v>1</v>
          </cell>
          <cell r="C251">
            <v>1</v>
          </cell>
          <cell r="D251">
            <v>0.3</v>
          </cell>
          <cell r="E251">
            <v>1.6</v>
          </cell>
        </row>
        <row r="252">
          <cell r="A252" t="str">
            <v>PDC44</v>
          </cell>
          <cell r="B252">
            <v>0</v>
          </cell>
          <cell r="C252">
            <v>1</v>
          </cell>
          <cell r="D252">
            <v>0.3</v>
          </cell>
          <cell r="E252">
            <v>0</v>
          </cell>
        </row>
        <row r="253">
          <cell r="A253" t="str">
            <v>PDC45</v>
          </cell>
          <cell r="B253">
            <v>1</v>
          </cell>
          <cell r="C253">
            <v>0.4</v>
          </cell>
          <cell r="D253">
            <v>0.4</v>
          </cell>
          <cell r="E253">
            <v>0</v>
          </cell>
        </row>
        <row r="254">
          <cell r="A254" t="str">
            <v>PDC46</v>
          </cell>
          <cell r="B254">
            <v>1</v>
          </cell>
          <cell r="C254">
            <v>1</v>
          </cell>
          <cell r="D254">
            <v>0.4</v>
          </cell>
          <cell r="E254">
            <v>0.3</v>
          </cell>
        </row>
        <row r="255">
          <cell r="A255" t="str">
            <v>PDC51</v>
          </cell>
          <cell r="B255">
            <v>0</v>
          </cell>
          <cell r="C255">
            <v>0.6</v>
          </cell>
          <cell r="D255">
            <v>0.3</v>
          </cell>
          <cell r="E255">
            <v>0</v>
          </cell>
        </row>
        <row r="256">
          <cell r="A256" t="str">
            <v>PDC52</v>
          </cell>
          <cell r="B256">
            <v>1</v>
          </cell>
          <cell r="C256">
            <v>0.4</v>
          </cell>
          <cell r="D256">
            <v>0.4</v>
          </cell>
          <cell r="E256">
            <v>0</v>
          </cell>
        </row>
        <row r="257">
          <cell r="A257" t="str">
            <v>PDC53</v>
          </cell>
          <cell r="B257">
            <v>1</v>
          </cell>
          <cell r="C257">
            <v>1</v>
          </cell>
          <cell r="D257">
            <v>0.3</v>
          </cell>
          <cell r="E257">
            <v>0</v>
          </cell>
        </row>
        <row r="258">
          <cell r="A258" t="str">
            <v>PDC54</v>
          </cell>
          <cell r="B258">
            <v>1</v>
          </cell>
          <cell r="C258">
            <v>1</v>
          </cell>
          <cell r="D258">
            <v>0.3</v>
          </cell>
          <cell r="E258">
            <v>0</v>
          </cell>
        </row>
        <row r="259">
          <cell r="A259" t="str">
            <v>PDC56</v>
          </cell>
          <cell r="B259">
            <v>1</v>
          </cell>
          <cell r="C259">
            <v>0.6</v>
          </cell>
          <cell r="D259">
            <v>0.4</v>
          </cell>
          <cell r="E259">
            <v>0</v>
          </cell>
        </row>
        <row r="260">
          <cell r="A260" t="str">
            <v>PDC57</v>
          </cell>
          <cell r="B260">
            <v>1</v>
          </cell>
          <cell r="C260">
            <v>0.6</v>
          </cell>
          <cell r="D260">
            <v>0.4</v>
          </cell>
          <cell r="E260">
            <v>0</v>
          </cell>
        </row>
        <row r="261">
          <cell r="A261" t="str">
            <v>PDC58</v>
          </cell>
          <cell r="B261">
            <v>1</v>
          </cell>
          <cell r="C261">
            <v>0.6</v>
          </cell>
          <cell r="D261">
            <v>0.4</v>
          </cell>
          <cell r="E261">
            <v>0</v>
          </cell>
        </row>
        <row r="262">
          <cell r="A262" t="str">
            <v>PDC59</v>
          </cell>
          <cell r="B262">
            <v>1</v>
          </cell>
          <cell r="C262">
            <v>0.6</v>
          </cell>
          <cell r="D262">
            <v>0.4</v>
          </cell>
          <cell r="E262">
            <v>0</v>
          </cell>
        </row>
        <row r="263">
          <cell r="A263" t="str">
            <v>PDC61</v>
          </cell>
          <cell r="B263">
            <v>1</v>
          </cell>
          <cell r="C263">
            <v>1</v>
          </cell>
          <cell r="D263">
            <v>0.3</v>
          </cell>
          <cell r="E263">
            <v>0</v>
          </cell>
        </row>
        <row r="264">
          <cell r="A264" t="str">
            <v>PDC62</v>
          </cell>
          <cell r="B264">
            <v>1</v>
          </cell>
          <cell r="C264">
            <v>1</v>
          </cell>
          <cell r="D264">
            <v>0.3</v>
          </cell>
          <cell r="E264">
            <v>0</v>
          </cell>
        </row>
        <row r="265">
          <cell r="A265" t="str">
            <v>PDC63</v>
          </cell>
          <cell r="B265">
            <v>1</v>
          </cell>
          <cell r="C265">
            <v>1</v>
          </cell>
          <cell r="D265">
            <v>0.3</v>
          </cell>
          <cell r="E265">
            <v>0</v>
          </cell>
        </row>
        <row r="266">
          <cell r="A266" t="str">
            <v>PDC66</v>
          </cell>
          <cell r="B266">
            <v>1</v>
          </cell>
          <cell r="C266">
            <v>1</v>
          </cell>
          <cell r="D266">
            <v>0.3</v>
          </cell>
          <cell r="E266">
            <v>0</v>
          </cell>
        </row>
        <row r="267">
          <cell r="A267" t="str">
            <v>PDC67</v>
          </cell>
          <cell r="B267">
            <v>1</v>
          </cell>
          <cell r="C267">
            <v>1</v>
          </cell>
          <cell r="D267">
            <v>0.3</v>
          </cell>
          <cell r="E267">
            <v>0</v>
          </cell>
        </row>
        <row r="268">
          <cell r="A268" t="str">
            <v>PDC68</v>
          </cell>
          <cell r="B268">
            <v>1</v>
          </cell>
          <cell r="C268">
            <v>1</v>
          </cell>
          <cell r="D268">
            <v>0.3</v>
          </cell>
          <cell r="E268">
            <v>0</v>
          </cell>
        </row>
        <row r="269">
          <cell r="A269" t="str">
            <v>PDC69</v>
          </cell>
          <cell r="B269">
            <v>1</v>
          </cell>
          <cell r="C269">
            <v>1</v>
          </cell>
          <cell r="D269">
            <v>0.3</v>
          </cell>
          <cell r="E269">
            <v>0</v>
          </cell>
        </row>
        <row r="270">
          <cell r="A270" t="str">
            <v>PDC70</v>
          </cell>
          <cell r="B270">
            <v>1</v>
          </cell>
          <cell r="C270">
            <v>1</v>
          </cell>
          <cell r="D270">
            <v>0.3</v>
          </cell>
          <cell r="E270">
            <v>0</v>
          </cell>
        </row>
        <row r="271">
          <cell r="A271" t="str">
            <v>PDC71</v>
          </cell>
          <cell r="B271">
            <v>1</v>
          </cell>
          <cell r="C271">
            <v>1</v>
          </cell>
          <cell r="D271">
            <v>0.3</v>
          </cell>
          <cell r="E271">
            <v>0</v>
          </cell>
        </row>
        <row r="272">
          <cell r="A272" t="str">
            <v>PDC72</v>
          </cell>
          <cell r="B272">
            <v>1</v>
          </cell>
          <cell r="C272">
            <v>1</v>
          </cell>
          <cell r="D272">
            <v>0.3</v>
          </cell>
          <cell r="E272">
            <v>0</v>
          </cell>
        </row>
        <row r="273">
          <cell r="A273" t="str">
            <v>PDC73</v>
          </cell>
          <cell r="B273">
            <v>1</v>
          </cell>
          <cell r="C273">
            <v>1</v>
          </cell>
          <cell r="D273">
            <v>0.3</v>
          </cell>
          <cell r="E273">
            <v>0</v>
          </cell>
        </row>
        <row r="274">
          <cell r="A274" t="str">
            <v>PDC74</v>
          </cell>
          <cell r="B274">
            <v>1</v>
          </cell>
          <cell r="C274">
            <v>1</v>
          </cell>
          <cell r="D274">
            <v>0.3</v>
          </cell>
          <cell r="E274">
            <v>0</v>
          </cell>
        </row>
        <row r="275">
          <cell r="A275" t="str">
            <v>PDC75</v>
          </cell>
          <cell r="B275">
            <v>1</v>
          </cell>
          <cell r="C275">
            <v>1</v>
          </cell>
          <cell r="D275">
            <v>0.3</v>
          </cell>
          <cell r="E275">
            <v>0</v>
          </cell>
        </row>
        <row r="276">
          <cell r="A276" t="str">
            <v>PDC86</v>
          </cell>
          <cell r="B276">
            <v>1</v>
          </cell>
          <cell r="C276">
            <v>0.6</v>
          </cell>
          <cell r="D276">
            <v>0.4</v>
          </cell>
          <cell r="E276">
            <v>0</v>
          </cell>
        </row>
        <row r="277">
          <cell r="A277" t="str">
            <v>PDC87</v>
          </cell>
          <cell r="B277">
            <v>1</v>
          </cell>
          <cell r="C277">
            <v>1</v>
          </cell>
          <cell r="D277">
            <v>0.3</v>
          </cell>
          <cell r="E277">
            <v>0</v>
          </cell>
        </row>
        <row r="278">
          <cell r="A278" t="str">
            <v>A-LW1</v>
          </cell>
          <cell r="B278">
            <v>1</v>
          </cell>
          <cell r="C278">
            <v>14.700000000000001</v>
          </cell>
          <cell r="D278">
            <v>0.3</v>
          </cell>
          <cell r="E278">
            <v>3.0999999999999996</v>
          </cell>
        </row>
        <row r="279">
          <cell r="A279" t="str">
            <v>A-LW1A</v>
          </cell>
          <cell r="B279">
            <v>1</v>
          </cell>
          <cell r="C279">
            <v>14.7</v>
          </cell>
          <cell r="D279">
            <v>0.3</v>
          </cell>
          <cell r="E279">
            <v>2.8</v>
          </cell>
        </row>
        <row r="280">
          <cell r="A280" t="str">
            <v>A-LW2</v>
          </cell>
          <cell r="B280">
            <v>1</v>
          </cell>
          <cell r="C280">
            <v>23.65</v>
          </cell>
          <cell r="D280">
            <v>0.3</v>
          </cell>
          <cell r="E280">
            <v>1.5999999999999994</v>
          </cell>
        </row>
        <row r="281">
          <cell r="A281" t="str">
            <v>A-SW1+W15+A-W31</v>
          </cell>
          <cell r="B281">
            <v>1</v>
          </cell>
          <cell r="C281">
            <v>5.6</v>
          </cell>
          <cell r="D281">
            <v>0.5</v>
          </cell>
          <cell r="E281">
            <v>1.5999999999999994</v>
          </cell>
        </row>
        <row r="282">
          <cell r="A282" t="str">
            <v>A-SW1+W15+A-W31'</v>
          </cell>
          <cell r="B282">
            <v>1</v>
          </cell>
          <cell r="C282">
            <v>9.26</v>
          </cell>
          <cell r="D282">
            <v>0.25</v>
          </cell>
          <cell r="E282">
            <v>1.6</v>
          </cell>
        </row>
        <row r="283">
          <cell r="A283" t="str">
            <v>A-SW1+W15+A-W31''</v>
          </cell>
          <cell r="B283">
            <v>1</v>
          </cell>
          <cell r="C283">
            <v>19.420000000000002</v>
          </cell>
          <cell r="D283">
            <v>0.3</v>
          </cell>
          <cell r="E283">
            <v>1.6</v>
          </cell>
        </row>
        <row r="284">
          <cell r="A284" t="str">
            <v>A-SW2</v>
          </cell>
          <cell r="B284">
            <v>1</v>
          </cell>
          <cell r="C284">
            <v>10.26</v>
          </cell>
          <cell r="D284">
            <v>0.3</v>
          </cell>
          <cell r="E284">
            <v>1.6</v>
          </cell>
        </row>
        <row r="285">
          <cell r="A285" t="str">
            <v>A-SW2'</v>
          </cell>
          <cell r="B285">
            <v>1</v>
          </cell>
          <cell r="C285">
            <v>7.66</v>
          </cell>
          <cell r="D285">
            <v>0.25</v>
          </cell>
          <cell r="E285">
            <v>1.6</v>
          </cell>
        </row>
        <row r="286">
          <cell r="A286" t="str">
            <v>A-SW2''+A-W29</v>
          </cell>
          <cell r="B286">
            <v>1</v>
          </cell>
          <cell r="C286">
            <v>2.6</v>
          </cell>
          <cell r="D286">
            <v>0.35</v>
          </cell>
          <cell r="E286">
            <v>1.6</v>
          </cell>
        </row>
        <row r="287">
          <cell r="A287" t="str">
            <v>B-LW1+B-W11+B-W11A
&amp;PDC40&amp;PDC41</v>
          </cell>
          <cell r="B287">
            <v>1</v>
          </cell>
          <cell r="C287">
            <v>25.02</v>
          </cell>
          <cell r="D287">
            <v>0.3</v>
          </cell>
          <cell r="E287">
            <v>1.8</v>
          </cell>
        </row>
        <row r="288">
          <cell r="A288" t="str">
            <v>B-LW1+B-W11+B-W11A
&amp;PDC40&amp;PDC42'</v>
          </cell>
          <cell r="B288">
            <v>1</v>
          </cell>
          <cell r="C288">
            <v>6.02</v>
          </cell>
          <cell r="D288">
            <v>0.4</v>
          </cell>
          <cell r="E288">
            <v>1.8</v>
          </cell>
        </row>
        <row r="289">
          <cell r="A289" t="str">
            <v>B-LW2 &amp; B-W26</v>
          </cell>
          <cell r="B289">
            <v>1</v>
          </cell>
          <cell r="C289">
            <v>18.560000000000002</v>
          </cell>
          <cell r="D289">
            <v>0.3</v>
          </cell>
          <cell r="E289">
            <v>1.6</v>
          </cell>
        </row>
        <row r="290">
          <cell r="A290" t="str">
            <v>B-LW2 &amp; B-W26'</v>
          </cell>
          <cell r="B290">
            <v>1</v>
          </cell>
          <cell r="C290">
            <v>2.2000000000000002</v>
          </cell>
          <cell r="D290">
            <v>0.4</v>
          </cell>
          <cell r="E290">
            <v>1.6</v>
          </cell>
        </row>
        <row r="291">
          <cell r="A291" t="str">
            <v>B-LW3</v>
          </cell>
          <cell r="B291">
            <v>1</v>
          </cell>
          <cell r="C291">
            <v>24.375</v>
          </cell>
          <cell r="D291">
            <v>0.3</v>
          </cell>
          <cell r="E291">
            <v>1.6</v>
          </cell>
        </row>
        <row r="292">
          <cell r="A292" t="str">
            <v>B-SW1</v>
          </cell>
          <cell r="B292">
            <v>1</v>
          </cell>
          <cell r="C292">
            <v>13.31</v>
          </cell>
          <cell r="D292">
            <v>0.3</v>
          </cell>
          <cell r="E292">
            <v>0</v>
          </cell>
        </row>
        <row r="293">
          <cell r="A293" t="str">
            <v>B-SW1'</v>
          </cell>
          <cell r="B293">
            <v>1</v>
          </cell>
          <cell r="C293">
            <v>6.33</v>
          </cell>
          <cell r="D293">
            <v>0.25</v>
          </cell>
          <cell r="E293">
            <v>0</v>
          </cell>
        </row>
        <row r="294">
          <cell r="A294" t="str">
            <v>B-SW2&amp;B-W25&amp;B-W27
&amp;PDC44</v>
          </cell>
          <cell r="B294">
            <v>1</v>
          </cell>
          <cell r="C294">
            <v>21.505000000000003</v>
          </cell>
          <cell r="D294">
            <v>0.3</v>
          </cell>
          <cell r="E294">
            <v>1.6</v>
          </cell>
        </row>
        <row r="295">
          <cell r="A295" t="str">
            <v>B-SW2&amp;B-W25&amp;B-W27
&amp;PDC44'</v>
          </cell>
          <cell r="B295">
            <v>1</v>
          </cell>
          <cell r="C295">
            <v>2.85</v>
          </cell>
          <cell r="D295">
            <v>0.5</v>
          </cell>
          <cell r="E295">
            <v>1.6</v>
          </cell>
        </row>
        <row r="296">
          <cell r="A296" t="str">
            <v>B-SW2&amp;B-W25&amp;B-W27
&amp;PDC44''</v>
          </cell>
          <cell r="B296">
            <v>1</v>
          </cell>
          <cell r="C296">
            <v>1</v>
          </cell>
          <cell r="D296">
            <v>0.4</v>
          </cell>
          <cell r="E296">
            <v>1.6</v>
          </cell>
        </row>
        <row r="297">
          <cell r="A297" t="str">
            <v>B-SW2&amp;B-W25&amp;B-W27
&amp;PDC44'''</v>
          </cell>
          <cell r="B297">
            <v>1</v>
          </cell>
          <cell r="C297">
            <v>1.9</v>
          </cell>
          <cell r="D297">
            <v>0.35</v>
          </cell>
          <cell r="E297">
            <v>1.6</v>
          </cell>
        </row>
        <row r="298">
          <cell r="A298" t="str">
            <v>B-SW2&amp;B-W25&amp;B-W27
&amp;PDC44''''</v>
          </cell>
          <cell r="B298">
            <v>1</v>
          </cell>
          <cell r="C298">
            <v>8.17</v>
          </cell>
          <cell r="D298">
            <v>0.25</v>
          </cell>
          <cell r="E298">
            <v>1.6</v>
          </cell>
        </row>
        <row r="299">
          <cell r="A299" t="str">
            <v>WALL  FROM  BASEMENT TO FLOOR 1</v>
          </cell>
        </row>
        <row r="300">
          <cell r="A300" t="str">
            <v>A-W1</v>
          </cell>
          <cell r="B300">
            <v>1</v>
          </cell>
          <cell r="C300">
            <v>2.1</v>
          </cell>
          <cell r="D300">
            <v>0.35</v>
          </cell>
          <cell r="E300">
            <v>3.17</v>
          </cell>
        </row>
        <row r="301">
          <cell r="A301" t="str">
            <v>A-W1A</v>
          </cell>
          <cell r="B301">
            <v>1</v>
          </cell>
          <cell r="C301">
            <v>2.16</v>
          </cell>
          <cell r="D301">
            <v>0.6</v>
          </cell>
          <cell r="E301">
            <v>3.17</v>
          </cell>
        </row>
        <row r="302">
          <cell r="A302" t="str">
            <v>A-W2</v>
          </cell>
          <cell r="B302">
            <v>1</v>
          </cell>
          <cell r="C302">
            <v>1.8</v>
          </cell>
          <cell r="D302">
            <v>0.6</v>
          </cell>
          <cell r="E302">
            <v>3.17</v>
          </cell>
        </row>
        <row r="303">
          <cell r="A303" t="str">
            <v>A-W2'</v>
          </cell>
          <cell r="B303">
            <v>1</v>
          </cell>
          <cell r="C303">
            <v>2.0449999999999999</v>
          </cell>
          <cell r="D303">
            <v>0.3</v>
          </cell>
          <cell r="E303">
            <v>3.17</v>
          </cell>
        </row>
        <row r="304">
          <cell r="A304" t="str">
            <v>A-W2A</v>
          </cell>
          <cell r="B304">
            <v>1</v>
          </cell>
          <cell r="C304">
            <v>3.1</v>
          </cell>
          <cell r="D304">
            <v>0.45</v>
          </cell>
          <cell r="E304">
            <v>3.17</v>
          </cell>
        </row>
        <row r="305">
          <cell r="A305" t="str">
            <v>A-W3</v>
          </cell>
          <cell r="B305">
            <v>1</v>
          </cell>
          <cell r="C305">
            <v>1.8</v>
          </cell>
          <cell r="D305">
            <v>0.6</v>
          </cell>
          <cell r="E305">
            <v>3.17</v>
          </cell>
        </row>
        <row r="306">
          <cell r="A306" t="str">
            <v>A-W3A</v>
          </cell>
          <cell r="B306">
            <v>1</v>
          </cell>
          <cell r="C306">
            <v>3.1</v>
          </cell>
          <cell r="D306">
            <v>0.45</v>
          </cell>
          <cell r="E306">
            <v>3.17</v>
          </cell>
        </row>
        <row r="307">
          <cell r="A307" t="str">
            <v>A-W4</v>
          </cell>
          <cell r="B307">
            <v>1</v>
          </cell>
          <cell r="C307">
            <v>2.1</v>
          </cell>
          <cell r="D307">
            <v>0.5</v>
          </cell>
          <cell r="E307">
            <v>3.17</v>
          </cell>
        </row>
        <row r="308">
          <cell r="A308" t="str">
            <v>A-W4A</v>
          </cell>
          <cell r="B308">
            <v>1</v>
          </cell>
          <cell r="C308">
            <v>2.1</v>
          </cell>
          <cell r="D308">
            <v>0.5</v>
          </cell>
          <cell r="E308">
            <v>3.17</v>
          </cell>
        </row>
        <row r="309">
          <cell r="A309" t="str">
            <v>A-W5</v>
          </cell>
          <cell r="B309">
            <v>1</v>
          </cell>
          <cell r="C309">
            <v>2.1</v>
          </cell>
          <cell r="D309">
            <v>0.5</v>
          </cell>
          <cell r="E309">
            <v>3.17</v>
          </cell>
        </row>
        <row r="310">
          <cell r="A310" t="str">
            <v>A-W5A</v>
          </cell>
          <cell r="B310">
            <v>1</v>
          </cell>
          <cell r="C310">
            <v>2.1</v>
          </cell>
          <cell r="D310">
            <v>0.5</v>
          </cell>
          <cell r="E310">
            <v>3.17</v>
          </cell>
        </row>
        <row r="311">
          <cell r="A311" t="str">
            <v>A-W6</v>
          </cell>
          <cell r="B311">
            <v>1</v>
          </cell>
          <cell r="C311">
            <v>2</v>
          </cell>
          <cell r="D311">
            <v>0.4</v>
          </cell>
          <cell r="E311">
            <v>3.17</v>
          </cell>
        </row>
        <row r="312">
          <cell r="A312" t="str">
            <v>A-W6A</v>
          </cell>
          <cell r="B312">
            <v>1</v>
          </cell>
          <cell r="C312">
            <v>2</v>
          </cell>
          <cell r="D312">
            <v>0.4</v>
          </cell>
          <cell r="E312">
            <v>3.17</v>
          </cell>
        </row>
        <row r="313">
          <cell r="A313" t="str">
            <v>A-W7</v>
          </cell>
          <cell r="B313">
            <v>1</v>
          </cell>
          <cell r="C313">
            <v>1.5</v>
          </cell>
          <cell r="D313">
            <v>0.4</v>
          </cell>
          <cell r="E313">
            <v>3.17</v>
          </cell>
        </row>
        <row r="314">
          <cell r="A314" t="str">
            <v>A-W8</v>
          </cell>
          <cell r="B314">
            <v>1</v>
          </cell>
          <cell r="C314">
            <v>2.6749999999999998</v>
          </cell>
          <cell r="D314">
            <v>0.55000000000000004</v>
          </cell>
          <cell r="E314">
            <v>3.17</v>
          </cell>
        </row>
        <row r="315">
          <cell r="A315" t="str">
            <v>A-W9</v>
          </cell>
          <cell r="B315">
            <v>1</v>
          </cell>
          <cell r="C315">
            <v>2</v>
          </cell>
          <cell r="D315">
            <v>0.5</v>
          </cell>
          <cell r="E315">
            <v>3.17</v>
          </cell>
        </row>
        <row r="316">
          <cell r="A316" t="str">
            <v>A-W9A</v>
          </cell>
          <cell r="B316">
            <v>1</v>
          </cell>
          <cell r="C316">
            <v>2</v>
          </cell>
          <cell r="D316">
            <v>0.7</v>
          </cell>
          <cell r="E316">
            <v>3.17</v>
          </cell>
        </row>
        <row r="317">
          <cell r="A317" t="str">
            <v>A-W10</v>
          </cell>
          <cell r="B317">
            <v>1</v>
          </cell>
          <cell r="C317">
            <v>2.2000000000000002</v>
          </cell>
          <cell r="D317">
            <v>0.3</v>
          </cell>
          <cell r="E317">
            <v>3.17</v>
          </cell>
        </row>
        <row r="318">
          <cell r="A318" t="str">
            <v>A-W10A</v>
          </cell>
          <cell r="B318">
            <v>1</v>
          </cell>
          <cell r="C318">
            <v>2.2000000000000002</v>
          </cell>
          <cell r="D318">
            <v>0.3</v>
          </cell>
          <cell r="E318">
            <v>3.17</v>
          </cell>
        </row>
        <row r="319">
          <cell r="A319" t="str">
            <v>A-W11</v>
          </cell>
          <cell r="B319">
            <v>1</v>
          </cell>
          <cell r="C319">
            <v>2.27</v>
          </cell>
          <cell r="D319">
            <v>0.4</v>
          </cell>
          <cell r="E319">
            <v>3.17</v>
          </cell>
        </row>
        <row r="320">
          <cell r="A320" t="str">
            <v>A-W12</v>
          </cell>
          <cell r="B320">
            <v>1</v>
          </cell>
          <cell r="C320">
            <v>2.2200000000000002</v>
          </cell>
          <cell r="D320">
            <v>0.5</v>
          </cell>
          <cell r="E320">
            <v>3.17</v>
          </cell>
        </row>
        <row r="321">
          <cell r="A321" t="str">
            <v>A-W13</v>
          </cell>
          <cell r="B321">
            <v>1</v>
          </cell>
          <cell r="C321">
            <v>1.1599999999999999</v>
          </cell>
          <cell r="D321">
            <v>0.4</v>
          </cell>
          <cell r="E321">
            <v>3.17</v>
          </cell>
        </row>
        <row r="322">
          <cell r="A322" t="str">
            <v>A-W13'</v>
          </cell>
          <cell r="B322">
            <v>1</v>
          </cell>
          <cell r="C322">
            <v>3.33</v>
          </cell>
          <cell r="D322">
            <v>0.3</v>
          </cell>
          <cell r="E322">
            <v>3.17</v>
          </cell>
        </row>
        <row r="323">
          <cell r="A323" t="str">
            <v>A-W14</v>
          </cell>
          <cell r="B323">
            <v>0</v>
          </cell>
          <cell r="C323">
            <v>1.1000000000000001</v>
          </cell>
          <cell r="D323">
            <v>0.35</v>
          </cell>
          <cell r="E323">
            <v>3.17</v>
          </cell>
        </row>
        <row r="324">
          <cell r="A324" t="str">
            <v>A-W15</v>
          </cell>
          <cell r="B324">
            <v>1</v>
          </cell>
          <cell r="C324">
            <v>5.6</v>
          </cell>
          <cell r="D324">
            <v>0.5</v>
          </cell>
          <cell r="E324">
            <v>3.17</v>
          </cell>
        </row>
        <row r="325">
          <cell r="A325" t="str">
            <v>A-W16+W17</v>
          </cell>
          <cell r="B325">
            <v>2</v>
          </cell>
          <cell r="C325">
            <v>1.2</v>
          </cell>
          <cell r="D325">
            <v>0.3</v>
          </cell>
          <cell r="E325">
            <v>3.17</v>
          </cell>
        </row>
        <row r="326">
          <cell r="A326" t="str">
            <v>A-W16+W17'</v>
          </cell>
          <cell r="B326">
            <v>2</v>
          </cell>
          <cell r="C326">
            <v>0.75</v>
          </cell>
          <cell r="D326">
            <v>0.3</v>
          </cell>
          <cell r="E326">
            <v>3.17</v>
          </cell>
        </row>
        <row r="327">
          <cell r="A327" t="str">
            <v>A-W18</v>
          </cell>
          <cell r="B327">
            <v>1</v>
          </cell>
          <cell r="C327">
            <v>1.4</v>
          </cell>
          <cell r="D327">
            <v>0.7</v>
          </cell>
          <cell r="E327">
            <v>3.17</v>
          </cell>
        </row>
        <row r="328">
          <cell r="A328" t="str">
            <v>A-W19</v>
          </cell>
          <cell r="B328">
            <v>1</v>
          </cell>
          <cell r="C328">
            <v>1.4</v>
          </cell>
          <cell r="D328">
            <v>0.6</v>
          </cell>
          <cell r="E328">
            <v>3.17</v>
          </cell>
        </row>
        <row r="329">
          <cell r="A329" t="str">
            <v>A-W20</v>
          </cell>
          <cell r="B329">
            <v>1</v>
          </cell>
          <cell r="C329">
            <v>1.5</v>
          </cell>
          <cell r="D329">
            <v>0.7</v>
          </cell>
          <cell r="E329">
            <v>3.17</v>
          </cell>
        </row>
        <row r="330">
          <cell r="A330" t="str">
            <v>A-W21</v>
          </cell>
          <cell r="B330">
            <v>1</v>
          </cell>
          <cell r="C330">
            <v>2.6</v>
          </cell>
          <cell r="D330">
            <v>0.55000000000000004</v>
          </cell>
          <cell r="E330">
            <v>3.17</v>
          </cell>
        </row>
        <row r="331">
          <cell r="A331" t="str">
            <v>A-W22</v>
          </cell>
          <cell r="B331">
            <v>1</v>
          </cell>
          <cell r="C331">
            <v>2.5</v>
          </cell>
          <cell r="D331">
            <v>0.5</v>
          </cell>
          <cell r="E331">
            <v>3.17</v>
          </cell>
        </row>
        <row r="332">
          <cell r="A332" t="str">
            <v>A-W23</v>
          </cell>
          <cell r="B332">
            <v>1</v>
          </cell>
          <cell r="C332">
            <v>4.3899999999999997</v>
          </cell>
          <cell r="D332">
            <v>0.5</v>
          </cell>
          <cell r="E332">
            <v>3.17</v>
          </cell>
        </row>
        <row r="333">
          <cell r="A333" t="str">
            <v>A-W24</v>
          </cell>
          <cell r="B333">
            <v>1</v>
          </cell>
          <cell r="C333">
            <v>1.3</v>
          </cell>
          <cell r="D333">
            <v>0.7</v>
          </cell>
          <cell r="E333">
            <v>3.17</v>
          </cell>
        </row>
        <row r="334">
          <cell r="A334" t="str">
            <v>A-W25</v>
          </cell>
          <cell r="B334">
            <v>1</v>
          </cell>
          <cell r="C334">
            <v>3.39</v>
          </cell>
          <cell r="D334">
            <v>0.4</v>
          </cell>
          <cell r="E334">
            <v>3.17</v>
          </cell>
        </row>
        <row r="335">
          <cell r="A335" t="str">
            <v>A-W26</v>
          </cell>
          <cell r="B335">
            <v>1</v>
          </cell>
          <cell r="C335">
            <v>3.16</v>
          </cell>
          <cell r="D335">
            <v>0.4</v>
          </cell>
          <cell r="E335">
            <v>3.17</v>
          </cell>
        </row>
        <row r="336">
          <cell r="A336" t="str">
            <v>A-W27</v>
          </cell>
          <cell r="B336">
            <v>1</v>
          </cell>
          <cell r="C336">
            <v>1.5</v>
          </cell>
          <cell r="D336">
            <v>0.7</v>
          </cell>
          <cell r="E336">
            <v>3.17</v>
          </cell>
        </row>
        <row r="337">
          <cell r="A337" t="str">
            <v>A-W28</v>
          </cell>
          <cell r="B337">
            <v>1</v>
          </cell>
          <cell r="C337">
            <v>3.16</v>
          </cell>
          <cell r="D337">
            <v>0.4</v>
          </cell>
          <cell r="E337">
            <v>3.17</v>
          </cell>
        </row>
        <row r="338">
          <cell r="A338" t="str">
            <v>A-W29</v>
          </cell>
          <cell r="B338">
            <v>0</v>
          </cell>
          <cell r="C338">
            <v>1.52</v>
          </cell>
          <cell r="D338">
            <v>0.3</v>
          </cell>
          <cell r="E338">
            <v>3.17</v>
          </cell>
        </row>
        <row r="339">
          <cell r="A339" t="str">
            <v>A-W30</v>
          </cell>
          <cell r="B339">
            <v>1</v>
          </cell>
          <cell r="C339">
            <v>3.15</v>
          </cell>
          <cell r="D339">
            <v>0.5</v>
          </cell>
          <cell r="E339">
            <v>3.17</v>
          </cell>
        </row>
        <row r="340">
          <cell r="A340" t="str">
            <v>B-W1</v>
          </cell>
          <cell r="B340">
            <v>1</v>
          </cell>
          <cell r="C340">
            <v>2.23</v>
          </cell>
          <cell r="D340">
            <v>0.45</v>
          </cell>
          <cell r="E340">
            <v>3.17</v>
          </cell>
        </row>
        <row r="341">
          <cell r="A341" t="str">
            <v>B-W1A</v>
          </cell>
          <cell r="B341">
            <v>1</v>
          </cell>
          <cell r="C341">
            <v>2.7</v>
          </cell>
          <cell r="D341">
            <v>0.35</v>
          </cell>
          <cell r="E341">
            <v>3.17</v>
          </cell>
        </row>
        <row r="342">
          <cell r="A342" t="str">
            <v>B-W2</v>
          </cell>
          <cell r="B342">
            <v>1</v>
          </cell>
          <cell r="C342">
            <v>2.7</v>
          </cell>
          <cell r="D342">
            <v>0.4</v>
          </cell>
          <cell r="E342">
            <v>3.17</v>
          </cell>
        </row>
        <row r="343">
          <cell r="A343" t="str">
            <v>B-W2A</v>
          </cell>
          <cell r="B343">
            <v>1</v>
          </cell>
          <cell r="C343">
            <v>2.7</v>
          </cell>
          <cell r="D343">
            <v>0.4</v>
          </cell>
          <cell r="E343">
            <v>3.17</v>
          </cell>
        </row>
        <row r="344">
          <cell r="A344" t="str">
            <v>B-W3</v>
          </cell>
          <cell r="B344">
            <v>1</v>
          </cell>
          <cell r="C344">
            <v>2.7</v>
          </cell>
          <cell r="D344">
            <v>0.4</v>
          </cell>
          <cell r="E344">
            <v>3.17</v>
          </cell>
        </row>
        <row r="345">
          <cell r="A345" t="str">
            <v>B-W3A</v>
          </cell>
          <cell r="B345">
            <v>1</v>
          </cell>
          <cell r="C345">
            <v>2.7</v>
          </cell>
          <cell r="D345">
            <v>0.4</v>
          </cell>
          <cell r="E345">
            <v>3.17</v>
          </cell>
        </row>
        <row r="346">
          <cell r="A346" t="str">
            <v>B-W4</v>
          </cell>
          <cell r="B346">
            <v>1</v>
          </cell>
          <cell r="C346">
            <v>1.8</v>
          </cell>
          <cell r="D346">
            <v>0.35</v>
          </cell>
          <cell r="E346">
            <v>3.17</v>
          </cell>
        </row>
        <row r="347">
          <cell r="A347" t="str">
            <v>B-W4A</v>
          </cell>
          <cell r="B347">
            <v>1</v>
          </cell>
          <cell r="C347">
            <v>1.8</v>
          </cell>
          <cell r="D347">
            <v>0.35</v>
          </cell>
          <cell r="E347">
            <v>3.17</v>
          </cell>
        </row>
        <row r="348">
          <cell r="A348" t="str">
            <v>B-W5</v>
          </cell>
          <cell r="B348">
            <v>1</v>
          </cell>
          <cell r="C348">
            <v>2.7</v>
          </cell>
          <cell r="D348">
            <v>0.35</v>
          </cell>
          <cell r="E348">
            <v>3.17</v>
          </cell>
        </row>
        <row r="349">
          <cell r="A349" t="str">
            <v>B-W6</v>
          </cell>
          <cell r="B349">
            <v>1</v>
          </cell>
          <cell r="C349">
            <v>3.33</v>
          </cell>
          <cell r="D349">
            <v>0.35</v>
          </cell>
          <cell r="E349">
            <v>3.17</v>
          </cell>
        </row>
        <row r="350">
          <cell r="A350" t="str">
            <v>B-W7</v>
          </cell>
          <cell r="B350">
            <v>1</v>
          </cell>
          <cell r="C350">
            <v>0.75</v>
          </cell>
          <cell r="D350">
            <v>0.75</v>
          </cell>
          <cell r="E350">
            <v>3.17</v>
          </cell>
        </row>
        <row r="351">
          <cell r="A351" t="str">
            <v>B-W8</v>
          </cell>
          <cell r="B351">
            <v>1</v>
          </cell>
          <cell r="C351">
            <v>3.03</v>
          </cell>
          <cell r="D351">
            <v>0.4</v>
          </cell>
          <cell r="E351">
            <v>3.17</v>
          </cell>
        </row>
        <row r="352">
          <cell r="A352" t="str">
            <v>B-W9</v>
          </cell>
          <cell r="B352">
            <v>1</v>
          </cell>
          <cell r="C352">
            <v>2.4</v>
          </cell>
          <cell r="D352">
            <v>0.35</v>
          </cell>
          <cell r="E352">
            <v>3.17</v>
          </cell>
        </row>
        <row r="353">
          <cell r="A353" t="str">
            <v>B-W10</v>
          </cell>
          <cell r="B353">
            <v>1</v>
          </cell>
          <cell r="C353">
            <v>2.17</v>
          </cell>
          <cell r="D353">
            <v>0.5</v>
          </cell>
          <cell r="E353">
            <v>3.17</v>
          </cell>
        </row>
        <row r="354">
          <cell r="A354" t="str">
            <v>B-W11</v>
          </cell>
          <cell r="B354">
            <v>1</v>
          </cell>
          <cell r="C354">
            <v>3.0350000000000001</v>
          </cell>
          <cell r="D354">
            <v>0.4</v>
          </cell>
          <cell r="E354">
            <v>3.17</v>
          </cell>
        </row>
        <row r="355">
          <cell r="A355" t="str">
            <v>B-W11A</v>
          </cell>
          <cell r="B355">
            <v>1</v>
          </cell>
          <cell r="C355">
            <v>3.0350000000000001</v>
          </cell>
          <cell r="D355">
            <v>0.4</v>
          </cell>
          <cell r="E355">
            <v>3.17</v>
          </cell>
        </row>
        <row r="356">
          <cell r="A356" t="str">
            <v>B-W12</v>
          </cell>
          <cell r="B356">
            <v>1</v>
          </cell>
          <cell r="C356">
            <v>1.69</v>
          </cell>
          <cell r="D356">
            <v>0.5</v>
          </cell>
          <cell r="E356">
            <v>3.17</v>
          </cell>
        </row>
        <row r="357">
          <cell r="A357" t="str">
            <v>B-W13</v>
          </cell>
          <cell r="B357">
            <v>1</v>
          </cell>
          <cell r="C357">
            <v>1.69</v>
          </cell>
          <cell r="D357">
            <v>0.4</v>
          </cell>
          <cell r="E357">
            <v>3.17</v>
          </cell>
        </row>
        <row r="358">
          <cell r="A358" t="str">
            <v>B-W14</v>
          </cell>
          <cell r="B358">
            <v>1</v>
          </cell>
          <cell r="C358">
            <v>3.8450000000000002</v>
          </cell>
          <cell r="D358">
            <v>0.35</v>
          </cell>
          <cell r="E358">
            <v>3.17</v>
          </cell>
        </row>
        <row r="359">
          <cell r="A359" t="str">
            <v>B-W15</v>
          </cell>
          <cell r="B359">
            <v>1</v>
          </cell>
          <cell r="C359">
            <v>1.8</v>
          </cell>
          <cell r="D359">
            <v>0.5</v>
          </cell>
          <cell r="E359">
            <v>3.17</v>
          </cell>
        </row>
        <row r="360">
          <cell r="A360" t="str">
            <v>B-W16</v>
          </cell>
          <cell r="B360">
            <v>1</v>
          </cell>
          <cell r="C360">
            <v>1.8</v>
          </cell>
          <cell r="D360">
            <v>0.5</v>
          </cell>
          <cell r="E360">
            <v>3.17</v>
          </cell>
        </row>
        <row r="361">
          <cell r="A361" t="str">
            <v>B-W17</v>
          </cell>
          <cell r="B361">
            <v>1</v>
          </cell>
          <cell r="C361">
            <v>1.6</v>
          </cell>
          <cell r="D361">
            <v>0.4</v>
          </cell>
          <cell r="E361">
            <v>3.17</v>
          </cell>
        </row>
        <row r="362">
          <cell r="A362" t="str">
            <v>B-W18</v>
          </cell>
          <cell r="B362">
            <v>1</v>
          </cell>
          <cell r="C362">
            <v>1.6</v>
          </cell>
          <cell r="D362">
            <v>0.4</v>
          </cell>
          <cell r="E362">
            <v>3.17</v>
          </cell>
        </row>
        <row r="363">
          <cell r="A363" t="str">
            <v>B-W19</v>
          </cell>
          <cell r="B363">
            <v>1</v>
          </cell>
          <cell r="C363">
            <v>1.8</v>
          </cell>
          <cell r="D363">
            <v>0.5</v>
          </cell>
          <cell r="E363">
            <v>3.17</v>
          </cell>
        </row>
        <row r="364">
          <cell r="A364" t="str">
            <v>B-W20</v>
          </cell>
          <cell r="B364">
            <v>1</v>
          </cell>
          <cell r="C364">
            <v>2.2599999999999998</v>
          </cell>
          <cell r="D364">
            <v>0.55000000000000004</v>
          </cell>
          <cell r="E364">
            <v>3.17</v>
          </cell>
        </row>
        <row r="365">
          <cell r="A365" t="str">
            <v>B-W21</v>
          </cell>
          <cell r="B365">
            <v>1</v>
          </cell>
          <cell r="C365">
            <v>1.9</v>
          </cell>
          <cell r="D365">
            <v>0.55000000000000004</v>
          </cell>
          <cell r="E365">
            <v>3.17</v>
          </cell>
        </row>
        <row r="366">
          <cell r="A366" t="str">
            <v>B-W22</v>
          </cell>
          <cell r="B366">
            <v>1</v>
          </cell>
          <cell r="C366">
            <v>0.9</v>
          </cell>
          <cell r="D366">
            <v>0.45</v>
          </cell>
          <cell r="E366">
            <v>3.17</v>
          </cell>
        </row>
        <row r="367">
          <cell r="A367" t="str">
            <v>B-W23</v>
          </cell>
          <cell r="B367">
            <v>1</v>
          </cell>
          <cell r="C367">
            <v>1.52</v>
          </cell>
          <cell r="D367">
            <v>0.3</v>
          </cell>
          <cell r="E367">
            <v>3.17</v>
          </cell>
        </row>
        <row r="368">
          <cell r="A368" t="str">
            <v>B-W24</v>
          </cell>
          <cell r="B368">
            <v>1</v>
          </cell>
          <cell r="C368">
            <v>2.4</v>
          </cell>
          <cell r="D368">
            <v>0.5</v>
          </cell>
          <cell r="E368">
            <v>3.17</v>
          </cell>
        </row>
        <row r="369">
          <cell r="A369" t="str">
            <v>B-W25</v>
          </cell>
          <cell r="B369">
            <v>1</v>
          </cell>
          <cell r="C369">
            <v>2.2000000000000002</v>
          </cell>
          <cell r="D369">
            <v>0.35</v>
          </cell>
          <cell r="E369">
            <v>3.17</v>
          </cell>
        </row>
        <row r="370">
          <cell r="A370" t="str">
            <v>B-W26</v>
          </cell>
          <cell r="B370">
            <v>1</v>
          </cell>
          <cell r="C370">
            <v>2.8</v>
          </cell>
          <cell r="D370">
            <v>0.4</v>
          </cell>
          <cell r="E370">
            <v>3.17</v>
          </cell>
        </row>
        <row r="371">
          <cell r="A371" t="str">
            <v>B-W27</v>
          </cell>
          <cell r="B371">
            <v>1</v>
          </cell>
          <cell r="C371">
            <v>3.15</v>
          </cell>
          <cell r="D371">
            <v>0.5</v>
          </cell>
          <cell r="E371">
            <v>3.17</v>
          </cell>
        </row>
        <row r="372">
          <cell r="A372" t="str">
            <v>B-W28</v>
          </cell>
          <cell r="B372">
            <v>1</v>
          </cell>
          <cell r="C372">
            <v>2.2599999999999998</v>
          </cell>
          <cell r="D372">
            <v>0.55000000000000004</v>
          </cell>
          <cell r="E372">
            <v>3.17</v>
          </cell>
        </row>
        <row r="373">
          <cell r="A373" t="str">
            <v>B-W29</v>
          </cell>
          <cell r="B373">
            <v>1</v>
          </cell>
          <cell r="C373">
            <v>1.6</v>
          </cell>
          <cell r="D373">
            <v>0.6</v>
          </cell>
          <cell r="E373">
            <v>3.17</v>
          </cell>
        </row>
        <row r="374">
          <cell r="A374" t="str">
            <v>B-W30</v>
          </cell>
          <cell r="B374">
            <v>1</v>
          </cell>
          <cell r="C374">
            <v>1.3</v>
          </cell>
          <cell r="D374">
            <v>0.7</v>
          </cell>
          <cell r="E374">
            <v>3.17</v>
          </cell>
        </row>
        <row r="375">
          <cell r="A375" t="str">
            <v>B-W31</v>
          </cell>
          <cell r="B375">
            <v>1</v>
          </cell>
          <cell r="C375">
            <v>3.82</v>
          </cell>
          <cell r="D375">
            <v>0.55000000000000004</v>
          </cell>
          <cell r="E375">
            <v>3.17</v>
          </cell>
        </row>
        <row r="376">
          <cell r="A376" t="str">
            <v>B-W32</v>
          </cell>
          <cell r="B376">
            <v>1</v>
          </cell>
          <cell r="C376">
            <v>1.3</v>
          </cell>
          <cell r="D376">
            <v>0.7</v>
          </cell>
          <cell r="E376">
            <v>3.17</v>
          </cell>
        </row>
        <row r="377">
          <cell r="A377" t="str">
            <v>B-W33</v>
          </cell>
          <cell r="B377">
            <v>1</v>
          </cell>
          <cell r="C377">
            <v>2.99</v>
          </cell>
          <cell r="D377">
            <v>0.4</v>
          </cell>
          <cell r="E377">
            <v>3.17</v>
          </cell>
        </row>
        <row r="378">
          <cell r="A378" t="str">
            <v>B-W34</v>
          </cell>
          <cell r="B378">
            <v>1</v>
          </cell>
          <cell r="C378">
            <v>3.39</v>
          </cell>
          <cell r="D378">
            <v>0.4</v>
          </cell>
          <cell r="E378">
            <v>3.17</v>
          </cell>
        </row>
        <row r="379">
          <cell r="A379" t="str">
            <v>B-W35</v>
          </cell>
          <cell r="B379">
            <v>1</v>
          </cell>
          <cell r="C379">
            <v>1.3</v>
          </cell>
          <cell r="D379">
            <v>0.8</v>
          </cell>
          <cell r="E379">
            <v>3.17</v>
          </cell>
        </row>
        <row r="380">
          <cell r="A380" t="str">
            <v>B-W36</v>
          </cell>
          <cell r="B380">
            <v>1</v>
          </cell>
          <cell r="C380">
            <v>1.3</v>
          </cell>
          <cell r="D380">
            <v>0.8</v>
          </cell>
          <cell r="E380">
            <v>3.17</v>
          </cell>
        </row>
        <row r="381">
          <cell r="A381" t="str">
            <v>B-W37</v>
          </cell>
          <cell r="B381">
            <v>1</v>
          </cell>
          <cell r="C381">
            <v>3.39</v>
          </cell>
          <cell r="D381">
            <v>0.5</v>
          </cell>
          <cell r="E381">
            <v>3.17</v>
          </cell>
        </row>
        <row r="382">
          <cell r="A382" t="str">
            <v>B-W38</v>
          </cell>
          <cell r="B382">
            <v>1</v>
          </cell>
          <cell r="C382">
            <v>3.1</v>
          </cell>
          <cell r="D382">
            <v>0.5</v>
          </cell>
          <cell r="E382">
            <v>3.17</v>
          </cell>
        </row>
        <row r="383">
          <cell r="A383" t="str">
            <v>B-W39</v>
          </cell>
          <cell r="B383">
            <v>1</v>
          </cell>
          <cell r="C383">
            <v>3.03</v>
          </cell>
          <cell r="D383">
            <v>0.55000000000000004</v>
          </cell>
          <cell r="E383">
            <v>3.17</v>
          </cell>
        </row>
        <row r="384">
          <cell r="A384" t="str">
            <v>B-W40</v>
          </cell>
          <cell r="B384">
            <v>1</v>
          </cell>
          <cell r="C384">
            <v>3.5</v>
          </cell>
          <cell r="D384">
            <v>0.4</v>
          </cell>
          <cell r="E384">
            <v>3.17</v>
          </cell>
        </row>
        <row r="385">
          <cell r="A385" t="str">
            <v>B-W41</v>
          </cell>
          <cell r="B385">
            <v>1</v>
          </cell>
          <cell r="C385">
            <v>2.4300000000000002</v>
          </cell>
          <cell r="D385">
            <v>0.6</v>
          </cell>
          <cell r="E385">
            <v>3.17</v>
          </cell>
        </row>
        <row r="386">
          <cell r="A386" t="str">
            <v>B-W42</v>
          </cell>
          <cell r="B386">
            <v>1</v>
          </cell>
          <cell r="C386">
            <v>1.8</v>
          </cell>
          <cell r="D386">
            <v>0.6</v>
          </cell>
          <cell r="E386">
            <v>3.17</v>
          </cell>
        </row>
        <row r="387">
          <cell r="A387" t="str">
            <v>PDC1</v>
          </cell>
          <cell r="B387">
            <v>1</v>
          </cell>
          <cell r="C387">
            <v>0.75</v>
          </cell>
          <cell r="D387">
            <v>0.4</v>
          </cell>
          <cell r="E387">
            <v>3.17</v>
          </cell>
        </row>
        <row r="388">
          <cell r="A388" t="str">
            <v>PDC2</v>
          </cell>
          <cell r="B388">
            <v>1</v>
          </cell>
          <cell r="C388">
            <v>1</v>
          </cell>
          <cell r="D388">
            <v>0.4</v>
          </cell>
          <cell r="E388">
            <v>3.17</v>
          </cell>
        </row>
        <row r="389">
          <cell r="A389" t="str">
            <v>PDC3</v>
          </cell>
          <cell r="B389">
            <v>1</v>
          </cell>
          <cell r="C389">
            <v>1</v>
          </cell>
          <cell r="D389">
            <v>0.4</v>
          </cell>
          <cell r="E389">
            <v>3.17</v>
          </cell>
        </row>
        <row r="390">
          <cell r="A390" t="str">
            <v>PDC4</v>
          </cell>
          <cell r="B390">
            <v>1</v>
          </cell>
          <cell r="C390">
            <v>1</v>
          </cell>
          <cell r="D390">
            <v>0.4</v>
          </cell>
          <cell r="E390">
            <v>3.17</v>
          </cell>
        </row>
        <row r="391">
          <cell r="A391" t="str">
            <v>PDC5</v>
          </cell>
          <cell r="B391">
            <v>1</v>
          </cell>
          <cell r="C391">
            <v>1</v>
          </cell>
          <cell r="D391">
            <v>0.4</v>
          </cell>
          <cell r="E391">
            <v>3.17</v>
          </cell>
        </row>
        <row r="392">
          <cell r="A392" t="str">
            <v>PDC6</v>
          </cell>
          <cell r="B392">
            <v>1</v>
          </cell>
          <cell r="C392">
            <v>1</v>
          </cell>
          <cell r="D392">
            <v>0.4</v>
          </cell>
          <cell r="E392">
            <v>3.17</v>
          </cell>
        </row>
        <row r="393">
          <cell r="A393" t="str">
            <v>PDC7</v>
          </cell>
          <cell r="B393">
            <v>1</v>
          </cell>
          <cell r="C393">
            <v>1</v>
          </cell>
          <cell r="D393">
            <v>0.5</v>
          </cell>
          <cell r="E393">
            <v>3.17</v>
          </cell>
        </row>
        <row r="394">
          <cell r="A394" t="str">
            <v>PDC8</v>
          </cell>
          <cell r="B394">
            <v>1</v>
          </cell>
          <cell r="C394">
            <v>1</v>
          </cell>
          <cell r="D394">
            <v>0.3</v>
          </cell>
          <cell r="E394">
            <v>3.17</v>
          </cell>
        </row>
        <row r="395">
          <cell r="A395" t="str">
            <v>PDC9</v>
          </cell>
          <cell r="B395">
            <v>1</v>
          </cell>
          <cell r="C395">
            <v>1</v>
          </cell>
          <cell r="D395">
            <v>0.3</v>
          </cell>
          <cell r="E395">
            <v>3.17</v>
          </cell>
        </row>
        <row r="396">
          <cell r="A396" t="str">
            <v>PDC10</v>
          </cell>
          <cell r="B396">
            <v>1</v>
          </cell>
          <cell r="C396">
            <v>1</v>
          </cell>
          <cell r="D396">
            <v>0.3</v>
          </cell>
          <cell r="E396">
            <v>3.17</v>
          </cell>
        </row>
        <row r="397">
          <cell r="A397" t="str">
            <v>PDC11</v>
          </cell>
          <cell r="B397">
            <v>1</v>
          </cell>
          <cell r="C397">
            <v>1</v>
          </cell>
          <cell r="D397">
            <v>0.3</v>
          </cell>
          <cell r="E397">
            <v>3.17</v>
          </cell>
        </row>
        <row r="398">
          <cell r="A398" t="str">
            <v>PDC12</v>
          </cell>
          <cell r="B398">
            <v>1</v>
          </cell>
          <cell r="C398">
            <v>1</v>
          </cell>
          <cell r="D398">
            <v>0.3</v>
          </cell>
          <cell r="E398">
            <v>3.17</v>
          </cell>
        </row>
        <row r="399">
          <cell r="A399" t="str">
            <v>PDC13</v>
          </cell>
          <cell r="B399">
            <v>1</v>
          </cell>
          <cell r="C399">
            <v>1</v>
          </cell>
          <cell r="D399">
            <v>0.3</v>
          </cell>
          <cell r="E399">
            <v>3.17</v>
          </cell>
        </row>
        <row r="400">
          <cell r="A400" t="str">
            <v>PDC14</v>
          </cell>
          <cell r="B400">
            <v>1</v>
          </cell>
          <cell r="C400">
            <v>1.8</v>
          </cell>
          <cell r="D400">
            <v>0.3</v>
          </cell>
          <cell r="E400">
            <v>3.17</v>
          </cell>
        </row>
        <row r="401">
          <cell r="A401" t="str">
            <v>PDC15</v>
          </cell>
          <cell r="B401">
            <v>1</v>
          </cell>
          <cell r="C401">
            <v>1.8</v>
          </cell>
          <cell r="D401">
            <v>0.3</v>
          </cell>
          <cell r="E401">
            <v>3.17</v>
          </cell>
        </row>
        <row r="402">
          <cell r="A402" t="str">
            <v>PDC16</v>
          </cell>
          <cell r="B402">
            <v>1</v>
          </cell>
          <cell r="C402">
            <v>1.8</v>
          </cell>
          <cell r="D402">
            <v>0.3</v>
          </cell>
          <cell r="E402">
            <v>3.17</v>
          </cell>
        </row>
        <row r="403">
          <cell r="A403" t="str">
            <v>PDC17</v>
          </cell>
          <cell r="B403">
            <v>1</v>
          </cell>
          <cell r="C403">
            <v>1.8</v>
          </cell>
          <cell r="D403">
            <v>0.3</v>
          </cell>
          <cell r="E403">
            <v>3.17</v>
          </cell>
        </row>
        <row r="404">
          <cell r="A404" t="str">
            <v>PDC18</v>
          </cell>
          <cell r="B404">
            <v>1</v>
          </cell>
          <cell r="C404">
            <v>1.8</v>
          </cell>
          <cell r="D404">
            <v>0.3</v>
          </cell>
          <cell r="E404">
            <v>3.17</v>
          </cell>
        </row>
        <row r="405">
          <cell r="A405" t="str">
            <v>PDC19</v>
          </cell>
          <cell r="B405">
            <v>1</v>
          </cell>
          <cell r="C405">
            <v>1</v>
          </cell>
          <cell r="D405">
            <v>0.4</v>
          </cell>
          <cell r="E405">
            <v>3.17</v>
          </cell>
        </row>
        <row r="406">
          <cell r="A406" t="str">
            <v>PDC20</v>
          </cell>
          <cell r="B406">
            <v>1</v>
          </cell>
          <cell r="C406">
            <v>1.8</v>
          </cell>
          <cell r="D406">
            <v>0.3</v>
          </cell>
          <cell r="E406">
            <v>3.17</v>
          </cell>
        </row>
        <row r="407">
          <cell r="A407" t="str">
            <v>PDC21</v>
          </cell>
          <cell r="B407">
            <v>1</v>
          </cell>
          <cell r="C407">
            <v>1.8</v>
          </cell>
          <cell r="D407">
            <v>0.3</v>
          </cell>
          <cell r="E407">
            <v>3.17</v>
          </cell>
        </row>
        <row r="408">
          <cell r="A408" t="str">
            <v>PDC22</v>
          </cell>
          <cell r="B408">
            <v>1</v>
          </cell>
          <cell r="C408">
            <v>1.8</v>
          </cell>
          <cell r="D408">
            <v>0.3</v>
          </cell>
          <cell r="E408">
            <v>3.17</v>
          </cell>
        </row>
        <row r="409">
          <cell r="A409" t="str">
            <v>PDC23</v>
          </cell>
          <cell r="B409">
            <v>1</v>
          </cell>
          <cell r="C409">
            <v>1.8</v>
          </cell>
          <cell r="D409">
            <v>0.3</v>
          </cell>
          <cell r="E409">
            <v>3.17</v>
          </cell>
        </row>
        <row r="410">
          <cell r="A410" t="str">
            <v>PDC24</v>
          </cell>
          <cell r="B410">
            <v>1</v>
          </cell>
          <cell r="C410">
            <v>1.2</v>
          </cell>
          <cell r="D410">
            <v>0.3</v>
          </cell>
          <cell r="E410">
            <v>3.17</v>
          </cell>
        </row>
        <row r="411">
          <cell r="A411" t="str">
            <v>PDC25</v>
          </cell>
          <cell r="B411">
            <v>1</v>
          </cell>
          <cell r="C411">
            <v>0.6</v>
          </cell>
          <cell r="D411">
            <v>0.4</v>
          </cell>
          <cell r="E411">
            <v>3.17</v>
          </cell>
        </row>
        <row r="412">
          <cell r="A412" t="str">
            <v>PDC25'</v>
          </cell>
          <cell r="B412">
            <v>1</v>
          </cell>
          <cell r="C412">
            <v>1.84</v>
          </cell>
          <cell r="D412">
            <v>0.25</v>
          </cell>
          <cell r="E412">
            <v>3.17</v>
          </cell>
        </row>
        <row r="413">
          <cell r="A413" t="str">
            <v>PDC26</v>
          </cell>
          <cell r="B413">
            <v>1</v>
          </cell>
          <cell r="C413">
            <v>1.2749999999999999</v>
          </cell>
          <cell r="D413">
            <v>0.3</v>
          </cell>
          <cell r="E413">
            <v>3.17</v>
          </cell>
        </row>
        <row r="414">
          <cell r="A414" t="str">
            <v>PDC27</v>
          </cell>
          <cell r="B414">
            <v>1</v>
          </cell>
          <cell r="C414">
            <v>0.82</v>
          </cell>
          <cell r="D414">
            <v>0.4</v>
          </cell>
          <cell r="E414">
            <v>3.17</v>
          </cell>
        </row>
        <row r="415">
          <cell r="A415" t="str">
            <v>PDC28</v>
          </cell>
          <cell r="B415">
            <v>1</v>
          </cell>
          <cell r="C415">
            <v>1</v>
          </cell>
          <cell r="D415">
            <v>0.3</v>
          </cell>
          <cell r="E415">
            <v>3.17</v>
          </cell>
        </row>
        <row r="416">
          <cell r="A416" t="str">
            <v>PDC29</v>
          </cell>
          <cell r="B416">
            <v>1</v>
          </cell>
          <cell r="C416">
            <v>1</v>
          </cell>
          <cell r="D416">
            <v>0.3</v>
          </cell>
          <cell r="E416">
            <v>3.17</v>
          </cell>
        </row>
        <row r="417">
          <cell r="A417" t="str">
            <v>PDC30</v>
          </cell>
          <cell r="B417">
            <v>1</v>
          </cell>
          <cell r="C417">
            <v>1</v>
          </cell>
          <cell r="D417">
            <v>0.3</v>
          </cell>
          <cell r="E417">
            <v>3.17</v>
          </cell>
        </row>
        <row r="418">
          <cell r="A418" t="str">
            <v>PDC31</v>
          </cell>
          <cell r="B418">
            <v>1</v>
          </cell>
          <cell r="C418">
            <v>1</v>
          </cell>
          <cell r="D418">
            <v>0.3</v>
          </cell>
          <cell r="E418">
            <v>3.17</v>
          </cell>
        </row>
        <row r="419">
          <cell r="A419" t="str">
            <v>PDC32</v>
          </cell>
          <cell r="B419">
            <v>1</v>
          </cell>
          <cell r="C419">
            <v>1</v>
          </cell>
          <cell r="D419">
            <v>0.3</v>
          </cell>
          <cell r="E419">
            <v>3.17</v>
          </cell>
        </row>
        <row r="420">
          <cell r="A420" t="str">
            <v>PDC33</v>
          </cell>
          <cell r="B420">
            <v>1</v>
          </cell>
          <cell r="C420">
            <v>1</v>
          </cell>
          <cell r="D420">
            <v>0.3</v>
          </cell>
          <cell r="E420">
            <v>3.17</v>
          </cell>
        </row>
        <row r="421">
          <cell r="A421" t="str">
            <v>PDC34</v>
          </cell>
          <cell r="B421">
            <v>1</v>
          </cell>
          <cell r="C421">
            <v>1</v>
          </cell>
          <cell r="D421">
            <v>0.3</v>
          </cell>
          <cell r="E421">
            <v>3.17</v>
          </cell>
        </row>
        <row r="422">
          <cell r="A422" t="str">
            <v>PDC35</v>
          </cell>
          <cell r="B422">
            <v>1</v>
          </cell>
          <cell r="C422">
            <v>1</v>
          </cell>
          <cell r="D422">
            <v>0.3</v>
          </cell>
          <cell r="E422">
            <v>3.17</v>
          </cell>
        </row>
        <row r="423">
          <cell r="A423" t="str">
            <v>PDC36</v>
          </cell>
          <cell r="B423">
            <v>1</v>
          </cell>
          <cell r="C423">
            <v>1.8</v>
          </cell>
          <cell r="D423">
            <v>0.3</v>
          </cell>
          <cell r="E423">
            <v>3.17</v>
          </cell>
        </row>
        <row r="424">
          <cell r="A424" t="str">
            <v>PDC37</v>
          </cell>
          <cell r="B424">
            <v>1</v>
          </cell>
          <cell r="C424">
            <v>1.8</v>
          </cell>
          <cell r="D424">
            <v>0.3</v>
          </cell>
          <cell r="E424">
            <v>3.17</v>
          </cell>
        </row>
        <row r="425">
          <cell r="A425" t="str">
            <v>PDC38</v>
          </cell>
          <cell r="B425">
            <v>1</v>
          </cell>
          <cell r="C425">
            <v>2.4</v>
          </cell>
          <cell r="D425">
            <v>0.3</v>
          </cell>
          <cell r="E425">
            <v>3.17</v>
          </cell>
        </row>
        <row r="426">
          <cell r="A426" t="str">
            <v>PDC39</v>
          </cell>
          <cell r="B426">
            <v>1</v>
          </cell>
          <cell r="C426">
            <v>0.75</v>
          </cell>
          <cell r="D426">
            <v>0.3</v>
          </cell>
          <cell r="E426">
            <v>3.17</v>
          </cell>
        </row>
        <row r="427">
          <cell r="A427" t="str">
            <v>PDC40</v>
          </cell>
          <cell r="B427">
            <v>1</v>
          </cell>
          <cell r="C427">
            <v>1</v>
          </cell>
          <cell r="D427">
            <v>0.3</v>
          </cell>
          <cell r="E427">
            <v>3.17</v>
          </cell>
        </row>
        <row r="428">
          <cell r="A428" t="str">
            <v>PDC41</v>
          </cell>
          <cell r="B428">
            <v>1</v>
          </cell>
          <cell r="C428">
            <v>0.85</v>
          </cell>
          <cell r="D428">
            <v>0.4</v>
          </cell>
          <cell r="E428">
            <v>3.17</v>
          </cell>
        </row>
        <row r="429">
          <cell r="A429" t="str">
            <v>PDC42</v>
          </cell>
          <cell r="B429">
            <v>0</v>
          </cell>
          <cell r="C429">
            <v>1</v>
          </cell>
          <cell r="D429">
            <v>0.4</v>
          </cell>
          <cell r="E429">
            <v>3.17</v>
          </cell>
        </row>
        <row r="430">
          <cell r="A430" t="str">
            <v>PDC43</v>
          </cell>
          <cell r="B430">
            <v>1</v>
          </cell>
          <cell r="C430">
            <v>1</v>
          </cell>
          <cell r="D430">
            <v>0.3</v>
          </cell>
          <cell r="E430">
            <v>3.17</v>
          </cell>
        </row>
        <row r="431">
          <cell r="A431" t="str">
            <v>PDC44</v>
          </cell>
          <cell r="B431">
            <v>1</v>
          </cell>
          <cell r="C431">
            <v>1</v>
          </cell>
          <cell r="D431">
            <v>0.3</v>
          </cell>
          <cell r="E431">
            <v>3.17</v>
          </cell>
        </row>
        <row r="432">
          <cell r="A432" t="str">
            <v>PDC45</v>
          </cell>
          <cell r="B432">
            <v>1</v>
          </cell>
          <cell r="C432">
            <v>0.4</v>
          </cell>
          <cell r="D432">
            <v>0.4</v>
          </cell>
          <cell r="E432">
            <v>3.17</v>
          </cell>
        </row>
        <row r="433">
          <cell r="A433" t="str">
            <v>PDC46</v>
          </cell>
          <cell r="B433">
            <v>1</v>
          </cell>
          <cell r="C433">
            <v>1</v>
          </cell>
          <cell r="D433">
            <v>0.4</v>
          </cell>
          <cell r="E433">
            <v>3.17</v>
          </cell>
        </row>
        <row r="434">
          <cell r="A434" t="str">
            <v>PDC51</v>
          </cell>
          <cell r="B434">
            <v>0</v>
          </cell>
          <cell r="C434">
            <v>0.6</v>
          </cell>
          <cell r="D434">
            <v>0.3</v>
          </cell>
          <cell r="E434">
            <v>3.17</v>
          </cell>
        </row>
        <row r="435">
          <cell r="A435" t="str">
            <v>PDC52</v>
          </cell>
          <cell r="B435">
            <v>1</v>
          </cell>
          <cell r="C435">
            <v>0.4</v>
          </cell>
          <cell r="D435">
            <v>0.4</v>
          </cell>
          <cell r="E435">
            <v>3.17</v>
          </cell>
        </row>
        <row r="436">
          <cell r="A436" t="str">
            <v>PDC53</v>
          </cell>
          <cell r="B436">
            <v>1</v>
          </cell>
          <cell r="C436">
            <v>1</v>
          </cell>
          <cell r="D436">
            <v>0.3</v>
          </cell>
          <cell r="E436">
            <v>3.17</v>
          </cell>
        </row>
        <row r="437">
          <cell r="A437" t="str">
            <v>PDC54</v>
          </cell>
          <cell r="B437">
            <v>1</v>
          </cell>
          <cell r="C437">
            <v>1</v>
          </cell>
          <cell r="D437">
            <v>0.3</v>
          </cell>
          <cell r="E437">
            <v>3.17</v>
          </cell>
        </row>
        <row r="438">
          <cell r="A438" t="str">
            <v>PDC56</v>
          </cell>
          <cell r="B438">
            <v>1</v>
          </cell>
          <cell r="C438">
            <v>0.6</v>
          </cell>
          <cell r="D438">
            <v>0.4</v>
          </cell>
          <cell r="E438">
            <v>3.17</v>
          </cell>
        </row>
        <row r="439">
          <cell r="A439" t="str">
            <v>PDC57</v>
          </cell>
          <cell r="B439">
            <v>1</v>
          </cell>
          <cell r="C439">
            <v>0.6</v>
          </cell>
          <cell r="D439">
            <v>0.4</v>
          </cell>
          <cell r="E439">
            <v>3.17</v>
          </cell>
        </row>
        <row r="440">
          <cell r="A440" t="str">
            <v>PDC58</v>
          </cell>
          <cell r="B440">
            <v>1</v>
          </cell>
          <cell r="C440">
            <v>0.6</v>
          </cell>
          <cell r="D440">
            <v>0.4</v>
          </cell>
          <cell r="E440">
            <v>3.17</v>
          </cell>
        </row>
        <row r="441">
          <cell r="A441" t="str">
            <v>PDC59</v>
          </cell>
          <cell r="B441">
            <v>1</v>
          </cell>
          <cell r="C441">
            <v>0.6</v>
          </cell>
          <cell r="D441">
            <v>0.4</v>
          </cell>
          <cell r="E441">
            <v>3.17</v>
          </cell>
        </row>
        <row r="442">
          <cell r="A442" t="str">
            <v>PDC61</v>
          </cell>
          <cell r="B442">
            <v>1</v>
          </cell>
          <cell r="C442">
            <v>1</v>
          </cell>
          <cell r="D442">
            <v>0.3</v>
          </cell>
          <cell r="E442">
            <v>3.17</v>
          </cell>
        </row>
        <row r="443">
          <cell r="A443" t="str">
            <v>PDC62</v>
          </cell>
          <cell r="B443">
            <v>0</v>
          </cell>
          <cell r="C443">
            <v>1</v>
          </cell>
          <cell r="D443">
            <v>0.3</v>
          </cell>
          <cell r="E443">
            <v>3.17</v>
          </cell>
        </row>
        <row r="444">
          <cell r="A444" t="str">
            <v>PDC63</v>
          </cell>
          <cell r="B444">
            <v>1</v>
          </cell>
          <cell r="C444">
            <v>1</v>
          </cell>
          <cell r="D444">
            <v>0.3</v>
          </cell>
          <cell r="E444">
            <v>3.17</v>
          </cell>
        </row>
        <row r="445">
          <cell r="A445" t="str">
            <v>PDC66</v>
          </cell>
          <cell r="B445">
            <v>1</v>
          </cell>
          <cell r="C445">
            <v>1</v>
          </cell>
          <cell r="D445">
            <v>0.3</v>
          </cell>
          <cell r="E445">
            <v>3.17</v>
          </cell>
        </row>
        <row r="446">
          <cell r="A446" t="str">
            <v>PDC67</v>
          </cell>
          <cell r="B446">
            <v>1</v>
          </cell>
          <cell r="C446">
            <v>1</v>
          </cell>
          <cell r="D446">
            <v>0.3</v>
          </cell>
          <cell r="E446">
            <v>3.17</v>
          </cell>
        </row>
        <row r="447">
          <cell r="A447" t="str">
            <v>PDC68</v>
          </cell>
          <cell r="B447">
            <v>1</v>
          </cell>
          <cell r="C447">
            <v>1</v>
          </cell>
          <cell r="D447">
            <v>0.3</v>
          </cell>
          <cell r="E447">
            <v>3.17</v>
          </cell>
        </row>
        <row r="448">
          <cell r="A448" t="str">
            <v>PDC69</v>
          </cell>
          <cell r="B448">
            <v>1</v>
          </cell>
          <cell r="C448">
            <v>1</v>
          </cell>
          <cell r="D448">
            <v>0.3</v>
          </cell>
          <cell r="E448">
            <v>3.17</v>
          </cell>
        </row>
        <row r="449">
          <cell r="A449" t="str">
            <v>PDC70</v>
          </cell>
          <cell r="B449">
            <v>1</v>
          </cell>
          <cell r="C449">
            <v>1</v>
          </cell>
          <cell r="D449">
            <v>0.3</v>
          </cell>
          <cell r="E449">
            <v>3.17</v>
          </cell>
        </row>
        <row r="450">
          <cell r="A450" t="str">
            <v>PDC71</v>
          </cell>
          <cell r="B450">
            <v>1</v>
          </cell>
          <cell r="C450">
            <v>1</v>
          </cell>
          <cell r="D450">
            <v>0.3</v>
          </cell>
          <cell r="E450">
            <v>3.17</v>
          </cell>
        </row>
        <row r="451">
          <cell r="A451" t="str">
            <v>PDC72</v>
          </cell>
          <cell r="B451">
            <v>1</v>
          </cell>
          <cell r="C451">
            <v>1</v>
          </cell>
          <cell r="D451">
            <v>0.3</v>
          </cell>
          <cell r="E451">
            <v>3.17</v>
          </cell>
        </row>
        <row r="452">
          <cell r="A452" t="str">
            <v>PDC73</v>
          </cell>
          <cell r="B452">
            <v>1</v>
          </cell>
          <cell r="C452">
            <v>1</v>
          </cell>
          <cell r="D452">
            <v>0.3</v>
          </cell>
          <cell r="E452">
            <v>3.17</v>
          </cell>
        </row>
        <row r="453">
          <cell r="A453" t="str">
            <v>PDC74</v>
          </cell>
          <cell r="B453">
            <v>1</v>
          </cell>
          <cell r="C453">
            <v>1</v>
          </cell>
          <cell r="D453">
            <v>0.3</v>
          </cell>
          <cell r="E453">
            <v>3.17</v>
          </cell>
        </row>
        <row r="454">
          <cell r="A454" t="str">
            <v>PDC75</v>
          </cell>
          <cell r="B454">
            <v>1</v>
          </cell>
          <cell r="C454">
            <v>1</v>
          </cell>
          <cell r="D454">
            <v>0.3</v>
          </cell>
          <cell r="E454">
            <v>3.17</v>
          </cell>
        </row>
        <row r="455">
          <cell r="A455" t="str">
            <v>PDC86</v>
          </cell>
          <cell r="B455">
            <v>1</v>
          </cell>
          <cell r="C455">
            <v>0.6</v>
          </cell>
          <cell r="D455">
            <v>0.4</v>
          </cell>
          <cell r="E455">
            <v>3.17</v>
          </cell>
        </row>
        <row r="456">
          <cell r="A456" t="str">
            <v>PDC87</v>
          </cell>
          <cell r="B456">
            <v>1</v>
          </cell>
          <cell r="C456">
            <v>1</v>
          </cell>
          <cell r="D456">
            <v>0.3</v>
          </cell>
          <cell r="E456">
            <v>3.17</v>
          </cell>
        </row>
        <row r="457">
          <cell r="A457" t="str">
            <v>A-LW1</v>
          </cell>
          <cell r="B457">
            <v>1</v>
          </cell>
          <cell r="C457">
            <v>14.700000000000001</v>
          </cell>
          <cell r="D457">
            <v>0.3</v>
          </cell>
          <cell r="E457">
            <v>3.17</v>
          </cell>
        </row>
        <row r="458">
          <cell r="A458" t="str">
            <v>A-LW1A</v>
          </cell>
          <cell r="B458">
            <v>1</v>
          </cell>
          <cell r="C458">
            <v>14.7</v>
          </cell>
          <cell r="D458">
            <v>0.3</v>
          </cell>
          <cell r="E458">
            <v>3.17</v>
          </cell>
        </row>
        <row r="459">
          <cell r="A459" t="str">
            <v>A-LW2</v>
          </cell>
          <cell r="B459">
            <v>1</v>
          </cell>
          <cell r="C459">
            <v>23.65</v>
          </cell>
          <cell r="D459">
            <v>0.3</v>
          </cell>
          <cell r="E459">
            <v>3.17</v>
          </cell>
        </row>
        <row r="460">
          <cell r="A460" t="str">
            <v>A-SW1</v>
          </cell>
          <cell r="B460">
            <v>1</v>
          </cell>
          <cell r="C460">
            <v>13.260000000000002</v>
          </cell>
          <cell r="D460">
            <v>0.3</v>
          </cell>
          <cell r="E460">
            <v>3.17</v>
          </cell>
        </row>
        <row r="461">
          <cell r="A461" t="str">
            <v>A-SW1'</v>
          </cell>
          <cell r="B461">
            <v>1</v>
          </cell>
          <cell r="C461">
            <v>7.28</v>
          </cell>
          <cell r="D461">
            <v>0.25</v>
          </cell>
          <cell r="E461">
            <v>3.17</v>
          </cell>
        </row>
        <row r="462">
          <cell r="A462" t="str">
            <v>A-SW1''</v>
          </cell>
          <cell r="B462">
            <v>-1</v>
          </cell>
          <cell r="C462">
            <v>1.23</v>
          </cell>
          <cell r="D462">
            <v>0.25</v>
          </cell>
          <cell r="E462">
            <v>2.2000000000000002</v>
          </cell>
        </row>
        <row r="463">
          <cell r="A463" t="str">
            <v>A-W31</v>
          </cell>
          <cell r="B463">
            <v>1</v>
          </cell>
          <cell r="C463">
            <v>4.45</v>
          </cell>
          <cell r="D463">
            <v>0.3</v>
          </cell>
          <cell r="E463">
            <v>3.17</v>
          </cell>
        </row>
        <row r="464">
          <cell r="A464" t="str">
            <v>A-SW2</v>
          </cell>
          <cell r="B464">
            <v>1</v>
          </cell>
          <cell r="C464">
            <v>13.06</v>
          </cell>
          <cell r="D464">
            <v>0.3</v>
          </cell>
          <cell r="E464">
            <v>3.17</v>
          </cell>
        </row>
        <row r="465">
          <cell r="A465" t="str">
            <v>A-SW2'</v>
          </cell>
          <cell r="B465">
            <v>1</v>
          </cell>
          <cell r="C465">
            <v>5.78</v>
          </cell>
          <cell r="D465">
            <v>0.25</v>
          </cell>
          <cell r="E465">
            <v>3.17</v>
          </cell>
        </row>
        <row r="466">
          <cell r="A466" t="str">
            <v>B-LW1</v>
          </cell>
          <cell r="B466">
            <v>1</v>
          </cell>
          <cell r="C466">
            <v>14.700000000000001</v>
          </cell>
          <cell r="D466">
            <v>0.3</v>
          </cell>
          <cell r="E466">
            <v>3.17</v>
          </cell>
        </row>
        <row r="467">
          <cell r="A467" t="str">
            <v>B-LW1'</v>
          </cell>
          <cell r="B467">
            <v>-4</v>
          </cell>
          <cell r="C467">
            <v>1.4</v>
          </cell>
          <cell r="D467">
            <v>0.3</v>
          </cell>
          <cell r="E467">
            <v>2.2000000000000002</v>
          </cell>
        </row>
        <row r="468">
          <cell r="A468" t="str">
            <v xml:space="preserve">B-LW2 </v>
          </cell>
          <cell r="B468">
            <v>1</v>
          </cell>
          <cell r="C468">
            <v>14.7</v>
          </cell>
          <cell r="D468">
            <v>0.3</v>
          </cell>
          <cell r="E468">
            <v>3.17</v>
          </cell>
        </row>
        <row r="469">
          <cell r="A469" t="str">
            <v>B-LW2'</v>
          </cell>
          <cell r="B469">
            <v>-4</v>
          </cell>
          <cell r="C469">
            <v>1.4</v>
          </cell>
          <cell r="D469">
            <v>0.3</v>
          </cell>
          <cell r="E469">
            <v>2.2000000000000002</v>
          </cell>
        </row>
        <row r="470">
          <cell r="A470" t="str">
            <v>B-LW3</v>
          </cell>
          <cell r="B470">
            <v>1</v>
          </cell>
          <cell r="C470">
            <v>24.375</v>
          </cell>
          <cell r="D470">
            <v>0.3</v>
          </cell>
          <cell r="E470">
            <v>3.17</v>
          </cell>
        </row>
        <row r="471">
          <cell r="A471" t="str">
            <v>B-LW3'</v>
          </cell>
          <cell r="B471">
            <v>-3</v>
          </cell>
          <cell r="C471">
            <v>1.4</v>
          </cell>
          <cell r="D471">
            <v>0.3</v>
          </cell>
          <cell r="E471">
            <v>2.2000000000000002</v>
          </cell>
        </row>
        <row r="472">
          <cell r="A472" t="str">
            <v>B-SW1</v>
          </cell>
          <cell r="B472">
            <v>1</v>
          </cell>
          <cell r="C472">
            <v>13.31</v>
          </cell>
          <cell r="D472">
            <v>0.3</v>
          </cell>
          <cell r="E472">
            <v>3.17</v>
          </cell>
        </row>
        <row r="473">
          <cell r="A473" t="str">
            <v>B-SW1'</v>
          </cell>
          <cell r="B473">
            <v>1</v>
          </cell>
          <cell r="C473">
            <v>6.33</v>
          </cell>
          <cell r="D473">
            <v>0.25</v>
          </cell>
          <cell r="E473">
            <v>3.17</v>
          </cell>
        </row>
        <row r="474">
          <cell r="A474" t="str">
            <v>B-SW2</v>
          </cell>
          <cell r="B474">
            <v>1</v>
          </cell>
          <cell r="C474">
            <v>14.925000000000001</v>
          </cell>
          <cell r="D474">
            <v>0.3</v>
          </cell>
          <cell r="E474">
            <v>3.17</v>
          </cell>
        </row>
        <row r="475">
          <cell r="A475" t="str">
            <v>B-SW2'</v>
          </cell>
          <cell r="B475">
            <v>1</v>
          </cell>
          <cell r="C475">
            <v>3.95</v>
          </cell>
          <cell r="D475">
            <v>0.25</v>
          </cell>
          <cell r="E475">
            <v>3.17</v>
          </cell>
        </row>
      </sheetData>
      <sheetData sheetId="1" refreshError="1"/>
      <sheetData sheetId="2" refreshError="1"/>
      <sheetData sheetId="3" refreshError="1"/>
      <sheetData sheetId="4" refreshError="1"/>
      <sheetData sheetId="5" refreshError="1"/>
      <sheetData sheetId="6" refreshError="1"/>
      <sheetData sheetId="7" refreshError="1"/>
      <sheetData sheetId="8">
        <row r="7">
          <cell r="U7">
            <v>46</v>
          </cell>
        </row>
        <row r="9">
          <cell r="U9">
            <v>45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44">
          <cell r="O44" t="str">
            <v>F1.0</v>
          </cell>
          <cell r="P44" t="str">
            <v>Láng xi măng cát/
Cement and sand creed</v>
          </cell>
        </row>
        <row r="45">
          <cell r="O45" t="str">
            <v>F1.1</v>
          </cell>
          <cell r="P45" t="str">
            <v>Sàn xi măng cát tăng cứng
Cement &amp; sand screed with floor hardener (50mm thk)</v>
          </cell>
        </row>
        <row r="46">
          <cell r="O46" t="str">
            <v>F1.2</v>
          </cell>
          <cell r="P46" t="str">
            <v>Sàn XM tăng cứng chống thấm
WP cement &amp; sand screed with hardener ( 50mm thk)</v>
          </cell>
        </row>
        <row r="47">
          <cell r="O47" t="str">
            <v>F1.2*</v>
          </cell>
          <cell r="P47" t="str">
            <v>Sàn XM tăng cứng chống thấm có lưới thép
WP cement &amp; sand screed with hardener W/ wire mesh (50mmthk)</v>
          </cell>
        </row>
        <row r="48">
          <cell r="O48" t="str">
            <v>F1.3</v>
          </cell>
          <cell r="P48" t="str">
            <v>Láng xi măng cát với lớp phụ gia làm cứng bề mặt - mũi bậc/ Cement &amp; sand screed with floor hardener - with nosing tile (50mm thk)</v>
          </cell>
        </row>
        <row r="49">
          <cell r="O49" t="str">
            <v>F1.4</v>
          </cell>
          <cell r="P49" t="str">
            <v>Láng XM chống thấm bề mặt hoàn thiện gạch men / 300x300mm glazed tile on WP cement screed (50mmthk)</v>
          </cell>
        </row>
        <row r="50">
          <cell r="O50" t="str">
            <v>F1.5</v>
          </cell>
          <cell r="P50" t="str">
            <v>Sàn gỗ Laminate chuyên dụng trên nề xi măng/ Engineered laminate timber floor on cement &amp; sand screed (30mmthk)</v>
          </cell>
        </row>
        <row r="51">
          <cell r="O51" t="str">
            <v>F2.0</v>
          </cell>
          <cell r="P51" t="str">
            <v>BTCT phẳng với lớp phụ gia chống cứng bề mặt/ Power float to finishing with floor hardener</v>
          </cell>
        </row>
        <row r="52">
          <cell r="O52" t="str">
            <v>F2.1</v>
          </cell>
          <cell r="P52" t="str">
            <v>Đường dốc lái xe/ Driveway ramps</v>
          </cell>
        </row>
        <row r="53">
          <cell r="O53" t="str">
            <v>F2.2</v>
          </cell>
          <cell r="P53" t="str">
            <v>Bê tông đá rữa hạt mịn/ Fine exposed aggregate concrete (50mm thk)</v>
          </cell>
        </row>
        <row r="54">
          <cell r="O54" t="str">
            <v>F3.0</v>
          </cell>
          <cell r="P54" t="str">
            <v>Lát đá granite 800x800x20mm/ 800x800x20mm granite stone finished ( 30mmthk)</v>
          </cell>
        </row>
        <row r="55">
          <cell r="O55" t="str">
            <v>F3.1</v>
          </cell>
          <cell r="P55" t="str">
            <v>Granite mài 100x100x20mm (30mmthk)</v>
          </cell>
        </row>
        <row r="56">
          <cell r="O56" t="str">
            <v>F3.2</v>
          </cell>
          <cell r="P56" t="str">
            <v>Đá granite dày 20mm bo mũi bậc ( 30mmthk)</v>
          </cell>
        </row>
        <row r="57">
          <cell r="O57" t="str">
            <v>F4.0</v>
          </cell>
          <cell r="P57" t="str">
            <v>Gạch đồng chất dày 800x800x10mm/ 800x800x10mm thk Homogeneous tile (40mmthk)</v>
          </cell>
        </row>
        <row r="58">
          <cell r="O58" t="str">
            <v>F4.1</v>
          </cell>
          <cell r="P58" t="str">
            <v>Gạch đồng chất dày 300x600x 10mm/ 300x600x10mm thk Homogeneous tile (40mmthk)</v>
          </cell>
        </row>
        <row r="59">
          <cell r="O59" t="str">
            <v>F4.2</v>
          </cell>
          <cell r="P59" t="str">
            <v>Gạch đồng chất trơn dày 300x600x10mm/ 300x600x10mm thk non slip Homogeneous tile (40mmthk)</v>
          </cell>
        </row>
        <row r="60">
          <cell r="O60" t="str">
            <v>F4.3</v>
          </cell>
          <cell r="P60" t="str">
            <v>Gạch đồng chất trơn dày 600x600x10mm/ 10mm thk non slip Homogeneous tile (40mmthk)</v>
          </cell>
        </row>
        <row r="61">
          <cell r="O61" t="str">
            <v>F5.0</v>
          </cell>
          <cell r="P61" t="str">
            <v>Gạch chịu lực đồng chất 300x300x10mm/ 300x300x10mm heavy duty homogeneous tile ( 40mmthk)</v>
          </cell>
        </row>
        <row r="62">
          <cell r="O62" t="str">
            <v>F5.1</v>
          </cell>
          <cell r="P62" t="str">
            <v>Gạch chịu lực đồng chất 300x600x10mm/ 300x600x10mm heavy duty homogeneous tile( 40mmthk)</v>
          </cell>
        </row>
        <row r="63">
          <cell r="O63" t="str">
            <v>F6</v>
          </cell>
          <cell r="P63" t="str">
            <v>Sàn bể bơi kính chuyên dụng dày 50mmthk/ Proprietary glass for swimming pool</v>
          </cell>
        </row>
        <row r="64">
          <cell r="O64" t="str">
            <v>F7</v>
          </cell>
          <cell r="P64" t="str">
            <v>Sàn gỗ Laminate chuyên dụng trên nề xi măng dày 25mm/ Engineered laminate timber floor on cement &amp; sand screed (50mmthk)</v>
          </cell>
        </row>
        <row r="65">
          <cell r="O65" t="str">
            <v>F8</v>
          </cell>
          <cell r="P65" t="str">
            <v>Gạch Mosaic 48x48x4mm/ (50mm thk)</v>
          </cell>
        </row>
        <row r="66">
          <cell r="O66" t="str">
            <v>F9.0</v>
          </cell>
          <cell r="P66" t="str">
            <v>Gạch cỏ / Grass block</v>
          </cell>
        </row>
        <row r="67">
          <cell r="O67" t="str">
            <v>F9.1</v>
          </cell>
          <cell r="P67" t="str">
            <v>Trồng cỏ bồn cây</v>
          </cell>
        </row>
        <row r="68">
          <cell r="O68" t="str">
            <v>S1</v>
          </cell>
          <cell r="P68" t="str">
            <v>Gỗ cao 75mm/ 75mmH timber</v>
          </cell>
        </row>
        <row r="69">
          <cell r="O69" t="str">
            <v>S2.0</v>
          </cell>
          <cell r="P69" t="str">
            <v>Gạch đồng chất 75x800x10mm</v>
          </cell>
        </row>
        <row r="70">
          <cell r="O70" t="str">
            <v>S2.1</v>
          </cell>
          <cell r="P70" t="str">
            <v>Gạch đồng chất 75x600x10mm</v>
          </cell>
        </row>
        <row r="71">
          <cell r="O71" t="str">
            <v>S3</v>
          </cell>
          <cell r="P71" t="str">
            <v>Đá granite 75x80x20mm</v>
          </cell>
        </row>
      </sheetData>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fico"/>
      <sheetName val="tifico[NO]"/>
      <sheetName val="tifico[Ext]"/>
      <sheetName val="Sheet1"/>
      <sheetName val="H-BHN"/>
      <sheetName val="A-BANTU"/>
      <sheetName val="Tifico-newoffice,R1"/>
      <sheetName val="ME-PLUMBING"/>
      <sheetName val="REKAP"/>
      <sheetName val="Material"/>
      <sheetName val="AC"/>
      <sheetName val="BAG-2"/>
      <sheetName val="D &amp; W sizes"/>
      <sheetName val="COVERUSRP"/>
      <sheetName val="SITE"/>
      <sheetName val="ESCOND"/>
      <sheetName val="BQUSRP"/>
      <sheetName val="tifico_NO_"/>
      <sheetName val="tifico_Ext_"/>
      <sheetName val="BQ"/>
      <sheetName val="Cover Daf-2"/>
      <sheetName val="SEX"/>
      <sheetName val="Analisa HS"/>
      <sheetName val="Urai _Resap pengikat"/>
      <sheetName val="STAF"/>
      <sheetName val="Elektrikal"/>
      <sheetName val="mat-me pipa"/>
      <sheetName val="DAF_1"/>
      <sheetName val="Isolasi Luar Dalam"/>
      <sheetName val="Isolasi Luar"/>
      <sheetName val="A"/>
      <sheetName val="PEF29_CD(IDR)"/>
      <sheetName val="Currency Rate"/>
      <sheetName val="atap"/>
      <sheetName val="TOWN"/>
      <sheetName val="B _ Norelec"/>
      <sheetName val="villa"/>
      <sheetName val="Data"/>
      <sheetName val="Group"/>
      <sheetName val="DAF-1"/>
      <sheetName val="escon"/>
      <sheetName val="Pile"/>
      <sheetName val="Piping"/>
      <sheetName val="Elec-ins"/>
      <sheetName val="Temporary"/>
      <sheetName val="Notes"/>
      <sheetName val="Rekap Direct Cost"/>
      <sheetName val="Bill No 6 Koord _ Attendance"/>
      <sheetName val="HRG BHN"/>
      <sheetName val="Daf 1"/>
      <sheetName val="SPM062"/>
      <sheetName val="STR"/>
      <sheetName val="Analisa"/>
      <sheetName val="WH-Rev"/>
      <sheetName val="WMS-INT"/>
      <sheetName val="Slab"/>
      <sheetName val="Master"/>
      <sheetName val="covere"/>
      <sheetName val="Mob"/>
      <sheetName val="D7"/>
      <sheetName val="D_&amp;_W_sizes"/>
      <sheetName val="Urai__Resap_pengikat"/>
      <sheetName val="B___Norelec"/>
      <sheetName val="Cover_Daf-2"/>
      <sheetName val="Analisa_HS"/>
      <sheetName val="Currency_Rate"/>
      <sheetName val="mat-me_pipa"/>
      <sheetName val="Isolasi_Luar_Dalam"/>
      <sheetName val="Isolasi_Luar"/>
      <sheetName val="Rekap_Direct_Cost"/>
      <sheetName val="Bill_No_6_Koord___Attendance"/>
      <sheetName val="HRG_BHN"/>
      <sheetName val="2-Genset print"/>
      <sheetName val="MOW 45%"/>
      <sheetName val="MOS 55%"/>
      <sheetName val="BAG_2"/>
      <sheetName val=" UPAH"/>
      <sheetName val="B - Norelec"/>
      <sheetName val="DAFT_ALAT,UPAH &amp; MAT"/>
      <sheetName val="Harga ME "/>
      <sheetName val="SITE-E"/>
      <sheetName val="H_BHN"/>
      <sheetName val="負荷集計（断熱不燃）"/>
      <sheetName val="upah"/>
      <sheetName val="Pipe"/>
      <sheetName val="CONS."/>
      <sheetName val="SALING"/>
      <sheetName val="UNIT_P"/>
      <sheetName val="F&amp;S"/>
      <sheetName val="Duc-3"/>
      <sheetName val="January 2015"/>
      <sheetName val="SAT-BHN"/>
      <sheetName val="Basic Price"/>
      <sheetName val="plumbing"/>
      <sheetName val="Cover"/>
      <sheetName val="H.Satuan"/>
      <sheetName val="HARGA MATERIAL"/>
      <sheetName val="BQ ARS"/>
      <sheetName val="Steel-Twr"/>
      <sheetName val="DETAIL RAP"/>
      <sheetName val="BQ PENGURANGAN SALURAN"/>
      <sheetName val="Week9-Feb    "/>
      <sheetName val="01A- RAB"/>
      <sheetName val="I-ME"/>
      <sheetName val="TOSHIBA-Structure"/>
      <sheetName val="D HARGA"/>
      <sheetName val="harsat"/>
      <sheetName val="Panel,feeder,elek"/>
      <sheetName val="INDEKS"/>
      <sheetName val="JABATAN"/>
      <sheetName val="Analisa Harga"/>
      <sheetName val="Bahan"/>
      <sheetName val="Bill No 6 Koord &amp; Attendance"/>
      <sheetName val="#REF!"/>
      <sheetName val="Analisa Gabungan"/>
      <sheetName val="Sub"/>
      <sheetName val="Volume"/>
      <sheetName val="AnalisaSIPIL RIIL"/>
      <sheetName val="304-06"/>
      <sheetName val="BOQ"/>
      <sheetName val="CH"/>
      <sheetName val="Duc_3"/>
      <sheetName val="bahan "/>
      <sheetName val="I-KAMAR"/>
      <sheetName val="SAP"/>
      <sheetName val="125x125"/>
      <sheetName val="Cac HS hieu chinh"/>
      <sheetName val="FitOutConfCentre"/>
      <sheetName val=""/>
      <sheetName val="PKK"/>
      <sheetName val="Earthwork"/>
      <sheetName val="Sheet2"/>
      <sheetName val="Summary"/>
      <sheetName val="L_TIGA"/>
      <sheetName val="L-TIGA"/>
      <sheetName val="PERSIAPAN"/>
      <sheetName val="Pln Pdt"/>
      <sheetName val="Estimate"/>
      <sheetName val="Steel Pipe"/>
      <sheetName val="External PVC, PPR, HDPE"/>
      <sheetName val="Internal PVC, PPR, HDPE"/>
      <sheetName val="GI Sheet"/>
      <sheetName val="外気負荷"/>
      <sheetName val="indirect"/>
      <sheetName val="BQ (by owner)"/>
      <sheetName val="rab me (fisik)"/>
      <sheetName val="rab me (by owner) "/>
      <sheetName val="Form I"/>
      <sheetName val="Cover Daf_2"/>
      <sheetName val="AC_C"/>
      <sheetName val="FAB별"/>
      <sheetName val="D_&amp;_W_sizes1"/>
      <sheetName val="Cover_Daf-21"/>
      <sheetName val="Analisa_HS1"/>
      <sheetName val="Urai__Resap_pengikat1"/>
      <sheetName val="mat-me_pipa1"/>
      <sheetName val="Isolasi_Luar_Dalam1"/>
      <sheetName val="Isolasi_Luar1"/>
      <sheetName val="Currency_Rate1"/>
      <sheetName val="B___Norelec1"/>
      <sheetName val="Rekap_Direct_Cost1"/>
      <sheetName val="Bill_No_6_Koord___Attendance1"/>
      <sheetName val="HRG_BHN1"/>
      <sheetName val="2-Genset_print"/>
      <sheetName val="MOW_45%"/>
      <sheetName val="MOS_55%"/>
      <sheetName val="_UPAH"/>
      <sheetName val="B_-_Norelec"/>
      <sheetName val="DAFT_ALAT,UPAH_&amp;_MAT"/>
      <sheetName val="Harga_ME_"/>
      <sheetName val="CONS_"/>
      <sheetName val="January_2015"/>
      <sheetName val="Basic_Price"/>
      <sheetName val="H_Satuan"/>
      <sheetName val="HARGA_MATERIAL"/>
      <sheetName val="BQ_ARS"/>
      <sheetName val="DETAIL_RAP"/>
      <sheetName val="BQ_PENGURANGAN_SALURAN"/>
      <sheetName val="Week9-Feb____"/>
      <sheetName val="01A-_RAB"/>
      <sheetName val="Cac_HS_hieu_chinh"/>
      <sheetName val="AnalisaSIPIL_RIIL"/>
      <sheetName val="D_HARGA"/>
      <sheetName val="Analisa_Harga"/>
      <sheetName val="Bill_No_6_Koord_&amp;_Attendance"/>
      <sheetName val="Analisa_Gabungan"/>
      <sheetName val="Markup"/>
      <sheetName val="B1form (2)"/>
      <sheetName val="FR"/>
      <sheetName val="Koefisien"/>
      <sheetName val="D4"/>
      <sheetName val="D6"/>
      <sheetName val="D8"/>
      <sheetName val="REK"/>
      <sheetName val="Sum"/>
      <sheetName val="2.2"/>
      <sheetName val="Analisa Upah &amp; Bahan Plum"/>
      <sheetName val="kWINTANSI"/>
      <sheetName val="SPK"/>
      <sheetName val="CIVIL-1"/>
      <sheetName val="Analisa &amp; Upah"/>
      <sheetName val="PO-2"/>
      <sheetName val="AT 2"/>
      <sheetName val="HB "/>
      <sheetName val="ANAL.BOW"/>
      <sheetName val="LEGEND"/>
      <sheetName val="QMCT"/>
      <sheetName val="BG"/>
      <sheetName val="04 - XUONG DET B"/>
      <sheetName val="CTGX"/>
      <sheetName val="CTG-1"/>
      <sheetName val="264"/>
      <sheetName val="Div26 - Elect"/>
      <sheetName val="Quantity"/>
      <sheetName val="Code"/>
      <sheetName val="집계표"/>
      <sheetName val="Project Data"/>
      <sheetName val="실행철강하도"/>
      <sheetName val="Gia"/>
      <sheetName val="Cash2"/>
      <sheetName val="Z"/>
      <sheetName val="概総括1"/>
      <sheetName val="____"/>
      <sheetName val=""/>
      <sheetName val="RAB AR&amp;STR"/>
      <sheetName val="DCost"/>
      <sheetName val="Rates"/>
      <sheetName val="MEP SUM"/>
      <sheetName val="SGC-Rate"/>
      <sheetName val="갑지"/>
      <sheetName val="TINH GIA - SAN XUAT Vertico"/>
      <sheetName val="Main"/>
      <sheetName val="차액보증"/>
      <sheetName val="Item-DATA"/>
      <sheetName val="NSA fr Revit"/>
      <sheetName val="05. Data_Cash Flow"/>
      <sheetName val="eq_data"/>
      <sheetName val="INPUT"/>
      <sheetName val="工艺分类库"/>
      <sheetName val="입찰안"/>
      <sheetName val="MTO REV_2_ARMOR_"/>
      <sheetName val="D_&amp;_W_sizes2"/>
      <sheetName val="Cover_Daf-22"/>
      <sheetName val="Analisa_HS2"/>
      <sheetName val="Urai__Resap_pengikat2"/>
      <sheetName val="mat-me_pipa2"/>
      <sheetName val="Isolasi_Luar_Dalam2"/>
      <sheetName val="Isolasi_Luar2"/>
      <sheetName val="Currency_Rate2"/>
      <sheetName val="B___Norelec2"/>
      <sheetName val="Rekap_Direct_Cost2"/>
      <sheetName val="Bill_No_6_Koord___Attendance2"/>
      <sheetName val="HRG_BHN2"/>
      <sheetName val="2-Genset_print1"/>
      <sheetName val="MOW_45%1"/>
      <sheetName val="MOS_55%1"/>
      <sheetName val="_UPAH1"/>
      <sheetName val="B_-_Norelec1"/>
      <sheetName val="DAFT_ALAT,UPAH_&amp;_MAT1"/>
      <sheetName val="Harga_ME_1"/>
      <sheetName val="CONS_1"/>
      <sheetName val="January_20151"/>
      <sheetName val="Basic_Price1"/>
      <sheetName val="H_Satuan1"/>
      <sheetName val="HARGA_MATERIAL1"/>
      <sheetName val="BQ_ARS1"/>
      <sheetName val="DETAIL_RAP1"/>
      <sheetName val="BQ_PENGURANGAN_SALURAN1"/>
      <sheetName val="Week9-Feb____1"/>
      <sheetName val="01A-_RAB1"/>
      <sheetName val="D_HARGA1"/>
      <sheetName val="Analisa_Harga1"/>
      <sheetName val="Bill_No_6_Koord_&amp;_Attendance1"/>
      <sheetName val="Analisa_Gabungan1"/>
      <sheetName val="AnalisaSIPIL_RIIL1"/>
      <sheetName val="bahan_"/>
      <sheetName val="Cac_HS_hieu_chinh1"/>
      <sheetName val="Pln_Pdt"/>
      <sheetName val="Steel_Pipe"/>
      <sheetName val="External_PVC,_PPR,_HDPE"/>
      <sheetName val="Internal_PVC,_PPR,_HDPE"/>
      <sheetName val="GI_Sheet"/>
      <sheetName val="BQ_(by_owner)"/>
      <sheetName val="rab_me_(fisik)"/>
      <sheetName val="rab_me_(by_owner)_"/>
      <sheetName val="Form_I"/>
      <sheetName val="Cover_Daf_2"/>
      <sheetName val="BeachFrontVilla "/>
      <sheetName val="MTP"/>
      <sheetName val="配管単価"/>
      <sheetName val="B1form_(2)"/>
      <sheetName val="2_2"/>
      <sheetName val="Analisa_Upah_&amp;_Bahan_Plum"/>
      <sheetName val="Analisa_&amp;_Upah"/>
      <sheetName val="AT_2"/>
      <sheetName val="HB_"/>
      <sheetName val="ANAL_BOW"/>
      <sheetName val="KCT"/>
      <sheetName val="04_-_XUONG_DET_B"/>
      <sheetName val="Div26_-_Elect"/>
      <sheetName val="Project_Data"/>
      <sheetName val="Kuantitas &amp; Harga"/>
      <sheetName val="#REF"/>
      <sheetName val="BookJHFGJGXBGCCNCVCCVVCVCC2"/>
      <sheetName val="_REF"/>
      <sheetName val="dg-VTu"/>
      <sheetName val="MTP1"/>
      <sheetName val="MeKong - Penetration"/>
      <sheetName val="Dist. Perform - Ctns.sales in "/>
      <sheetName val="Dist. Perform - Value.sales in"/>
      <sheetName val="Dist. Perform - Value.sales Out"/>
      <sheetName val="Head Count"/>
      <sheetName val="Sales Result For Month"/>
      <sheetName val="XL4Poppy"/>
      <sheetName val="MTO REV.2(ARMOR)"/>
      <sheetName val="DN"/>
      <sheetName val="VP"/>
      <sheetName val="KD"/>
      <sheetName val="DD"/>
      <sheetName val="CT"/>
      <sheetName val="PX"/>
      <sheetName val="GR"/>
      <sheetName val="00000000"/>
      <sheetName val="DS CHU Phuc"/>
      <sheetName val="DS THI AT"/>
      <sheetName val="Bien Ban"/>
      <sheetName val="材労機単価"/>
      <sheetName val="LME"/>
      <sheetName val="6MONTHS"/>
      <sheetName val="BC Ton Kho New"/>
      <sheetName val="BC Cua GSBH New"/>
      <sheetName val="10000000"/>
      <sheetName val="PTTL"/>
      <sheetName val="CHITIET VL-NC-TT -1p"/>
      <sheetName val="CHITIET VL-NC-TT-3p"/>
      <sheetName val="Gia_GC_Satthep"/>
      <sheetName val="Ref"/>
      <sheetName val="dongia (2)"/>
      <sheetName val="PNT-QUOT-#3"/>
      <sheetName val="COAT&amp;WRAP-QIOT-#3"/>
      <sheetName val="ESTI."/>
      <sheetName val="DI-ESTI"/>
      <sheetName val="DS CHU Ph_x0001__x0000_"/>
      <sheetName val="CT Thang Mo"/>
      <sheetName val="CT  PL"/>
      <sheetName val="DTKLg"/>
      <sheetName val="VL"/>
      <sheetName val="PTVTu"/>
      <sheetName val="THKP-Full"/>
      <sheetName val="KLg"/>
      <sheetName val="Chitiet"/>
      <sheetName val="Dongia"/>
      <sheetName val="CHITIET VL-NC"/>
      <sheetName val="DON GIA"/>
      <sheetName val="khongin"/>
      <sheetName val="Dgia vat tu"/>
      <sheetName val="Don gia_III"/>
      <sheetName val="Chuso"/>
      <sheetName val="Bhyt t1"/>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dongia_(2)"/>
      <sheetName val="Leave_Statistic_Report"/>
      <sheetName val="VC"/>
      <sheetName val="gVL"/>
      <sheetName val="Sheet3"/>
      <sheetName val="GiaVL"/>
      <sheetName val="ND"/>
      <sheetName val="Cp&gt;10-Ln&lt;10"/>
      <sheetName val="Ln&lt;20"/>
      <sheetName val="EIRR&gt;1&lt;1"/>
      <sheetName val="EIRR&gt; 2"/>
      <sheetName val="EIRR&lt;2"/>
      <sheetName val="bieu_solieu"/>
      <sheetName val="DS CHU Ph_x0001__"/>
      <sheetName val="Chiet tinh dz35"/>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ShªYÞ_x0000_"/>
      <sheetName val="Thuc thanh"/>
      <sheetName val="TINH_GIA_-_SAN_XUAT_Vertico"/>
      <sheetName val="MEP_SUM"/>
      <sheetName val="RAB_AR&amp;STR"/>
      <sheetName val="전기"/>
      <sheetName val="F4-F7"/>
      <sheetName val="SPS"/>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TN"/>
      <sheetName val="CỘT + VÁCH B1-B2"/>
      <sheetName val="SUM-AIR-Submit"/>
      <sheetName val="限界利益表(半期別)"/>
      <sheetName val="機種マスタ"/>
      <sheetName val="Sheet"/>
      <sheetName val="Beam"/>
      <sheetName val="Bill rekap"/>
      <sheetName val="Kolom UT"/>
      <sheetName val="Faktor"/>
      <sheetName val="struktur"/>
      <sheetName val="Harga satuan"/>
      <sheetName val="予算票"/>
      <sheetName val="D_&amp;_W_sizes3"/>
      <sheetName val="Cover_Daf-23"/>
      <sheetName val="Analisa_HS3"/>
      <sheetName val="Urai__Resap_pengikat3"/>
      <sheetName val="mat-me_pipa3"/>
      <sheetName val="Isolasi_Luar_Dalam3"/>
      <sheetName val="Isolasi_Luar3"/>
      <sheetName val="Currency_Rate3"/>
      <sheetName val="B___Norelec3"/>
      <sheetName val="Rekap_Direct_Cost3"/>
      <sheetName val="Bill_No_6_Koord___Attendance3"/>
      <sheetName val="HRG_BHN3"/>
      <sheetName val="2-Genset_print2"/>
      <sheetName val="MOW_45%2"/>
      <sheetName val="MOS_55%2"/>
      <sheetName val="_UPAH2"/>
      <sheetName val="B_-_Norelec2"/>
      <sheetName val="DAFT_ALAT,UPAH_&amp;_MAT2"/>
      <sheetName val="Harga_ME_2"/>
      <sheetName val="CONS_2"/>
      <sheetName val="January_20152"/>
      <sheetName val="Basic_Price2"/>
      <sheetName val="H_Satuan2"/>
      <sheetName val="HARGA_MATERIAL2"/>
      <sheetName val="BQ_ARS2"/>
      <sheetName val="DETAIL_RAP2"/>
      <sheetName val="BQ_PENGURANGAN_SALURAN2"/>
      <sheetName val="Week9-Feb____2"/>
      <sheetName val="01A-_RAB2"/>
      <sheetName val="Cac_HS_hieu_chinh2"/>
      <sheetName val="AnalisaSIPIL_RIIL2"/>
      <sheetName val="D_HARGA2"/>
      <sheetName val="Analisa_Harga2"/>
      <sheetName val="Bill_No_6_Koord_&amp;_Attendance2"/>
      <sheetName val="Analisa_Gabungan2"/>
      <sheetName val="bahan_1"/>
      <sheetName val="Pln_Pdt1"/>
      <sheetName val="Steel_Pipe1"/>
      <sheetName val="External_PVC,_PPR,_HDPE1"/>
      <sheetName val="Internal_PVC,_PPR,_HDPE1"/>
      <sheetName val="GI_Sheet1"/>
      <sheetName val="BQ_(by_owner)1"/>
      <sheetName val="rab_me_(fisik)1"/>
      <sheetName val="rab_me_(by_owner)_1"/>
      <sheetName val="Form_I1"/>
      <sheetName val="Cover_Daf_21"/>
      <sheetName val="B1form_(2)1"/>
      <sheetName val="2_21"/>
      <sheetName val="Analisa_Upah_&amp;_Bahan_Plum1"/>
      <sheetName val="Analisa_&amp;_Upah1"/>
      <sheetName val="AT_21"/>
      <sheetName val="HB_1"/>
      <sheetName val="ANAL_BOW1"/>
      <sheetName val="Div26_-_Elect1"/>
      <sheetName val="MEP_SUM1"/>
      <sheetName val="04_-_XUONG_DET_B1"/>
      <sheetName val="Project_Data1"/>
      <sheetName val="TINH_GIA_-_SAN_XUAT_Vertico1"/>
      <sheetName val="RAB_AR&amp;STR1"/>
      <sheetName val="05__Data_Cash_Flow"/>
      <sheetName val="MTO_REV_2_ARMOR_"/>
      <sheetName val="NSA_fr_Revit"/>
      <sheetName val="BeachFrontVilla_"/>
      <sheetName val="Kuantitas_&amp;_Harga"/>
      <sheetName val="MeKong_-_Penetration1"/>
      <sheetName val="Dist__Perform_-_Ctns_sales_in_1"/>
      <sheetName val="Dist__Perform_-_Value_sales_in1"/>
      <sheetName val="Dist__Perform_-_Value_sales_Ou1"/>
      <sheetName val="Head_Count1"/>
      <sheetName val="Sales_Result_For_Month1"/>
      <sheetName val="MTO_REV_2(ARMOR)1"/>
      <sheetName val="DS_CHU_Phuc1"/>
      <sheetName val="DS_THI_AT1"/>
      <sheetName val="Bien_Ban1"/>
      <sheetName val="BC_Ton_Kho_New"/>
      <sheetName val="BC_Cua_GSBH_New"/>
      <sheetName val="CHITIET_VL-NC-TT_-1p"/>
      <sheetName val="CHITIET_VL-NC-TT-3p"/>
      <sheetName val="dongia_(2)1"/>
      <sheetName val="ESTI_"/>
      <sheetName val="DS_CHU_Ph"/>
      <sheetName val="CT_Thang_Mo"/>
      <sheetName val="CT__PL"/>
      <sheetName val="CHITIET_VL-NC"/>
      <sheetName val="DON_GIA"/>
      <sheetName val="Dgia_vat_tu"/>
      <sheetName val="Don_gia_III"/>
      <sheetName val="Bhyt_t1"/>
      <sheetName val="DS_CHU_Ph?"/>
      <sheetName val="Leave_Statistic_Report1"/>
      <sheetName val="EIRR&gt;_2"/>
      <sheetName val="DS_CHU_Ph_"/>
      <sheetName val="Chiet_tinh_dz35"/>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GFA_HQ_Building"/>
      <sheetName val="GFA_Conference"/>
      <sheetName val="Thuc_thanh"/>
      <sheetName val="CỘT_+_VÁCH_B1-B2"/>
      <sheetName val="Bill_rekap"/>
      <sheetName val="Kolom_UT"/>
      <sheetName val="Harga_satuan"/>
      <sheetName val="D_&amp;_W_sizes4"/>
      <sheetName val="Cover_Daf-24"/>
      <sheetName val="Analisa_HS4"/>
      <sheetName val="Urai__Resap_pengikat4"/>
      <sheetName val="mat-me_pipa4"/>
      <sheetName val="Isolasi_Luar_Dalam4"/>
      <sheetName val="Isolasi_Luar4"/>
      <sheetName val="Currency_Rate4"/>
      <sheetName val="B___Norelec4"/>
      <sheetName val="Rekap_Direct_Cost4"/>
      <sheetName val="Bill_No_6_Koord___Attendance4"/>
      <sheetName val="HRG_BHN4"/>
      <sheetName val="2-Genset_print3"/>
      <sheetName val="MOW_45%3"/>
      <sheetName val="MOS_55%3"/>
      <sheetName val="_UPAH3"/>
      <sheetName val="B_-_Norelec3"/>
      <sheetName val="DAFT_ALAT,UPAH_&amp;_MAT3"/>
      <sheetName val="Harga_ME_3"/>
      <sheetName val="CONS_3"/>
      <sheetName val="January_20153"/>
      <sheetName val="Basic_Price3"/>
      <sheetName val="H_Satuan3"/>
      <sheetName val="HARGA_MATERIAL3"/>
      <sheetName val="BQ_ARS3"/>
      <sheetName val="DETAIL_RAP3"/>
      <sheetName val="BQ_PENGURANGAN_SALURAN3"/>
      <sheetName val="Week9-Feb____3"/>
      <sheetName val="01A-_RAB3"/>
      <sheetName val="Cac_HS_hieu_chinh3"/>
      <sheetName val="AnalisaSIPIL_RIIL3"/>
      <sheetName val="D_HARGA3"/>
      <sheetName val="Analisa_Harga3"/>
      <sheetName val="Bill_No_6_Koord_&amp;_Attendance3"/>
      <sheetName val="Analisa_Gabungan3"/>
      <sheetName val="bahan_2"/>
      <sheetName val="Pln_Pdt2"/>
      <sheetName val="Steel_Pipe2"/>
      <sheetName val="External_PVC,_PPR,_HDPE2"/>
      <sheetName val="Internal_PVC,_PPR,_HDPE2"/>
      <sheetName val="GI_Sheet2"/>
      <sheetName val="BQ_(by_owner)2"/>
      <sheetName val="rab_me_(fisik)2"/>
      <sheetName val="rab_me_(by_owner)_2"/>
      <sheetName val="Form_I2"/>
      <sheetName val="Cover_Daf_22"/>
      <sheetName val="B1form_(2)2"/>
      <sheetName val="Div26_-_Elect2"/>
      <sheetName val="2_22"/>
      <sheetName val="Analisa_Upah_&amp;_Bahan_Plum2"/>
      <sheetName val="Analisa_&amp;_Upah2"/>
      <sheetName val="AT_22"/>
      <sheetName val="HB_2"/>
      <sheetName val="ANAL_BOW2"/>
      <sheetName val="MEP_SUM2"/>
      <sheetName val="04_-_XUONG_DET_B2"/>
      <sheetName val="Project_Data2"/>
      <sheetName val="TINH_GIA_-_SAN_XUAT_Vertico2"/>
      <sheetName val="RAB_AR&amp;STR2"/>
      <sheetName val="05__Data_Cash_Flow1"/>
      <sheetName val="MTO_REV_2_ARMOR_1"/>
      <sheetName val="BeachFrontVilla_1"/>
      <sheetName val="NSA_fr_Revit1"/>
      <sheetName val="Kuantitas_&amp;_Harga1"/>
      <sheetName val="MeKong_-_Penetration2"/>
      <sheetName val="Dist__Perform_-_Ctns_sales_in_2"/>
      <sheetName val="Dist__Perform_-_Value_sales_in2"/>
      <sheetName val="Dist__Perform_-_Value_sales_Ou2"/>
      <sheetName val="Head_Count2"/>
      <sheetName val="Sales_Result_For_Month2"/>
      <sheetName val="MTO_REV_2(ARMOR)2"/>
      <sheetName val="DS_CHU_Phuc2"/>
      <sheetName val="DS_THI_AT2"/>
      <sheetName val="Bien_Ban2"/>
      <sheetName val="BC_Ton_Kho_New1"/>
      <sheetName val="BC_Cua_GSBH_New1"/>
      <sheetName val="CHITIET_VL-NC-TT_-1p1"/>
      <sheetName val="CHITIET_VL-NC-TT-3p1"/>
      <sheetName val="dongia_(2)2"/>
      <sheetName val="ESTI_1"/>
      <sheetName val="CT_Thang_Mo1"/>
      <sheetName val="CT__PL1"/>
      <sheetName val="CHITIET_VL-NC1"/>
      <sheetName val="DON_GIA1"/>
      <sheetName val="Dgia_vat_tu1"/>
      <sheetName val="Don_gia_III1"/>
      <sheetName val="Bhyt_t11"/>
      <sheetName val="Leave_Statistic_Report2"/>
      <sheetName val="EIRR&gt;_21"/>
      <sheetName val="Chiet_tinh_dz351"/>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GFA_HQ_Building1"/>
      <sheetName val="GFA_Conference1"/>
      <sheetName val="Thuc_thanh1"/>
      <sheetName val="CỘT_+_VÁCH_B1-B21"/>
      <sheetName val="Bill_rekap1"/>
      <sheetName val="Kolom_UT1"/>
      <sheetName val="Harga_satuan1"/>
      <sheetName val="基本ﾃﾞｰﾀ"/>
      <sheetName val="電気設備表"/>
      <sheetName val="CHÀO GIÁ KL CÁC TUYẾN CÒN LẠI"/>
      <sheetName val=" TNT K.Lượng các tuyến còn lại"/>
      <sheetName val="KL TNT Khu thấp tầng"/>
      <sheetName val="KL. HG ĐIỆN còn lại"/>
      <sheetName val="KHỐI LƯỢNG HỐ VAN"/>
      <sheetName val="Ｎｏ.13"/>
      <sheetName val="Str A"/>
      <sheetName val="Rekap Prelim"/>
      <sheetName val="Div3"/>
      <sheetName val="基本"/>
      <sheetName val="Sheet129"/>
      <sheetName val="Sheet22"/>
      <sheetName val="Bill 2"/>
      <sheetName val="đọc số"/>
      <sheetName val="노임단가"/>
      <sheetName val="Architectural（建築）"/>
      <sheetName val="Measured Qty Demarcation"/>
      <sheetName val="Floor Area 24 June 2019"/>
      <sheetName val="Floor Area 31 July 2019"/>
      <sheetName val="Floor Area 12 July 2019"/>
      <sheetName val="Exchange rate 2019.07"/>
      <sheetName val="ShªYÞ?"/>
      <sheetName val="DS CHU Ph_x005f_x0001__x0"/>
      <sheetName val="DS CHU Ph_x005f_x005f_x00"/>
      <sheetName val="DS_CHU_Ph_x005f_x0001__x0"/>
      <sheetName val="DS_CHU_Ph_x005f_x005f_x00"/>
      <sheetName val="NVN Hotel"/>
      <sheetName val="CFS3"/>
      <sheetName val="Doi so"/>
      <sheetName val="DS CHU Ph_x005f_x005f_x005f_x005f_x005f_x005f_x00"/>
      <sheetName val="Priced BOQ"/>
      <sheetName val="KL THÉP MÓNG,DẦM, SÀN, CỘT B2"/>
      <sheetName val="THKLTT THÉP B2"/>
      <sheetName val="Detail RAM DỐC B1-L1"/>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datbhn"/>
      <sheetName val="lamp2"/>
      <sheetName val="Har Sat"/>
      <sheetName val="ocean voyage"/>
      <sheetName val="Hargamat"/>
      <sheetName val="6_9D_W"/>
      <sheetName val="6_10__I"/>
      <sheetName val="2_12PA"/>
      <sheetName val="2_1P"/>
      <sheetName val="2_3C"/>
      <sheetName val="2_4F"/>
      <sheetName val="kin_OLP_xxx"/>
      <sheetName val="Goc CC"/>
      <sheetName val="SUM-PRO (3)"/>
      <sheetName val="electrical"/>
      <sheetName val="NET-A2"/>
      <sheetName val="RECAP"/>
      <sheetName val="表紙"/>
      <sheetName val="内訳書"/>
      <sheetName val="rab"/>
      <sheetName val="railing"/>
      <sheetName val="BasicPrice"/>
      <sheetName val="H.SAT"/>
      <sheetName val="Rekap Biaya"/>
      <sheetName val="SAT_BHN"/>
      <sheetName val="HD Alat"/>
      <sheetName val="HD Bahan"/>
      <sheetName val="PRD 01-3"/>
      <sheetName val="HD Upah"/>
      <sheetName val="D.BOARD"/>
      <sheetName val="UPY"/>
      <sheetName val="anal-drainase,tanah&amp;ps batu"/>
      <sheetName val="anal-beton"/>
      <sheetName val="anal-aspal"/>
      <sheetName val="anal-mos"/>
      <sheetName val="mob-demob"/>
      <sheetName val="HARGA DASAR"/>
      <sheetName val="RPP01-6"/>
      <sheetName val="REKAP.1"/>
      <sheetName val="DS CHU Ph_x0001_"/>
      <sheetName val="ShªYÞ"/>
      <sheetName val="토공"/>
      <sheetName val="keo"/>
      <sheetName val="D_&amp;_W_sizes5"/>
      <sheetName val="Cover_Daf-25"/>
      <sheetName val="Analisa_HS5"/>
      <sheetName val="Urai__Resap_pengikat5"/>
      <sheetName val="mat-me_pipa5"/>
      <sheetName val="Isolasi_Luar_Dalam5"/>
      <sheetName val="Isolasi_Luar5"/>
      <sheetName val="Currency_Rate5"/>
      <sheetName val="B___Norelec5"/>
      <sheetName val="HRG_BHN5"/>
      <sheetName val="Rekap_Direct_Cost5"/>
      <sheetName val="Bill_No_6_Koord___Attendance5"/>
      <sheetName val="Cac_HS_hieu_chinh4"/>
      <sheetName val="2-Genset_print4"/>
      <sheetName val="MOW_45%4"/>
      <sheetName val="MOS_55%4"/>
      <sheetName val="_UPAH4"/>
      <sheetName val="B_-_Norelec4"/>
      <sheetName val="DAFT_ALAT,UPAH_&amp;_MAT4"/>
      <sheetName val="Harga_ME_4"/>
      <sheetName val="CONS_4"/>
      <sheetName val="January_20154"/>
      <sheetName val="Basic_Price4"/>
      <sheetName val="H_Satuan4"/>
      <sheetName val="HARGA_MATERIAL4"/>
      <sheetName val="BQ_ARS4"/>
      <sheetName val="DETAIL_RAP4"/>
      <sheetName val="BQ_PENGURANGAN_SALURAN4"/>
      <sheetName val="Week9-Feb____4"/>
      <sheetName val="01A-_RAB4"/>
      <sheetName val="D_HARGA4"/>
      <sheetName val="Analisa_Harga4"/>
      <sheetName val="Bill_No_6_Koord_&amp;_Attendance4"/>
      <sheetName val="Analisa_Gabungan4"/>
      <sheetName val="AnalisaSIPIL_RIIL4"/>
      <sheetName val="bahan_3"/>
      <sheetName val="Pln_Pdt3"/>
      <sheetName val="Steel_Pipe3"/>
      <sheetName val="External_PVC,_PPR,_HDPE3"/>
      <sheetName val="Internal_PVC,_PPR,_HDPE3"/>
      <sheetName val="GI_Sheet3"/>
      <sheetName val="BQ_(by_owner)3"/>
      <sheetName val="rab_me_(fisik)3"/>
      <sheetName val="rab_me_(by_owner)_3"/>
      <sheetName val="Form_I3"/>
      <sheetName val="Cover_Daf_23"/>
      <sheetName val="Div26_-_Elect3"/>
      <sheetName val="B1form_(2)3"/>
      <sheetName val="04_-_XUONG_DET_B3"/>
      <sheetName val="2_23"/>
      <sheetName val="Analisa_Upah_&amp;_Bahan_Plum3"/>
      <sheetName val="Analisa_&amp;_Upah3"/>
      <sheetName val="AT_23"/>
      <sheetName val="HB_3"/>
      <sheetName val="ANAL_BOW3"/>
      <sheetName val="MEP_SUM3"/>
      <sheetName val="Project_Data3"/>
      <sheetName val="TINH_GIA_-_SAN_XUAT_Vertico3"/>
      <sheetName val="RAB_AR&amp;STR3"/>
      <sheetName val="05__Data_Cash_Flow2"/>
      <sheetName val="MTO_REV_2_ARMOR_2"/>
      <sheetName val="NSA_fr_Revit2"/>
      <sheetName val="BeachFrontVilla_2"/>
      <sheetName val="Kuantitas_&amp;_Harga2"/>
      <sheetName val="MeKong_-_Penetration3"/>
      <sheetName val="Dist__Perform_-_Ctns_sales_in_3"/>
      <sheetName val="Dist__Perform_-_Value_sales_in3"/>
      <sheetName val="Dist__Perform_-_Value_sales_Ou3"/>
      <sheetName val="Head_Count3"/>
      <sheetName val="Sales_Result_For_Month3"/>
      <sheetName val="MTO_REV_2(ARMOR)3"/>
      <sheetName val="DS_CHU_Phuc3"/>
      <sheetName val="DS_THI_AT3"/>
      <sheetName val="Bien_Ban3"/>
      <sheetName val="BC_Ton_Kho_New2"/>
      <sheetName val="BC_Cua_GSBH_New2"/>
      <sheetName val="CHITIET_VL-NC-TT_-1p2"/>
      <sheetName val="CHITIET_VL-NC-TT-3p2"/>
      <sheetName val="dongia_(2)3"/>
      <sheetName val="ESTI_2"/>
      <sheetName val="CT_Thang_Mo2"/>
      <sheetName val="CT__PL2"/>
      <sheetName val="CHITIET_VL-NC2"/>
      <sheetName val="DON_GIA2"/>
      <sheetName val="Dgia_vat_tu2"/>
      <sheetName val="Don_gia_III2"/>
      <sheetName val="Bhyt_t12"/>
      <sheetName val="Leave_Statistic_Report3"/>
      <sheetName val="EIRR&gt;_22"/>
      <sheetName val="Chiet_tinh_dz352"/>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Thuc_thanh2"/>
      <sheetName val="GFA_HQ_Building2"/>
      <sheetName val="GFA_Conference2"/>
      <sheetName val="CỘT_+_VÁCH_B1-B22"/>
      <sheetName val="Bill_rekap2"/>
      <sheetName val="Kolom_UT2"/>
      <sheetName val="Harga_satuan2"/>
      <sheetName val="CHÀO_GIÁ_KL_CÁC_TUYẾN_CÒN_LẠI"/>
      <sheetName val="_TNT_K_Lượng_các_tuyến_còn_lại"/>
      <sheetName val="KL_TNT_Khu_thấp_tầng"/>
      <sheetName val="KL__HG_ĐIỆN_còn_lại"/>
      <sheetName val="KHỐI_LƯỢNG_HỐ_VAN"/>
      <sheetName val="Ｎｏ_13"/>
      <sheetName val="Str_A"/>
      <sheetName val="Rekap_Prelim"/>
      <sheetName val="Measured_Qty_Demarcation"/>
      <sheetName val="Floor_Area_24_June_2019"/>
      <sheetName val="Floor_Area_31_July_2019"/>
      <sheetName val="Floor_Area_12_July_2019"/>
      <sheetName val="Exchange_rate_2019_07"/>
      <sheetName val="Bill_2"/>
      <sheetName val="đọc_số"/>
      <sheetName val="DS_CHU_Ph_x005f_x0001__x01"/>
      <sheetName val="DS_CHU_Ph_x005f_x005f_x001"/>
      <sheetName val="NVN_Hotel"/>
      <sheetName val="Doi_so"/>
      <sheetName val="Bangia"/>
      <sheetName val="Cable ko co giap bao ve "/>
      <sheetName val="E-cable"/>
      <sheetName val="Harga Upah"/>
      <sheetName val="ANALISA HARGA SATUAN"/>
      <sheetName val="TTL"/>
      <sheetName val="실행"/>
      <sheetName val="TABLE"/>
      <sheetName val="General"/>
      <sheetName val="LOADDAT"/>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NOTE"/>
      <sheetName val="DS_CHU_Ph_x0001__x0000_"/>
      <sheetName val="DS_CHU_Ph_x0001_?"/>
      <sheetName val="DS_CHU_Ph_x0001__"/>
      <sheetName val="DS_CHU_Ph_x0001__x0000_1"/>
      <sheetName val="DS_CHU_Ph_x0001_?1"/>
      <sheetName val="DS_CHU_Ph_x0001__1"/>
      <sheetName val="DS_CHU_Ph_x005f_x0001__x1"/>
      <sheetName val="DS CHU Ph_x0001__x0"/>
      <sheetName val="DS CHU Ph_x00"/>
      <sheetName val="DS_CHU_Ph_x0001__x0"/>
      <sheetName val="DS_CHU_Ph_x00"/>
      <sheetName val="HĐ"/>
      <sheetName val="입찰내역 발주처 양식"/>
      <sheetName val="KL_THÉP_MÓNG,DẦM,_SÀN,_CỘT_B2"/>
      <sheetName val="THKLTT_THÉP_B2"/>
      <sheetName val="Detail_RAM_DỐC_B1-L1"/>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DS_CHU_Ph_x005f_x005f_x005f_x005f_x005f_x005f_x00"/>
      <sheetName val="Priced_BOQ"/>
      <sheetName val="ShªYÞ_"/>
      <sheetName val="DS_CHU_Ph_x0001__x0000_2"/>
      <sheetName val="DS_CHU_Ph_x0001__2"/>
      <sheetName val="DS_CHU_Ph_x005f_x0001__x2"/>
      <sheetName val="DS_CHU_Ph_x0001__x01"/>
      <sheetName val="DS_CHU_Ph_x001"/>
      <sheetName val="Cash Flow bulanan"/>
      <sheetName val="LMBAR ASISTENSI"/>
      <sheetName val="Terbilang"/>
      <sheetName val="bobot pembesian"/>
      <sheetName val="AHSP"/>
      <sheetName val="BACK UP"/>
      <sheetName val="HSPBJ"/>
      <sheetName val="SCHEDULE"/>
      <sheetName val="DoorAcc"/>
      <sheetName val="HARGA KONSULTAN 2016"/>
      <sheetName val="A.6."/>
      <sheetName val="B.6."/>
      <sheetName val="C.6."/>
      <sheetName val="D.6."/>
      <sheetName val="E.6."/>
      <sheetName val="6."/>
      <sheetName val="F.6."/>
      <sheetName val="G.6."/>
      <sheetName val="H.6."/>
      <sheetName val="I.6."/>
      <sheetName val="J.6."/>
      <sheetName val="K.6."/>
      <sheetName val="L.6."/>
      <sheetName val="M.6."/>
      <sheetName val="LS"/>
      <sheetName val="EE"/>
      <sheetName val="Worksheet"/>
      <sheetName val="D_&amp;_W_sizes6"/>
      <sheetName val="Cover_Daf-26"/>
      <sheetName val="Analisa_HS6"/>
      <sheetName val="Urai__Resap_pengikat6"/>
      <sheetName val="mat-me_pipa6"/>
      <sheetName val="Isolasi_Luar_Dalam6"/>
      <sheetName val="Isolasi_Luar6"/>
      <sheetName val="Currency_Rate6"/>
      <sheetName val="B___Norelec6"/>
      <sheetName val="HRG_BHN6"/>
      <sheetName val="Rekap_Direct_Cost6"/>
      <sheetName val="Bill_No_6_Koord___Attendance6"/>
      <sheetName val="Cac_HS_hieu_chinh5"/>
      <sheetName val="2-Genset_print5"/>
      <sheetName val="MOW_45%5"/>
      <sheetName val="MOS_55%5"/>
      <sheetName val="_UPAH5"/>
      <sheetName val="B_-_Norelec5"/>
      <sheetName val="DAFT_ALAT,UPAH_&amp;_MAT5"/>
      <sheetName val="Harga_ME_5"/>
      <sheetName val="CONS_5"/>
      <sheetName val="January_20155"/>
      <sheetName val="Basic_Price5"/>
      <sheetName val="H_Satuan5"/>
      <sheetName val="HARGA_MATERIAL5"/>
      <sheetName val="BQ_ARS5"/>
      <sheetName val="DETAIL_RAP5"/>
      <sheetName val="BQ_PENGURANGAN_SALURAN5"/>
      <sheetName val="Week9-Feb____5"/>
      <sheetName val="01A-_RAB5"/>
      <sheetName val="AnalisaSIPIL_RIIL5"/>
      <sheetName val="D_HARGA5"/>
      <sheetName val="Analisa_Harga5"/>
      <sheetName val="Bill_No_6_Koord_&amp;_Attendance5"/>
      <sheetName val="Analisa_Gabungan5"/>
      <sheetName val="bahan_4"/>
      <sheetName val="Pln_Pdt4"/>
      <sheetName val="Steel_Pipe4"/>
      <sheetName val="External_PVC,_PPR,_HDPE4"/>
      <sheetName val="Internal_PVC,_PPR,_HDPE4"/>
      <sheetName val="GI_Sheet4"/>
      <sheetName val="BQ_(by_owner)4"/>
      <sheetName val="rab_me_(fisik)4"/>
      <sheetName val="rab_me_(by_owner)_4"/>
      <sheetName val="Form_I4"/>
      <sheetName val="Cover_Daf_24"/>
      <sheetName val="B1form_(2)4"/>
      <sheetName val="Div26_-_Elect4"/>
      <sheetName val="04_-_XUONG_DET_B4"/>
      <sheetName val="2_24"/>
      <sheetName val="Analisa_Upah_&amp;_Bahan_Plum4"/>
      <sheetName val="Analisa_&amp;_Upah4"/>
      <sheetName val="AT_24"/>
      <sheetName val="HB_4"/>
      <sheetName val="ANAL_BOW4"/>
      <sheetName val="Project_Data4"/>
      <sheetName val="RAB_AR&amp;STR4"/>
      <sheetName val="TINH_GIA_-_SAN_XUAT_Vertico4"/>
      <sheetName val="MEP_SUM4"/>
      <sheetName val="05__Data_Cash_Flow3"/>
      <sheetName val="NSA_fr_Revit3"/>
      <sheetName val="MTO_REV_2_ARMOR_3"/>
      <sheetName val="BeachFrontVilla_3"/>
      <sheetName val="Kuantitas_&amp;_Harga3"/>
      <sheetName val="Thuc_thanh3"/>
      <sheetName val="MeKong_-_Penetration4"/>
      <sheetName val="Dist__Perform_-_Ctns_sales_in_4"/>
      <sheetName val="Dist__Perform_-_Value_sales_in4"/>
      <sheetName val="Dist__Perform_-_Value_sales_Ou4"/>
      <sheetName val="Head_Count4"/>
      <sheetName val="Sales_Result_For_Month4"/>
      <sheetName val="MTO_REV_2(ARMOR)4"/>
      <sheetName val="DS_CHU_Phuc4"/>
      <sheetName val="DS_THI_AT4"/>
      <sheetName val="Bien_Ban4"/>
      <sheetName val="BC_Ton_Kho_New3"/>
      <sheetName val="BC_Cua_GSBH_New3"/>
      <sheetName val="CHITIET_VL-NC-TT_-1p3"/>
      <sheetName val="CHITIET_VL-NC-TT-3p3"/>
      <sheetName val="dongia_(2)4"/>
      <sheetName val="ESTI_3"/>
      <sheetName val="CT_Thang_Mo3"/>
      <sheetName val="CT__PL3"/>
      <sheetName val="CHITIET_VL-NC3"/>
      <sheetName val="DON_GIA3"/>
      <sheetName val="Dgia_vat_tu3"/>
      <sheetName val="Don_gia_III3"/>
      <sheetName val="Bhyt_t13"/>
      <sheetName val="Leave_Statistic_Report4"/>
      <sheetName val="EIRR&gt;_23"/>
      <sheetName val="Chiet_tinh_dz353"/>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GFA_HQ_Building3"/>
      <sheetName val="GFA_Conference3"/>
      <sheetName val="CỘT_+_VÁCH_B1-B23"/>
      <sheetName val="Bill_rekap3"/>
      <sheetName val="Kolom_UT3"/>
      <sheetName val="Harga_satuan3"/>
      <sheetName val="Str_A1"/>
      <sheetName val="Rekap_Prelim1"/>
      <sheetName val="Ｎｏ_131"/>
      <sheetName val="CHÀO_GIÁ_KL_CÁC_TUYẾN_CÒN_LẠI1"/>
      <sheetName val="_TNT_K_Lượng_các_tuyến_còn_lại1"/>
      <sheetName val="KL_TNT_Khu_thấp_tầng1"/>
      <sheetName val="KL__HG_ĐIỆN_còn_lại1"/>
      <sheetName val="KHỐI_LƯỢNG_HỐ_VAN1"/>
      <sheetName val="Measured_Qty_Demarcation1"/>
      <sheetName val="Floor_Area_24_June_20191"/>
      <sheetName val="Floor_Area_31_July_20191"/>
      <sheetName val="Floor_Area_12_July_20191"/>
      <sheetName val="Exchange_rate_2019_071"/>
      <sheetName val="Bill_21"/>
      <sheetName val="đọc_số1"/>
      <sheetName val="DS_CHU_Ph_x005f_x0001__x02"/>
      <sheetName val="DS_CHU_Ph_x005f_x005f_x002"/>
      <sheetName val="NVN_Hotel1"/>
      <sheetName val="Doi_so1"/>
      <sheetName val="SUM-PRO_(3)"/>
      <sheetName val="Har_Sat"/>
      <sheetName val="ocean_voyage"/>
      <sheetName val="Goc_CC"/>
      <sheetName val="Cable_ko_co_giap_bao_ve_"/>
      <sheetName val="H_SAT"/>
      <sheetName val="Rekap_Biaya"/>
      <sheetName val="HD_Alat"/>
      <sheetName val="HD_Bahan"/>
      <sheetName val="PRD_01-3"/>
      <sheetName val="HD_Upah"/>
      <sheetName val="D_BOARD"/>
      <sheetName val="anal-drainase,tanah&amp;ps_batu"/>
      <sheetName val="HARGA_DASAR"/>
      <sheetName val="REKAP_1"/>
      <sheetName val="Harga_Upah"/>
      <sheetName val="ANALISA_HARGA_SATUAN"/>
      <sheetName val="DS_CHU_Ph2"/>
      <sheetName val="DS_CHU_Ph?2"/>
      <sheetName val="DS_CHU_Ph_2"/>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DS_CHU_Ph1"/>
      <sheetName val="DS_CHU_Ph?1"/>
      <sheetName val="DS_CHU_Ph_1"/>
      <sheetName val="DS_CHU_Ph_x01"/>
      <sheetName val="DS_CHU_Ph_x0"/>
      <sheetName val="BQ External"/>
      <sheetName val="DS_CHU_Ph_x0001_"/>
      <sheetName val="DS_CHU_Ph_x0001_1"/>
      <sheetName val="DONVIBAN"/>
      <sheetName val="NGUON"/>
      <sheetName val="April 2019"/>
      <sheetName val="Kabel"/>
      <sheetName val="PERF TEST Pre MP"/>
      <sheetName val="DS_CHU_Ph_x0001_?2"/>
      <sheetName val="Air parameters"/>
      <sheetName val="TT04"/>
      <sheetName val="Bill of Qty MEP"/>
      <sheetName val="Anls"/>
      <sheetName val="RAPlenk"/>
      <sheetName val="Sal"/>
      <sheetName val="ANALIS"/>
      <sheetName val="BASIC"/>
      <sheetName val="harga bahan"/>
    </sheetNames>
    <sheetDataSet>
      <sheetData sheetId="0">
        <row r="43">
          <cell r="H43">
            <v>0</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ow r="43">
          <cell r="H43">
            <v>0</v>
          </cell>
        </row>
      </sheetData>
      <sheetData sheetId="403" refreshError="1"/>
      <sheetData sheetId="404" refreshError="1"/>
      <sheetData sheetId="405" refreshError="1"/>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43">
          <cell r="H43">
            <v>0</v>
          </cell>
        </row>
      </sheetData>
      <sheetData sheetId="457">
        <row r="43">
          <cell r="H43">
            <v>0</v>
          </cell>
        </row>
      </sheetData>
      <sheetData sheetId="458">
        <row r="43">
          <cell r="H43">
            <v>0</v>
          </cell>
        </row>
      </sheetData>
      <sheetData sheetId="459">
        <row r="43">
          <cell r="H43">
            <v>0</v>
          </cell>
        </row>
      </sheetData>
      <sheetData sheetId="460">
        <row r="43">
          <cell r="H43">
            <v>0</v>
          </cell>
        </row>
      </sheetData>
      <sheetData sheetId="461">
        <row r="43">
          <cell r="H43">
            <v>0</v>
          </cell>
        </row>
      </sheetData>
      <sheetData sheetId="462">
        <row r="43">
          <cell r="H43">
            <v>0</v>
          </cell>
        </row>
      </sheetData>
      <sheetData sheetId="463">
        <row r="43">
          <cell r="H43">
            <v>0</v>
          </cell>
        </row>
      </sheetData>
      <sheetData sheetId="464">
        <row r="43">
          <cell r="H43">
            <v>0</v>
          </cell>
        </row>
      </sheetData>
      <sheetData sheetId="465">
        <row r="43">
          <cell r="H43">
            <v>0</v>
          </cell>
        </row>
      </sheetData>
      <sheetData sheetId="466">
        <row r="43">
          <cell r="H43">
            <v>0</v>
          </cell>
        </row>
      </sheetData>
      <sheetData sheetId="467">
        <row r="43">
          <cell r="H43">
            <v>0</v>
          </cell>
        </row>
      </sheetData>
      <sheetData sheetId="468">
        <row r="43">
          <cell r="H43">
            <v>0</v>
          </cell>
        </row>
      </sheetData>
      <sheetData sheetId="469">
        <row r="43">
          <cell r="H43">
            <v>0</v>
          </cell>
        </row>
      </sheetData>
      <sheetData sheetId="470">
        <row r="43">
          <cell r="H43">
            <v>0</v>
          </cell>
        </row>
      </sheetData>
      <sheetData sheetId="471">
        <row r="43">
          <cell r="H43">
            <v>0</v>
          </cell>
        </row>
      </sheetData>
      <sheetData sheetId="472">
        <row r="43">
          <cell r="H43">
            <v>0</v>
          </cell>
        </row>
      </sheetData>
      <sheetData sheetId="473">
        <row r="43">
          <cell r="H43">
            <v>0</v>
          </cell>
        </row>
      </sheetData>
      <sheetData sheetId="474">
        <row r="43">
          <cell r="H43">
            <v>0</v>
          </cell>
        </row>
      </sheetData>
      <sheetData sheetId="475">
        <row r="43">
          <cell r="H43">
            <v>0</v>
          </cell>
        </row>
      </sheetData>
      <sheetData sheetId="476">
        <row r="43">
          <cell r="H43">
            <v>0</v>
          </cell>
        </row>
      </sheetData>
      <sheetData sheetId="477">
        <row r="43">
          <cell r="H43">
            <v>0</v>
          </cell>
        </row>
      </sheetData>
      <sheetData sheetId="478">
        <row r="43">
          <cell r="H43">
            <v>0</v>
          </cell>
        </row>
      </sheetData>
      <sheetData sheetId="479">
        <row r="43">
          <cell r="H43">
            <v>0</v>
          </cell>
        </row>
      </sheetData>
      <sheetData sheetId="480">
        <row r="43">
          <cell r="H43">
            <v>0</v>
          </cell>
        </row>
      </sheetData>
      <sheetData sheetId="481">
        <row r="43">
          <cell r="H43">
            <v>0</v>
          </cell>
        </row>
      </sheetData>
      <sheetData sheetId="482">
        <row r="43">
          <cell r="H43">
            <v>0</v>
          </cell>
        </row>
      </sheetData>
      <sheetData sheetId="483">
        <row r="43">
          <cell r="H43">
            <v>0</v>
          </cell>
        </row>
      </sheetData>
      <sheetData sheetId="484">
        <row r="43">
          <cell r="H43">
            <v>0</v>
          </cell>
        </row>
      </sheetData>
      <sheetData sheetId="485">
        <row r="43">
          <cell r="H43">
            <v>0</v>
          </cell>
        </row>
      </sheetData>
      <sheetData sheetId="486">
        <row r="43">
          <cell r="H43">
            <v>0</v>
          </cell>
        </row>
      </sheetData>
      <sheetData sheetId="487">
        <row r="43">
          <cell r="H43">
            <v>0</v>
          </cell>
        </row>
      </sheetData>
      <sheetData sheetId="488">
        <row r="43">
          <cell r="H43">
            <v>0</v>
          </cell>
        </row>
      </sheetData>
      <sheetData sheetId="489">
        <row r="43">
          <cell r="H43">
            <v>0</v>
          </cell>
        </row>
      </sheetData>
      <sheetData sheetId="490">
        <row r="43">
          <cell r="H43">
            <v>0</v>
          </cell>
        </row>
      </sheetData>
      <sheetData sheetId="491">
        <row r="43">
          <cell r="H43">
            <v>0</v>
          </cell>
        </row>
      </sheetData>
      <sheetData sheetId="492">
        <row r="43">
          <cell r="H43">
            <v>0</v>
          </cell>
        </row>
      </sheetData>
      <sheetData sheetId="493">
        <row r="43">
          <cell r="H43">
            <v>0</v>
          </cell>
        </row>
      </sheetData>
      <sheetData sheetId="494">
        <row r="43">
          <cell r="H43">
            <v>0</v>
          </cell>
        </row>
      </sheetData>
      <sheetData sheetId="495">
        <row r="43">
          <cell r="H43">
            <v>0</v>
          </cell>
        </row>
      </sheetData>
      <sheetData sheetId="496">
        <row r="43">
          <cell r="H43">
            <v>0</v>
          </cell>
        </row>
      </sheetData>
      <sheetData sheetId="497">
        <row r="43">
          <cell r="H43">
            <v>0</v>
          </cell>
        </row>
      </sheetData>
      <sheetData sheetId="498">
        <row r="43">
          <cell r="H43">
            <v>0</v>
          </cell>
        </row>
      </sheetData>
      <sheetData sheetId="499">
        <row r="43">
          <cell r="H43">
            <v>0</v>
          </cell>
        </row>
      </sheetData>
      <sheetData sheetId="500">
        <row r="43">
          <cell r="H43">
            <v>0</v>
          </cell>
        </row>
      </sheetData>
      <sheetData sheetId="501">
        <row r="43">
          <cell r="H43">
            <v>0</v>
          </cell>
        </row>
      </sheetData>
      <sheetData sheetId="502">
        <row r="43">
          <cell r="H43">
            <v>0</v>
          </cell>
        </row>
      </sheetData>
      <sheetData sheetId="503">
        <row r="43">
          <cell r="H43">
            <v>0</v>
          </cell>
        </row>
      </sheetData>
      <sheetData sheetId="504">
        <row r="43">
          <cell r="H43">
            <v>0</v>
          </cell>
        </row>
      </sheetData>
      <sheetData sheetId="505">
        <row r="43">
          <cell r="H43">
            <v>0</v>
          </cell>
        </row>
      </sheetData>
      <sheetData sheetId="506">
        <row r="43">
          <cell r="H43">
            <v>0</v>
          </cell>
        </row>
      </sheetData>
      <sheetData sheetId="507">
        <row r="43">
          <cell r="H43">
            <v>0</v>
          </cell>
        </row>
      </sheetData>
      <sheetData sheetId="508">
        <row r="43">
          <cell r="H43">
            <v>0</v>
          </cell>
        </row>
      </sheetData>
      <sheetData sheetId="509">
        <row r="43">
          <cell r="H43">
            <v>0</v>
          </cell>
        </row>
      </sheetData>
      <sheetData sheetId="510">
        <row r="43">
          <cell r="H43">
            <v>0</v>
          </cell>
        </row>
      </sheetData>
      <sheetData sheetId="511">
        <row r="43">
          <cell r="H43">
            <v>0</v>
          </cell>
        </row>
      </sheetData>
      <sheetData sheetId="512">
        <row r="43">
          <cell r="H43">
            <v>0</v>
          </cell>
        </row>
      </sheetData>
      <sheetData sheetId="513">
        <row r="43">
          <cell r="H43">
            <v>0</v>
          </cell>
        </row>
      </sheetData>
      <sheetData sheetId="514"/>
      <sheetData sheetId="515">
        <row r="43">
          <cell r="H43">
            <v>0</v>
          </cell>
        </row>
      </sheetData>
      <sheetData sheetId="516">
        <row r="43">
          <cell r="H43">
            <v>0</v>
          </cell>
        </row>
      </sheetData>
      <sheetData sheetId="517">
        <row r="43">
          <cell r="H43">
            <v>0</v>
          </cell>
        </row>
      </sheetData>
      <sheetData sheetId="518">
        <row r="43">
          <cell r="H43">
            <v>0</v>
          </cell>
        </row>
      </sheetData>
      <sheetData sheetId="519">
        <row r="43">
          <cell r="H43">
            <v>0</v>
          </cell>
        </row>
      </sheetData>
      <sheetData sheetId="520">
        <row r="43">
          <cell r="H43">
            <v>0</v>
          </cell>
        </row>
      </sheetData>
      <sheetData sheetId="521">
        <row r="43">
          <cell r="H43">
            <v>0</v>
          </cell>
        </row>
      </sheetData>
      <sheetData sheetId="522">
        <row r="43">
          <cell r="H43">
            <v>0</v>
          </cell>
        </row>
      </sheetData>
      <sheetData sheetId="523">
        <row r="43">
          <cell r="H43">
            <v>0</v>
          </cell>
        </row>
      </sheetData>
      <sheetData sheetId="524">
        <row r="43">
          <cell r="H43">
            <v>0</v>
          </cell>
        </row>
      </sheetData>
      <sheetData sheetId="525">
        <row r="43">
          <cell r="H43">
            <v>0</v>
          </cell>
        </row>
      </sheetData>
      <sheetData sheetId="526">
        <row r="43">
          <cell r="H43">
            <v>0</v>
          </cell>
        </row>
      </sheetData>
      <sheetData sheetId="527">
        <row r="43">
          <cell r="H43">
            <v>0</v>
          </cell>
        </row>
      </sheetData>
      <sheetData sheetId="528">
        <row r="43">
          <cell r="H43">
            <v>0</v>
          </cell>
        </row>
      </sheetData>
      <sheetData sheetId="529">
        <row r="43">
          <cell r="H43">
            <v>0</v>
          </cell>
        </row>
      </sheetData>
      <sheetData sheetId="530">
        <row r="43">
          <cell r="H43">
            <v>0</v>
          </cell>
        </row>
      </sheetData>
      <sheetData sheetId="531">
        <row r="43">
          <cell r="H43">
            <v>0</v>
          </cell>
        </row>
      </sheetData>
      <sheetData sheetId="532">
        <row r="43">
          <cell r="H43">
            <v>0</v>
          </cell>
        </row>
      </sheetData>
      <sheetData sheetId="533">
        <row r="43">
          <cell r="H43">
            <v>0</v>
          </cell>
        </row>
      </sheetData>
      <sheetData sheetId="534">
        <row r="43">
          <cell r="H43">
            <v>0</v>
          </cell>
        </row>
      </sheetData>
      <sheetData sheetId="535">
        <row r="43">
          <cell r="H43">
            <v>0</v>
          </cell>
        </row>
      </sheetData>
      <sheetData sheetId="536">
        <row r="43">
          <cell r="H43">
            <v>0</v>
          </cell>
        </row>
      </sheetData>
      <sheetData sheetId="537">
        <row r="43">
          <cell r="H43">
            <v>0</v>
          </cell>
        </row>
      </sheetData>
      <sheetData sheetId="538">
        <row r="43">
          <cell r="H43">
            <v>0</v>
          </cell>
        </row>
      </sheetData>
      <sheetData sheetId="539">
        <row r="43">
          <cell r="H43">
            <v>0</v>
          </cell>
        </row>
      </sheetData>
      <sheetData sheetId="540">
        <row r="43">
          <cell r="H43">
            <v>0</v>
          </cell>
        </row>
      </sheetData>
      <sheetData sheetId="541">
        <row r="43">
          <cell r="H43">
            <v>0</v>
          </cell>
        </row>
      </sheetData>
      <sheetData sheetId="542">
        <row r="43">
          <cell r="H43">
            <v>0</v>
          </cell>
        </row>
      </sheetData>
      <sheetData sheetId="543">
        <row r="43">
          <cell r="H43">
            <v>0</v>
          </cell>
        </row>
      </sheetData>
      <sheetData sheetId="544">
        <row r="43">
          <cell r="H43">
            <v>0</v>
          </cell>
        </row>
      </sheetData>
      <sheetData sheetId="545">
        <row r="43">
          <cell r="H43">
            <v>0</v>
          </cell>
        </row>
      </sheetData>
      <sheetData sheetId="546">
        <row r="43">
          <cell r="H43">
            <v>0</v>
          </cell>
        </row>
      </sheetData>
      <sheetData sheetId="547">
        <row r="43">
          <cell r="H43">
            <v>0</v>
          </cell>
        </row>
      </sheetData>
      <sheetData sheetId="548">
        <row r="43">
          <cell r="H43">
            <v>0</v>
          </cell>
        </row>
      </sheetData>
      <sheetData sheetId="549">
        <row r="43">
          <cell r="H43">
            <v>0</v>
          </cell>
        </row>
      </sheetData>
      <sheetData sheetId="550">
        <row r="43">
          <cell r="H43">
            <v>0</v>
          </cell>
        </row>
      </sheetData>
      <sheetData sheetId="551">
        <row r="43">
          <cell r="H43">
            <v>0</v>
          </cell>
        </row>
      </sheetData>
      <sheetData sheetId="552">
        <row r="43">
          <cell r="H43">
            <v>0</v>
          </cell>
        </row>
      </sheetData>
      <sheetData sheetId="553">
        <row r="43">
          <cell r="H43">
            <v>0</v>
          </cell>
        </row>
      </sheetData>
      <sheetData sheetId="554">
        <row r="43">
          <cell r="H43">
            <v>0</v>
          </cell>
        </row>
      </sheetData>
      <sheetData sheetId="555">
        <row r="43">
          <cell r="H43">
            <v>0</v>
          </cell>
        </row>
      </sheetData>
      <sheetData sheetId="556">
        <row r="43">
          <cell r="H43">
            <v>0</v>
          </cell>
        </row>
      </sheetData>
      <sheetData sheetId="557">
        <row r="43">
          <cell r="H43">
            <v>0</v>
          </cell>
        </row>
      </sheetData>
      <sheetData sheetId="558">
        <row r="43">
          <cell r="H43">
            <v>0</v>
          </cell>
        </row>
      </sheetData>
      <sheetData sheetId="559">
        <row r="43">
          <cell r="H43">
            <v>0</v>
          </cell>
        </row>
      </sheetData>
      <sheetData sheetId="560">
        <row r="43">
          <cell r="H43">
            <v>0</v>
          </cell>
        </row>
      </sheetData>
      <sheetData sheetId="561">
        <row r="43">
          <cell r="H43">
            <v>0</v>
          </cell>
        </row>
      </sheetData>
      <sheetData sheetId="562">
        <row r="43">
          <cell r="H43">
            <v>0</v>
          </cell>
        </row>
      </sheetData>
      <sheetData sheetId="563">
        <row r="43">
          <cell r="H43">
            <v>0</v>
          </cell>
        </row>
      </sheetData>
      <sheetData sheetId="564">
        <row r="43">
          <cell r="H43">
            <v>0</v>
          </cell>
        </row>
      </sheetData>
      <sheetData sheetId="565">
        <row r="43">
          <cell r="H43">
            <v>0</v>
          </cell>
        </row>
      </sheetData>
      <sheetData sheetId="566">
        <row r="43">
          <cell r="H43">
            <v>0</v>
          </cell>
        </row>
      </sheetData>
      <sheetData sheetId="567">
        <row r="43">
          <cell r="H43">
            <v>0</v>
          </cell>
        </row>
      </sheetData>
      <sheetData sheetId="568">
        <row r="43">
          <cell r="H43">
            <v>0</v>
          </cell>
        </row>
      </sheetData>
      <sheetData sheetId="569">
        <row r="43">
          <cell r="H43">
            <v>0</v>
          </cell>
        </row>
      </sheetData>
      <sheetData sheetId="570">
        <row r="43">
          <cell r="H43">
            <v>0</v>
          </cell>
        </row>
      </sheetData>
      <sheetData sheetId="571">
        <row r="43">
          <cell r="H43">
            <v>0</v>
          </cell>
        </row>
      </sheetData>
      <sheetData sheetId="572">
        <row r="43">
          <cell r="H43">
            <v>0</v>
          </cell>
        </row>
      </sheetData>
      <sheetData sheetId="573">
        <row r="43">
          <cell r="H43">
            <v>0</v>
          </cell>
        </row>
      </sheetData>
      <sheetData sheetId="574">
        <row r="43">
          <cell r="H43">
            <v>0</v>
          </cell>
        </row>
      </sheetData>
      <sheetData sheetId="575">
        <row r="43">
          <cell r="H43">
            <v>0</v>
          </cell>
        </row>
      </sheetData>
      <sheetData sheetId="576">
        <row r="43">
          <cell r="H43">
            <v>0</v>
          </cell>
        </row>
      </sheetData>
      <sheetData sheetId="577">
        <row r="43">
          <cell r="H43">
            <v>0</v>
          </cell>
        </row>
      </sheetData>
      <sheetData sheetId="578">
        <row r="43">
          <cell r="H43">
            <v>0</v>
          </cell>
        </row>
      </sheetData>
      <sheetData sheetId="579">
        <row r="43">
          <cell r="H43">
            <v>0</v>
          </cell>
        </row>
      </sheetData>
      <sheetData sheetId="580">
        <row r="43">
          <cell r="H43">
            <v>0</v>
          </cell>
        </row>
      </sheetData>
      <sheetData sheetId="581">
        <row r="43">
          <cell r="H43">
            <v>0</v>
          </cell>
        </row>
      </sheetData>
      <sheetData sheetId="582">
        <row r="43">
          <cell r="H43">
            <v>0</v>
          </cell>
        </row>
      </sheetData>
      <sheetData sheetId="583">
        <row r="43">
          <cell r="H43">
            <v>0</v>
          </cell>
        </row>
      </sheetData>
      <sheetData sheetId="584">
        <row r="43">
          <cell r="H43">
            <v>0</v>
          </cell>
        </row>
      </sheetData>
      <sheetData sheetId="585">
        <row r="43">
          <cell r="H43">
            <v>0</v>
          </cell>
        </row>
      </sheetData>
      <sheetData sheetId="586">
        <row r="43">
          <cell r="H43">
            <v>0</v>
          </cell>
        </row>
      </sheetData>
      <sheetData sheetId="587">
        <row r="43">
          <cell r="H43">
            <v>0</v>
          </cell>
        </row>
      </sheetData>
      <sheetData sheetId="588">
        <row r="43">
          <cell r="H43">
            <v>0</v>
          </cell>
        </row>
      </sheetData>
      <sheetData sheetId="589">
        <row r="43">
          <cell r="H43">
            <v>0</v>
          </cell>
        </row>
      </sheetData>
      <sheetData sheetId="590">
        <row r="43">
          <cell r="H43">
            <v>0</v>
          </cell>
        </row>
      </sheetData>
      <sheetData sheetId="591">
        <row r="43">
          <cell r="H43">
            <v>0</v>
          </cell>
        </row>
      </sheetData>
      <sheetData sheetId="592">
        <row r="43">
          <cell r="H43">
            <v>0</v>
          </cell>
        </row>
      </sheetData>
      <sheetData sheetId="593">
        <row r="43">
          <cell r="H43">
            <v>0</v>
          </cell>
        </row>
      </sheetData>
      <sheetData sheetId="594">
        <row r="43">
          <cell r="H43">
            <v>0</v>
          </cell>
        </row>
      </sheetData>
      <sheetData sheetId="595">
        <row r="43">
          <cell r="H43">
            <v>0</v>
          </cell>
        </row>
      </sheetData>
      <sheetData sheetId="596">
        <row r="43">
          <cell r="H43">
            <v>0</v>
          </cell>
        </row>
      </sheetData>
      <sheetData sheetId="597">
        <row r="43">
          <cell r="H43">
            <v>0</v>
          </cell>
        </row>
      </sheetData>
      <sheetData sheetId="598">
        <row r="43">
          <cell r="H43">
            <v>0</v>
          </cell>
        </row>
      </sheetData>
      <sheetData sheetId="599">
        <row r="43">
          <cell r="H43">
            <v>0</v>
          </cell>
        </row>
      </sheetData>
      <sheetData sheetId="600">
        <row r="43">
          <cell r="H43">
            <v>0</v>
          </cell>
        </row>
      </sheetData>
      <sheetData sheetId="601">
        <row r="43">
          <cell r="H43">
            <v>0</v>
          </cell>
        </row>
      </sheetData>
      <sheetData sheetId="602">
        <row r="43">
          <cell r="H43">
            <v>0</v>
          </cell>
        </row>
      </sheetData>
      <sheetData sheetId="603">
        <row r="43">
          <cell r="H43">
            <v>0</v>
          </cell>
        </row>
      </sheetData>
      <sheetData sheetId="604">
        <row r="43">
          <cell r="H43">
            <v>0</v>
          </cell>
        </row>
      </sheetData>
      <sheetData sheetId="605">
        <row r="43">
          <cell r="H43">
            <v>0</v>
          </cell>
        </row>
      </sheetData>
      <sheetData sheetId="606">
        <row r="43">
          <cell r="H43">
            <v>0</v>
          </cell>
        </row>
      </sheetData>
      <sheetData sheetId="607">
        <row r="43">
          <cell r="H43">
            <v>0</v>
          </cell>
        </row>
      </sheetData>
      <sheetData sheetId="608">
        <row r="43">
          <cell r="H43">
            <v>0</v>
          </cell>
        </row>
      </sheetData>
      <sheetData sheetId="609">
        <row r="43">
          <cell r="H43">
            <v>0</v>
          </cell>
        </row>
      </sheetData>
      <sheetData sheetId="610">
        <row r="43">
          <cell r="H43">
            <v>0</v>
          </cell>
        </row>
      </sheetData>
      <sheetData sheetId="611">
        <row r="43">
          <cell r="H43">
            <v>0</v>
          </cell>
        </row>
      </sheetData>
      <sheetData sheetId="612">
        <row r="43">
          <cell r="H43">
            <v>0</v>
          </cell>
        </row>
      </sheetData>
      <sheetData sheetId="613">
        <row r="43">
          <cell r="H43">
            <v>0</v>
          </cell>
        </row>
      </sheetData>
      <sheetData sheetId="614">
        <row r="43">
          <cell r="H43">
            <v>0</v>
          </cell>
        </row>
      </sheetData>
      <sheetData sheetId="615">
        <row r="43">
          <cell r="H43">
            <v>0</v>
          </cell>
        </row>
      </sheetData>
      <sheetData sheetId="616">
        <row r="43">
          <cell r="H43">
            <v>0</v>
          </cell>
        </row>
      </sheetData>
      <sheetData sheetId="617">
        <row r="43">
          <cell r="H43">
            <v>0</v>
          </cell>
        </row>
      </sheetData>
      <sheetData sheetId="618">
        <row r="43">
          <cell r="H43">
            <v>0</v>
          </cell>
        </row>
      </sheetData>
      <sheetData sheetId="619">
        <row r="43">
          <cell r="H43">
            <v>0</v>
          </cell>
        </row>
      </sheetData>
      <sheetData sheetId="620">
        <row r="43">
          <cell r="H43">
            <v>0</v>
          </cell>
        </row>
      </sheetData>
      <sheetData sheetId="621">
        <row r="43">
          <cell r="H43">
            <v>0</v>
          </cell>
        </row>
      </sheetData>
      <sheetData sheetId="622">
        <row r="43">
          <cell r="H43">
            <v>0</v>
          </cell>
        </row>
      </sheetData>
      <sheetData sheetId="623">
        <row r="43">
          <cell r="H43">
            <v>0</v>
          </cell>
        </row>
      </sheetData>
      <sheetData sheetId="624">
        <row r="43">
          <cell r="H43">
            <v>0</v>
          </cell>
        </row>
      </sheetData>
      <sheetData sheetId="625">
        <row r="43">
          <cell r="H43">
            <v>0</v>
          </cell>
        </row>
      </sheetData>
      <sheetData sheetId="626">
        <row r="43">
          <cell r="H43">
            <v>0</v>
          </cell>
        </row>
      </sheetData>
      <sheetData sheetId="627">
        <row r="43">
          <cell r="H43">
            <v>0</v>
          </cell>
        </row>
      </sheetData>
      <sheetData sheetId="628">
        <row r="43">
          <cell r="H43">
            <v>0</v>
          </cell>
        </row>
      </sheetData>
      <sheetData sheetId="629">
        <row r="43">
          <cell r="H43">
            <v>0</v>
          </cell>
        </row>
      </sheetData>
      <sheetData sheetId="630">
        <row r="43">
          <cell r="H43">
            <v>0</v>
          </cell>
        </row>
      </sheetData>
      <sheetData sheetId="631">
        <row r="43">
          <cell r="H43">
            <v>0</v>
          </cell>
        </row>
      </sheetData>
      <sheetData sheetId="632">
        <row r="43">
          <cell r="H43">
            <v>0</v>
          </cell>
        </row>
      </sheetData>
      <sheetData sheetId="633">
        <row r="43">
          <cell r="H43">
            <v>0</v>
          </cell>
        </row>
      </sheetData>
      <sheetData sheetId="634">
        <row r="43">
          <cell r="H43">
            <v>0</v>
          </cell>
        </row>
      </sheetData>
      <sheetData sheetId="635">
        <row r="43">
          <cell r="H43">
            <v>0</v>
          </cell>
        </row>
      </sheetData>
      <sheetData sheetId="636">
        <row r="43">
          <cell r="H43">
            <v>0</v>
          </cell>
        </row>
      </sheetData>
      <sheetData sheetId="637">
        <row r="43">
          <cell r="H43">
            <v>0</v>
          </cell>
        </row>
      </sheetData>
      <sheetData sheetId="638">
        <row r="43">
          <cell r="H43">
            <v>0</v>
          </cell>
        </row>
      </sheetData>
      <sheetData sheetId="639">
        <row r="43">
          <cell r="H43">
            <v>0</v>
          </cell>
        </row>
      </sheetData>
      <sheetData sheetId="640">
        <row r="43">
          <cell r="H43">
            <v>0</v>
          </cell>
        </row>
      </sheetData>
      <sheetData sheetId="641">
        <row r="43">
          <cell r="H43">
            <v>0</v>
          </cell>
        </row>
      </sheetData>
      <sheetData sheetId="642">
        <row r="43">
          <cell r="H43">
            <v>0</v>
          </cell>
        </row>
      </sheetData>
      <sheetData sheetId="643">
        <row r="43">
          <cell r="H43">
            <v>0</v>
          </cell>
        </row>
      </sheetData>
      <sheetData sheetId="644">
        <row r="43">
          <cell r="H43">
            <v>0</v>
          </cell>
        </row>
      </sheetData>
      <sheetData sheetId="645">
        <row r="43">
          <cell r="H43">
            <v>0</v>
          </cell>
        </row>
      </sheetData>
      <sheetData sheetId="646">
        <row r="43">
          <cell r="H43">
            <v>0</v>
          </cell>
        </row>
      </sheetData>
      <sheetData sheetId="647">
        <row r="43">
          <cell r="H43">
            <v>0</v>
          </cell>
        </row>
      </sheetData>
      <sheetData sheetId="648">
        <row r="43">
          <cell r="H43">
            <v>0</v>
          </cell>
        </row>
      </sheetData>
      <sheetData sheetId="649">
        <row r="43">
          <cell r="H43">
            <v>0</v>
          </cell>
        </row>
      </sheetData>
      <sheetData sheetId="650">
        <row r="43">
          <cell r="H43">
            <v>0</v>
          </cell>
        </row>
      </sheetData>
      <sheetData sheetId="651">
        <row r="43">
          <cell r="H43">
            <v>0</v>
          </cell>
        </row>
      </sheetData>
      <sheetData sheetId="652">
        <row r="43">
          <cell r="H43">
            <v>0</v>
          </cell>
        </row>
      </sheetData>
      <sheetData sheetId="653">
        <row r="43">
          <cell r="H43">
            <v>0</v>
          </cell>
        </row>
      </sheetData>
      <sheetData sheetId="654">
        <row r="43">
          <cell r="H43">
            <v>0</v>
          </cell>
        </row>
      </sheetData>
      <sheetData sheetId="655">
        <row r="43">
          <cell r="H43">
            <v>0</v>
          </cell>
        </row>
      </sheetData>
      <sheetData sheetId="656">
        <row r="43">
          <cell r="H43">
            <v>0</v>
          </cell>
        </row>
      </sheetData>
      <sheetData sheetId="657">
        <row r="43">
          <cell r="H43">
            <v>0</v>
          </cell>
        </row>
      </sheetData>
      <sheetData sheetId="658">
        <row r="43">
          <cell r="H43">
            <v>0</v>
          </cell>
        </row>
      </sheetData>
      <sheetData sheetId="659">
        <row r="43">
          <cell r="H43">
            <v>0</v>
          </cell>
        </row>
      </sheetData>
      <sheetData sheetId="660">
        <row r="43">
          <cell r="H43">
            <v>0</v>
          </cell>
        </row>
      </sheetData>
      <sheetData sheetId="661">
        <row r="43">
          <cell r="H43">
            <v>0</v>
          </cell>
        </row>
      </sheetData>
      <sheetData sheetId="662">
        <row r="43">
          <cell r="H43">
            <v>0</v>
          </cell>
        </row>
      </sheetData>
      <sheetData sheetId="663">
        <row r="43">
          <cell r="H43">
            <v>0</v>
          </cell>
        </row>
      </sheetData>
      <sheetData sheetId="664">
        <row r="43">
          <cell r="H43">
            <v>0</v>
          </cell>
        </row>
      </sheetData>
      <sheetData sheetId="665">
        <row r="43">
          <cell r="H43">
            <v>0</v>
          </cell>
        </row>
      </sheetData>
      <sheetData sheetId="666">
        <row r="43">
          <cell r="H43">
            <v>0</v>
          </cell>
        </row>
      </sheetData>
      <sheetData sheetId="667">
        <row r="43">
          <cell r="H43">
            <v>0</v>
          </cell>
        </row>
      </sheetData>
      <sheetData sheetId="668">
        <row r="43">
          <cell r="H43">
            <v>0</v>
          </cell>
        </row>
      </sheetData>
      <sheetData sheetId="669" refreshError="1"/>
      <sheetData sheetId="670" refreshError="1"/>
      <sheetData sheetId="671">
        <row r="43">
          <cell r="H43">
            <v>0</v>
          </cell>
        </row>
      </sheetData>
      <sheetData sheetId="672">
        <row r="43">
          <cell r="H43">
            <v>0</v>
          </cell>
        </row>
      </sheetData>
      <sheetData sheetId="673">
        <row r="43">
          <cell r="H43">
            <v>0</v>
          </cell>
        </row>
      </sheetData>
      <sheetData sheetId="674">
        <row r="43">
          <cell r="H43">
            <v>0</v>
          </cell>
        </row>
      </sheetData>
      <sheetData sheetId="675">
        <row r="43">
          <cell r="H43">
            <v>0</v>
          </cell>
        </row>
      </sheetData>
      <sheetData sheetId="676" refreshError="1"/>
      <sheetData sheetId="677" refreshError="1"/>
      <sheetData sheetId="678" refreshError="1"/>
      <sheetData sheetId="679" refreshError="1"/>
      <sheetData sheetId="680" refreshError="1"/>
      <sheetData sheetId="681">
        <row r="43">
          <cell r="H43">
            <v>0</v>
          </cell>
        </row>
      </sheetData>
      <sheetData sheetId="682">
        <row r="43">
          <cell r="H43">
            <v>0</v>
          </cell>
        </row>
      </sheetData>
      <sheetData sheetId="683" refreshError="1"/>
      <sheetData sheetId="684" refreshError="1"/>
      <sheetData sheetId="685" refreshError="1"/>
      <sheetData sheetId="686">
        <row r="43">
          <cell r="H43">
            <v>0</v>
          </cell>
        </row>
      </sheetData>
      <sheetData sheetId="687">
        <row r="43">
          <cell r="H43">
            <v>0</v>
          </cell>
        </row>
      </sheetData>
      <sheetData sheetId="688">
        <row r="43">
          <cell r="H43">
            <v>0</v>
          </cell>
        </row>
      </sheetData>
      <sheetData sheetId="689">
        <row r="43">
          <cell r="H43">
            <v>0</v>
          </cell>
        </row>
      </sheetData>
      <sheetData sheetId="690">
        <row r="43">
          <cell r="H43">
            <v>0</v>
          </cell>
        </row>
      </sheetData>
      <sheetData sheetId="691">
        <row r="43">
          <cell r="H43">
            <v>0</v>
          </cell>
        </row>
      </sheetData>
      <sheetData sheetId="692" refreshError="1"/>
      <sheetData sheetId="693" refreshError="1"/>
      <sheetData sheetId="694" refreshError="1"/>
      <sheetData sheetId="695" refreshError="1"/>
      <sheetData sheetId="696" refreshError="1"/>
      <sheetData sheetId="697">
        <row r="43">
          <cell r="H43">
            <v>0</v>
          </cell>
        </row>
      </sheetData>
      <sheetData sheetId="698" refreshError="1"/>
      <sheetData sheetId="699" refreshError="1"/>
      <sheetData sheetId="700" refreshError="1"/>
      <sheetData sheetId="701">
        <row r="43">
          <cell r="H43">
            <v>0</v>
          </cell>
        </row>
      </sheetData>
      <sheetData sheetId="702">
        <row r="43">
          <cell r="H43">
            <v>0</v>
          </cell>
        </row>
      </sheetData>
      <sheetData sheetId="703">
        <row r="43">
          <cell r="H43">
            <v>0</v>
          </cell>
        </row>
      </sheetData>
      <sheetData sheetId="704">
        <row r="43">
          <cell r="H43">
            <v>0</v>
          </cell>
        </row>
      </sheetData>
      <sheetData sheetId="705">
        <row r="43">
          <cell r="H43">
            <v>0</v>
          </cell>
        </row>
      </sheetData>
      <sheetData sheetId="706">
        <row r="43">
          <cell r="H43">
            <v>0</v>
          </cell>
        </row>
      </sheetData>
      <sheetData sheetId="707">
        <row r="43">
          <cell r="H43">
            <v>0</v>
          </cell>
        </row>
      </sheetData>
      <sheetData sheetId="708">
        <row r="43">
          <cell r="H43">
            <v>0</v>
          </cell>
        </row>
      </sheetData>
      <sheetData sheetId="709">
        <row r="43">
          <cell r="H43">
            <v>0</v>
          </cell>
        </row>
      </sheetData>
      <sheetData sheetId="710">
        <row r="43">
          <cell r="H43">
            <v>0</v>
          </cell>
        </row>
      </sheetData>
      <sheetData sheetId="711">
        <row r="43">
          <cell r="H43">
            <v>0</v>
          </cell>
        </row>
      </sheetData>
      <sheetData sheetId="712">
        <row r="43">
          <cell r="H43">
            <v>0</v>
          </cell>
        </row>
      </sheetData>
      <sheetData sheetId="713">
        <row r="43">
          <cell r="H43">
            <v>0</v>
          </cell>
        </row>
      </sheetData>
      <sheetData sheetId="714">
        <row r="43">
          <cell r="H43">
            <v>0</v>
          </cell>
        </row>
      </sheetData>
      <sheetData sheetId="715">
        <row r="43">
          <cell r="H43">
            <v>0</v>
          </cell>
        </row>
      </sheetData>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ow r="43">
          <cell r="H43">
            <v>0</v>
          </cell>
        </row>
      </sheetData>
      <sheetData sheetId="734">
        <row r="43">
          <cell r="H43">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ow r="43">
          <cell r="H43">
            <v>0</v>
          </cell>
        </row>
      </sheetData>
      <sheetData sheetId="758" refreshError="1"/>
      <sheetData sheetId="759">
        <row r="43">
          <cell r="H43">
            <v>0</v>
          </cell>
        </row>
      </sheetData>
      <sheetData sheetId="760">
        <row r="43">
          <cell r="H43">
            <v>0</v>
          </cell>
        </row>
      </sheetData>
      <sheetData sheetId="761">
        <row r="43">
          <cell r="H43">
            <v>0</v>
          </cell>
        </row>
      </sheetData>
      <sheetData sheetId="762">
        <row r="43">
          <cell r="H43">
            <v>0</v>
          </cell>
        </row>
      </sheetData>
      <sheetData sheetId="763">
        <row r="43">
          <cell r="H43">
            <v>0</v>
          </cell>
        </row>
      </sheetData>
      <sheetData sheetId="764">
        <row r="43">
          <cell r="H43">
            <v>0</v>
          </cell>
        </row>
      </sheetData>
      <sheetData sheetId="765">
        <row r="43">
          <cell r="H43">
            <v>0</v>
          </cell>
        </row>
      </sheetData>
      <sheetData sheetId="766">
        <row r="43">
          <cell r="H43">
            <v>0</v>
          </cell>
        </row>
      </sheetData>
      <sheetData sheetId="767">
        <row r="43">
          <cell r="H43">
            <v>0</v>
          </cell>
        </row>
      </sheetData>
      <sheetData sheetId="768">
        <row r="43">
          <cell r="H43">
            <v>0</v>
          </cell>
        </row>
      </sheetData>
      <sheetData sheetId="769">
        <row r="43">
          <cell r="H43">
            <v>0</v>
          </cell>
        </row>
      </sheetData>
      <sheetData sheetId="770">
        <row r="43">
          <cell r="H43">
            <v>0</v>
          </cell>
        </row>
      </sheetData>
      <sheetData sheetId="771">
        <row r="43">
          <cell r="H43">
            <v>0</v>
          </cell>
        </row>
      </sheetData>
      <sheetData sheetId="772">
        <row r="43">
          <cell r="H43">
            <v>0</v>
          </cell>
        </row>
      </sheetData>
      <sheetData sheetId="773">
        <row r="43">
          <cell r="H43">
            <v>0</v>
          </cell>
        </row>
      </sheetData>
      <sheetData sheetId="774">
        <row r="43">
          <cell r="H43">
            <v>0</v>
          </cell>
        </row>
      </sheetData>
      <sheetData sheetId="775">
        <row r="43">
          <cell r="H43">
            <v>0</v>
          </cell>
        </row>
      </sheetData>
      <sheetData sheetId="776">
        <row r="43">
          <cell r="H43">
            <v>0</v>
          </cell>
        </row>
      </sheetData>
      <sheetData sheetId="777">
        <row r="43">
          <cell r="H43">
            <v>0</v>
          </cell>
        </row>
      </sheetData>
      <sheetData sheetId="778">
        <row r="43">
          <cell r="H43">
            <v>0</v>
          </cell>
        </row>
      </sheetData>
      <sheetData sheetId="779">
        <row r="43">
          <cell r="H43">
            <v>0</v>
          </cell>
        </row>
      </sheetData>
      <sheetData sheetId="780">
        <row r="43">
          <cell r="H43">
            <v>0</v>
          </cell>
        </row>
      </sheetData>
      <sheetData sheetId="781">
        <row r="43">
          <cell r="H43">
            <v>0</v>
          </cell>
        </row>
      </sheetData>
      <sheetData sheetId="782">
        <row r="43">
          <cell r="H43">
            <v>0</v>
          </cell>
        </row>
      </sheetData>
      <sheetData sheetId="783">
        <row r="43">
          <cell r="H43">
            <v>0</v>
          </cell>
        </row>
      </sheetData>
      <sheetData sheetId="784">
        <row r="43">
          <cell r="H43">
            <v>0</v>
          </cell>
        </row>
      </sheetData>
      <sheetData sheetId="785">
        <row r="43">
          <cell r="H43">
            <v>0</v>
          </cell>
        </row>
      </sheetData>
      <sheetData sheetId="786">
        <row r="43">
          <cell r="H43">
            <v>0</v>
          </cell>
        </row>
      </sheetData>
      <sheetData sheetId="787">
        <row r="43">
          <cell r="H43">
            <v>0</v>
          </cell>
        </row>
      </sheetData>
      <sheetData sheetId="788">
        <row r="43">
          <cell r="H43">
            <v>0</v>
          </cell>
        </row>
      </sheetData>
      <sheetData sheetId="789">
        <row r="43">
          <cell r="H43">
            <v>0</v>
          </cell>
        </row>
      </sheetData>
      <sheetData sheetId="790">
        <row r="43">
          <cell r="H43">
            <v>0</v>
          </cell>
        </row>
      </sheetData>
      <sheetData sheetId="791">
        <row r="43">
          <cell r="H43">
            <v>0</v>
          </cell>
        </row>
      </sheetData>
      <sheetData sheetId="792">
        <row r="43">
          <cell r="H43">
            <v>0</v>
          </cell>
        </row>
      </sheetData>
      <sheetData sheetId="793">
        <row r="43">
          <cell r="H43">
            <v>0</v>
          </cell>
        </row>
      </sheetData>
      <sheetData sheetId="794">
        <row r="43">
          <cell r="H43">
            <v>0</v>
          </cell>
        </row>
      </sheetData>
      <sheetData sheetId="795">
        <row r="43">
          <cell r="H43">
            <v>0</v>
          </cell>
        </row>
      </sheetData>
      <sheetData sheetId="796">
        <row r="43">
          <cell r="H43">
            <v>0</v>
          </cell>
        </row>
      </sheetData>
      <sheetData sheetId="797">
        <row r="43">
          <cell r="H43">
            <v>0</v>
          </cell>
        </row>
      </sheetData>
      <sheetData sheetId="798">
        <row r="43">
          <cell r="H43">
            <v>0</v>
          </cell>
        </row>
      </sheetData>
      <sheetData sheetId="799">
        <row r="43">
          <cell r="H43">
            <v>0</v>
          </cell>
        </row>
      </sheetData>
      <sheetData sheetId="800">
        <row r="43">
          <cell r="H43">
            <v>0</v>
          </cell>
        </row>
      </sheetData>
      <sheetData sheetId="801">
        <row r="43">
          <cell r="H43">
            <v>0</v>
          </cell>
        </row>
      </sheetData>
      <sheetData sheetId="802">
        <row r="43">
          <cell r="H43">
            <v>0</v>
          </cell>
        </row>
      </sheetData>
      <sheetData sheetId="803">
        <row r="43">
          <cell r="H43">
            <v>0</v>
          </cell>
        </row>
      </sheetData>
      <sheetData sheetId="804">
        <row r="43">
          <cell r="H43">
            <v>0</v>
          </cell>
        </row>
      </sheetData>
      <sheetData sheetId="805">
        <row r="43">
          <cell r="H43">
            <v>0</v>
          </cell>
        </row>
      </sheetData>
      <sheetData sheetId="806">
        <row r="43">
          <cell r="H43">
            <v>0</v>
          </cell>
        </row>
      </sheetData>
      <sheetData sheetId="807">
        <row r="43">
          <cell r="H43">
            <v>0</v>
          </cell>
        </row>
      </sheetData>
      <sheetData sheetId="808">
        <row r="43">
          <cell r="H43">
            <v>0</v>
          </cell>
        </row>
      </sheetData>
      <sheetData sheetId="809">
        <row r="43">
          <cell r="H43">
            <v>0</v>
          </cell>
        </row>
      </sheetData>
      <sheetData sheetId="810">
        <row r="43">
          <cell r="H43">
            <v>0</v>
          </cell>
        </row>
      </sheetData>
      <sheetData sheetId="811">
        <row r="43">
          <cell r="H43">
            <v>0</v>
          </cell>
        </row>
      </sheetData>
      <sheetData sheetId="812">
        <row r="43">
          <cell r="H43">
            <v>0</v>
          </cell>
        </row>
      </sheetData>
      <sheetData sheetId="813">
        <row r="43">
          <cell r="H43">
            <v>0</v>
          </cell>
        </row>
      </sheetData>
      <sheetData sheetId="814">
        <row r="43">
          <cell r="H43">
            <v>0</v>
          </cell>
        </row>
      </sheetData>
      <sheetData sheetId="815">
        <row r="43">
          <cell r="H43">
            <v>0</v>
          </cell>
        </row>
      </sheetData>
      <sheetData sheetId="816">
        <row r="43">
          <cell r="H43">
            <v>0</v>
          </cell>
        </row>
      </sheetData>
      <sheetData sheetId="817">
        <row r="43">
          <cell r="H43">
            <v>0</v>
          </cell>
        </row>
      </sheetData>
      <sheetData sheetId="818">
        <row r="43">
          <cell r="H43">
            <v>0</v>
          </cell>
        </row>
      </sheetData>
      <sheetData sheetId="819">
        <row r="43">
          <cell r="H43">
            <v>0</v>
          </cell>
        </row>
      </sheetData>
      <sheetData sheetId="820">
        <row r="43">
          <cell r="H43">
            <v>0</v>
          </cell>
        </row>
      </sheetData>
      <sheetData sheetId="821">
        <row r="43">
          <cell r="H43">
            <v>0</v>
          </cell>
        </row>
      </sheetData>
      <sheetData sheetId="822">
        <row r="43">
          <cell r="H43">
            <v>0</v>
          </cell>
        </row>
      </sheetData>
      <sheetData sheetId="823">
        <row r="43">
          <cell r="H43">
            <v>0</v>
          </cell>
        </row>
      </sheetData>
      <sheetData sheetId="824">
        <row r="43">
          <cell r="H43">
            <v>0</v>
          </cell>
        </row>
      </sheetData>
      <sheetData sheetId="825">
        <row r="43">
          <cell r="H43">
            <v>0</v>
          </cell>
        </row>
      </sheetData>
      <sheetData sheetId="826">
        <row r="43">
          <cell r="H43">
            <v>0</v>
          </cell>
        </row>
      </sheetData>
      <sheetData sheetId="827">
        <row r="43">
          <cell r="H43">
            <v>0</v>
          </cell>
        </row>
      </sheetData>
      <sheetData sheetId="828">
        <row r="43">
          <cell r="H43">
            <v>0</v>
          </cell>
        </row>
      </sheetData>
      <sheetData sheetId="829">
        <row r="43">
          <cell r="H43">
            <v>0</v>
          </cell>
        </row>
      </sheetData>
      <sheetData sheetId="830">
        <row r="43">
          <cell r="H43">
            <v>0</v>
          </cell>
        </row>
      </sheetData>
      <sheetData sheetId="831">
        <row r="43">
          <cell r="H43">
            <v>0</v>
          </cell>
        </row>
      </sheetData>
      <sheetData sheetId="832">
        <row r="43">
          <cell r="H43">
            <v>0</v>
          </cell>
        </row>
      </sheetData>
      <sheetData sheetId="833">
        <row r="43">
          <cell r="H43">
            <v>0</v>
          </cell>
        </row>
      </sheetData>
      <sheetData sheetId="834">
        <row r="43">
          <cell r="H43">
            <v>0</v>
          </cell>
        </row>
      </sheetData>
      <sheetData sheetId="835">
        <row r="43">
          <cell r="H43">
            <v>0</v>
          </cell>
        </row>
      </sheetData>
      <sheetData sheetId="836">
        <row r="43">
          <cell r="H43">
            <v>0</v>
          </cell>
        </row>
      </sheetData>
      <sheetData sheetId="837">
        <row r="43">
          <cell r="H43">
            <v>0</v>
          </cell>
        </row>
      </sheetData>
      <sheetData sheetId="838">
        <row r="43">
          <cell r="H43">
            <v>0</v>
          </cell>
        </row>
      </sheetData>
      <sheetData sheetId="839">
        <row r="43">
          <cell r="H43">
            <v>0</v>
          </cell>
        </row>
      </sheetData>
      <sheetData sheetId="840">
        <row r="43">
          <cell r="H43">
            <v>0</v>
          </cell>
        </row>
      </sheetData>
      <sheetData sheetId="841">
        <row r="43">
          <cell r="H43">
            <v>0</v>
          </cell>
        </row>
      </sheetData>
      <sheetData sheetId="842">
        <row r="43">
          <cell r="H43">
            <v>0</v>
          </cell>
        </row>
      </sheetData>
      <sheetData sheetId="843">
        <row r="43">
          <cell r="H43">
            <v>0</v>
          </cell>
        </row>
      </sheetData>
      <sheetData sheetId="844">
        <row r="43">
          <cell r="H43">
            <v>0</v>
          </cell>
        </row>
      </sheetData>
      <sheetData sheetId="845">
        <row r="43">
          <cell r="H43">
            <v>0</v>
          </cell>
        </row>
      </sheetData>
      <sheetData sheetId="846">
        <row r="43">
          <cell r="H43">
            <v>0</v>
          </cell>
        </row>
      </sheetData>
      <sheetData sheetId="847">
        <row r="43">
          <cell r="H43">
            <v>0</v>
          </cell>
        </row>
      </sheetData>
      <sheetData sheetId="848">
        <row r="43">
          <cell r="H43">
            <v>0</v>
          </cell>
        </row>
      </sheetData>
      <sheetData sheetId="849">
        <row r="43">
          <cell r="H43">
            <v>0</v>
          </cell>
        </row>
      </sheetData>
      <sheetData sheetId="850">
        <row r="43">
          <cell r="H43">
            <v>0</v>
          </cell>
        </row>
      </sheetData>
      <sheetData sheetId="851">
        <row r="43">
          <cell r="H43">
            <v>0</v>
          </cell>
        </row>
      </sheetData>
      <sheetData sheetId="852">
        <row r="43">
          <cell r="H43">
            <v>0</v>
          </cell>
        </row>
      </sheetData>
      <sheetData sheetId="853">
        <row r="43">
          <cell r="H43">
            <v>0</v>
          </cell>
        </row>
      </sheetData>
      <sheetData sheetId="854">
        <row r="43">
          <cell r="H43">
            <v>0</v>
          </cell>
        </row>
      </sheetData>
      <sheetData sheetId="855">
        <row r="43">
          <cell r="H43">
            <v>0</v>
          </cell>
        </row>
      </sheetData>
      <sheetData sheetId="856">
        <row r="43">
          <cell r="H43">
            <v>0</v>
          </cell>
        </row>
      </sheetData>
      <sheetData sheetId="857">
        <row r="43">
          <cell r="H43">
            <v>0</v>
          </cell>
        </row>
      </sheetData>
      <sheetData sheetId="858">
        <row r="43">
          <cell r="H43">
            <v>0</v>
          </cell>
        </row>
      </sheetData>
      <sheetData sheetId="859">
        <row r="43">
          <cell r="H43">
            <v>0</v>
          </cell>
        </row>
      </sheetData>
      <sheetData sheetId="860">
        <row r="43">
          <cell r="H43">
            <v>0</v>
          </cell>
        </row>
      </sheetData>
      <sheetData sheetId="861">
        <row r="43">
          <cell r="H43">
            <v>0</v>
          </cell>
        </row>
      </sheetData>
      <sheetData sheetId="862">
        <row r="43">
          <cell r="H43">
            <v>0</v>
          </cell>
        </row>
      </sheetData>
      <sheetData sheetId="863">
        <row r="43">
          <cell r="H43">
            <v>0</v>
          </cell>
        </row>
      </sheetData>
      <sheetData sheetId="864">
        <row r="43">
          <cell r="H43">
            <v>0</v>
          </cell>
        </row>
      </sheetData>
      <sheetData sheetId="865">
        <row r="43">
          <cell r="H43">
            <v>0</v>
          </cell>
        </row>
      </sheetData>
      <sheetData sheetId="866">
        <row r="43">
          <cell r="H43">
            <v>0</v>
          </cell>
        </row>
      </sheetData>
      <sheetData sheetId="867">
        <row r="43">
          <cell r="H43">
            <v>0</v>
          </cell>
        </row>
      </sheetData>
      <sheetData sheetId="868">
        <row r="43">
          <cell r="H43">
            <v>0</v>
          </cell>
        </row>
      </sheetData>
      <sheetData sheetId="869">
        <row r="43">
          <cell r="H43">
            <v>0</v>
          </cell>
        </row>
      </sheetData>
      <sheetData sheetId="870">
        <row r="43">
          <cell r="H43">
            <v>0</v>
          </cell>
        </row>
      </sheetData>
      <sheetData sheetId="871">
        <row r="43">
          <cell r="H43">
            <v>0</v>
          </cell>
        </row>
      </sheetData>
      <sheetData sheetId="872">
        <row r="43">
          <cell r="H43">
            <v>0</v>
          </cell>
        </row>
      </sheetData>
      <sheetData sheetId="873">
        <row r="43">
          <cell r="H43">
            <v>0</v>
          </cell>
        </row>
      </sheetData>
      <sheetData sheetId="874">
        <row r="43">
          <cell r="H43">
            <v>0</v>
          </cell>
        </row>
      </sheetData>
      <sheetData sheetId="875">
        <row r="43">
          <cell r="H43">
            <v>0</v>
          </cell>
        </row>
      </sheetData>
      <sheetData sheetId="876">
        <row r="43">
          <cell r="H43">
            <v>0</v>
          </cell>
        </row>
      </sheetData>
      <sheetData sheetId="877">
        <row r="43">
          <cell r="H43">
            <v>0</v>
          </cell>
        </row>
      </sheetData>
      <sheetData sheetId="878">
        <row r="43">
          <cell r="H43">
            <v>0</v>
          </cell>
        </row>
      </sheetData>
      <sheetData sheetId="879">
        <row r="43">
          <cell r="H43">
            <v>0</v>
          </cell>
        </row>
      </sheetData>
      <sheetData sheetId="880">
        <row r="43">
          <cell r="H43">
            <v>0</v>
          </cell>
        </row>
      </sheetData>
      <sheetData sheetId="881">
        <row r="43">
          <cell r="H43">
            <v>0</v>
          </cell>
        </row>
      </sheetData>
      <sheetData sheetId="882">
        <row r="43">
          <cell r="H43">
            <v>0</v>
          </cell>
        </row>
      </sheetData>
      <sheetData sheetId="883" refreshError="1"/>
      <sheetData sheetId="884" refreshError="1"/>
      <sheetData sheetId="885" refreshError="1"/>
      <sheetData sheetId="886" refreshError="1"/>
      <sheetData sheetId="887" refreshError="1"/>
      <sheetData sheetId="888" refreshError="1"/>
      <sheetData sheetId="889">
        <row r="43">
          <cell r="H43">
            <v>0</v>
          </cell>
        </row>
      </sheetData>
      <sheetData sheetId="890" refreshError="1"/>
      <sheetData sheetId="891">
        <row r="43">
          <cell r="H43">
            <v>0</v>
          </cell>
        </row>
      </sheetData>
      <sheetData sheetId="892"/>
      <sheetData sheetId="893">
        <row r="43">
          <cell r="H43">
            <v>0</v>
          </cell>
        </row>
      </sheetData>
      <sheetData sheetId="894">
        <row r="43">
          <cell r="H43">
            <v>0</v>
          </cell>
        </row>
      </sheetData>
      <sheetData sheetId="895">
        <row r="43">
          <cell r="H43">
            <v>0</v>
          </cell>
        </row>
      </sheetData>
      <sheetData sheetId="896">
        <row r="43">
          <cell r="H43">
            <v>0</v>
          </cell>
        </row>
      </sheetData>
      <sheetData sheetId="897">
        <row r="43">
          <cell r="H43">
            <v>0</v>
          </cell>
        </row>
      </sheetData>
      <sheetData sheetId="898">
        <row r="43">
          <cell r="H43">
            <v>0</v>
          </cell>
        </row>
      </sheetData>
      <sheetData sheetId="899">
        <row r="43">
          <cell r="H43">
            <v>0</v>
          </cell>
        </row>
      </sheetData>
      <sheetData sheetId="900">
        <row r="43">
          <cell r="H43">
            <v>0</v>
          </cell>
        </row>
      </sheetData>
      <sheetData sheetId="901">
        <row r="43">
          <cell r="H43">
            <v>0</v>
          </cell>
        </row>
      </sheetData>
      <sheetData sheetId="902">
        <row r="43">
          <cell r="H43">
            <v>0</v>
          </cell>
        </row>
      </sheetData>
      <sheetData sheetId="903">
        <row r="43">
          <cell r="H43">
            <v>0</v>
          </cell>
        </row>
      </sheetData>
      <sheetData sheetId="904">
        <row r="43">
          <cell r="H43">
            <v>0</v>
          </cell>
        </row>
      </sheetData>
      <sheetData sheetId="905">
        <row r="43">
          <cell r="H43">
            <v>0</v>
          </cell>
        </row>
      </sheetData>
      <sheetData sheetId="906">
        <row r="43">
          <cell r="H43">
            <v>0</v>
          </cell>
        </row>
      </sheetData>
      <sheetData sheetId="907" refreshError="1"/>
      <sheetData sheetId="908" refreshError="1"/>
      <sheetData sheetId="909" refreshError="1"/>
      <sheetData sheetId="910">
        <row r="43">
          <cell r="H43">
            <v>0</v>
          </cell>
        </row>
      </sheetData>
      <sheetData sheetId="911">
        <row r="43">
          <cell r="H43">
            <v>0</v>
          </cell>
        </row>
      </sheetData>
      <sheetData sheetId="912">
        <row r="43">
          <cell r="H43">
            <v>0</v>
          </cell>
        </row>
      </sheetData>
      <sheetData sheetId="913">
        <row r="43">
          <cell r="H43">
            <v>0</v>
          </cell>
        </row>
      </sheetData>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sheetData sheetId="939"/>
      <sheetData sheetId="940"/>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refreshError="1"/>
      <sheetData sheetId="1136"/>
      <sheetData sheetId="1137"/>
      <sheetData sheetId="1138" refreshError="1"/>
      <sheetData sheetId="1139" refreshError="1"/>
      <sheetData sheetId="1140"/>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E) "/>
      <sheetName val="SRT"/>
      <sheetName val="ESCON"/>
      <sheetName val="SCOPE"/>
      <sheetName val="MAKER (E)"/>
      <sheetName val="MAKER"/>
      <sheetName val="SUM-PRO"/>
      <sheetName val="Sheet1"/>
      <sheetName val="BQ"/>
      <sheetName val="Pro(M)"/>
      <sheetName val="SEX"/>
      <sheetName val="DBP-E"/>
      <sheetName val="DBP-0900"/>
      <sheetName val="DBP-0200"/>
      <sheetName val="Bill Of Quantity"/>
      <sheetName val="H.Satuan"/>
      <sheetName val="L-Mechanical"/>
      <sheetName val="rab me (by owner) "/>
      <sheetName val="BQ (by owner)"/>
      <sheetName val="rab me (fisik)"/>
      <sheetName val="GLP-DISCOUNT"/>
      <sheetName val="GLP 2001"/>
      <sheetName val="EE-PROP"/>
      <sheetName val="PC"/>
      <sheetName val="Balok"/>
      <sheetName val="GB"/>
      <sheetName val="Upah+Bahan"/>
      <sheetName val="SITE-E"/>
      <sheetName val="PL-Office"/>
      <sheetName val="BAG-2"/>
      <sheetName val="Mekanikal"/>
      <sheetName val="01A- RAB"/>
      <sheetName val="G_SUMMARY"/>
      <sheetName val="Bill of Qty MEP"/>
      <sheetName val="Anl.+"/>
      <sheetName val="112-885"/>
      <sheetName val="DAF_3.1"/>
      <sheetName val="DAF_3.11"/>
      <sheetName val="HB "/>
      <sheetName val="Infrastruktur"/>
      <sheetName val="Persiapan"/>
      <sheetName val="AC"/>
      <sheetName val="tuong"/>
      <sheetName val="ANALISA"/>
      <sheetName val="DAF-1"/>
      <sheetName val="K"/>
      <sheetName val="5.1.ELEKTRIKAL-ELEKTRONIK"/>
      <sheetName val="harsat"/>
      <sheetName val="Panel,feeder,elek"/>
      <sheetName val="ahs"/>
      <sheetName val="metode"/>
      <sheetName val="Fin-Bengkel"/>
      <sheetName val="Fin-Showroom"/>
      <sheetName val="Hal_Pagar"/>
      <sheetName val="Str-Bengkel"/>
      <sheetName val="Str-Showroom"/>
      <sheetName val="ｺﾝY条件BD"/>
      <sheetName val="ELEC STIS"/>
      <sheetName val="BoQ STR"/>
      <sheetName val="Finishing (2)"/>
      <sheetName val="AN_Kusen"/>
      <sheetName val="BQ_ARS"/>
      <sheetName val="Finishing"/>
      <sheetName val="STR"/>
      <sheetName val="ANALISA-A"/>
      <sheetName val="NS GD.UTAMA"/>
      <sheetName val="anal"/>
      <sheetName val="Man_Power_Const"/>
      <sheetName val="HRG BHN"/>
      <sheetName val="Pro(E)_"/>
      <sheetName val="MAKER_(E)"/>
      <sheetName val="Bill_Of_Quantity"/>
      <sheetName val="H_Satuan"/>
      <sheetName val="rab_me_(by_owner)_"/>
      <sheetName val="BQ_(by_owner)"/>
      <sheetName val="rab_me_(fisik)"/>
      <sheetName val="GLP_2001"/>
      <sheetName val="Anl_+"/>
      <sheetName val="DAF_2"/>
      <sheetName val="Plambing"/>
      <sheetName val="BQ Arsitektur"/>
      <sheetName val="BAHAN"/>
      <sheetName val="Isolasi Luar Dalam"/>
      <sheetName val="Isolasi Luar"/>
      <sheetName val="struktur"/>
      <sheetName val="Roofing2"/>
      <sheetName val="PileCap"/>
      <sheetName val="Tie Beam GN"/>
      <sheetName val="Tangga GN"/>
      <sheetName val="rab - persiapan &amp; lantai-1"/>
      <sheetName val="Bronjong_Geoteks"/>
      <sheetName val="GE_1_2"/>
      <sheetName val="DAF-5"/>
      <sheetName val="FLAF&amp;PARTSI"/>
      <sheetName val="REF.ONLY"/>
      <sheetName val="FORM X COST"/>
      <sheetName val="SAT"/>
      <sheetName val="Analis Kusen 1 ESKALASI"/>
      <sheetName val="Transfer Pump"/>
      <sheetName val="Analisa ME"/>
      <sheetName val="NP (4)"/>
      <sheetName val="KK"/>
      <sheetName val="boq"/>
      <sheetName val="HS Alat"/>
      <sheetName val="A"/>
      <sheetName val="附表4-辅助工程"/>
      <sheetName val="附表4-公用工程项目"/>
      <sheetName val="附表2"/>
      <sheetName val="부하계산서"/>
      <sheetName val="finalisasi"/>
      <sheetName val="ANALISA PEK.UMUM"/>
      <sheetName val="Material"/>
      <sheetName val="BOQ INTERN"/>
      <sheetName val="LISTRIK"/>
      <sheetName val="Piping"/>
      <sheetName val="analis"/>
      <sheetName val="ahs_utama"/>
      <sheetName val="M &amp; E"/>
      <sheetName val="KODE REK"/>
      <sheetName val="BGNN.UTILITAS"/>
      <sheetName val="ANLS 2009"/>
      <sheetName val="Harga Bahan &amp; Upah "/>
      <sheetName val="analisa pagar"/>
      <sheetName val="RATE&amp;FCTR"/>
      <sheetName val="D &amp; W sizes"/>
      <sheetName val="an. struktur"/>
      <sheetName val="Dashboard"/>
      <sheetName val="Rek Tot"/>
      <sheetName val="Factors"/>
      <sheetName val="Upah"/>
      <sheetName val="dATA pc"/>
      <sheetName val="BANGUNAN PENUNJANG"/>
      <sheetName val="TOEC"/>
      <sheetName val="villa"/>
      <sheetName val="Tata Udara"/>
      <sheetName val="Plumbing"/>
      <sheetName val="HSD"/>
      <sheetName val="RAB AR&amp;STR"/>
      <sheetName val="anal_hs"/>
      <sheetName val="rekap"/>
      <sheetName val="Master 1.0"/>
      <sheetName val="Har Sat"/>
      <sheetName val="Student"/>
      <sheetName val="Pipe"/>
      <sheetName val="NP"/>
      <sheetName val="L3 An H Sat Mob"/>
      <sheetName val="DRUP (ASLI)"/>
      <sheetName val="MAP"/>
      <sheetName val="Cover (x)"/>
      <sheetName val="Cor Apt"/>
      <sheetName val="PT."/>
      <sheetName val="AnaAlat"/>
      <sheetName val="struktur tdk dipakai"/>
      <sheetName val="Item7"/>
      <sheetName val="Ｎｏ.13"/>
      <sheetName val="COVER"/>
      <sheetName val="Cover CKE"/>
      <sheetName val="Summary Mech."/>
      <sheetName val="Mech. BQ"/>
      <sheetName val="A_2"/>
      <sheetName val="P_APRIL 2016"/>
      <sheetName val="A_3"/>
      <sheetName val="Qttn.Report"/>
      <sheetName val="CODE"/>
      <sheetName val="B_2"/>
      <sheetName val="FACTOR"/>
      <sheetName val="CONDITION"/>
      <sheetName val="MENU_LIST"/>
      <sheetName val="COMPANY"/>
      <sheetName val="Quantity"/>
      <sheetName val="INPUT"/>
      <sheetName val="경비2내역"/>
      <sheetName val="Div26 - Elect"/>
      <sheetName val="PBS"/>
      <sheetName val="gia vt,nc,may"/>
      <sheetName val="M%20&amp;%20E.xls"/>
      <sheetName val="TT04"/>
      <sheetName val="BIDDING-SUM"/>
      <sheetName val="BQE"/>
      <sheetName val="dasar"/>
      <sheetName val="tifico"/>
      <sheetName val="Vol. Lantai Tipikal"/>
      <sheetName val="Analisa Struktur"/>
      <sheetName val="16-47"/>
      <sheetName val="ARS"/>
      <sheetName val="Pas. bata (anyar)"/>
      <sheetName val="Pas. bata"/>
      <sheetName val="Opening"/>
      <sheetName val="Rekapitulasi"/>
      <sheetName val="Preliminary"/>
      <sheetName val="PILE CAP"/>
      <sheetName val="TIE BEAM"/>
      <sheetName val="INPUT BALOK"/>
      <sheetName val="Data"/>
      <sheetName val="itungan Balok"/>
      <sheetName val="KOLOM"/>
      <sheetName val="SLAB"/>
      <sheetName val="RASIO SLAB"/>
      <sheetName val="TANGGA"/>
      <sheetName val="PIT LIFT"/>
      <sheetName val="3-DIV4"/>
      <sheetName val="ME"/>
      <sheetName val="MUA"/>
      <sheetName val="Estimate"/>
      <sheetName val="BANG TONG HOP (2)"/>
      <sheetName val="Bill No 2.1 "/>
      <sheetName val="a.2"/>
      <sheetName val="Pro(E)_1"/>
      <sheetName val="MAKER_(E)1"/>
      <sheetName val="rab_me_(by_owner)_1"/>
      <sheetName val="BQ_(by_owner)1"/>
      <sheetName val="rab_me_(fisik)1"/>
      <sheetName val="Bill_Of_Quantity1"/>
      <sheetName val="H_Satuan1"/>
      <sheetName val="GLP_20011"/>
      <sheetName val="01A-_RAB"/>
      <sheetName val="5_1_ELEKTRIKAL-ELEKTRONIK"/>
      <sheetName val="HB_"/>
      <sheetName val="Bill_of_Qty_MEP"/>
      <sheetName val="BoQ_STR"/>
      <sheetName val="Finishing_(2)"/>
      <sheetName val="rab_-_persiapan_&amp;_lantai-1"/>
      <sheetName val="REF_ONLY"/>
      <sheetName val="Anl_+1"/>
      <sheetName val="BQ_Arsitektur"/>
      <sheetName val="NS_GD_UTAMA"/>
      <sheetName val="DAF_3_1"/>
      <sheetName val="DAF_3_11"/>
      <sheetName val="Tie_Beam_GN"/>
      <sheetName val="Tangga_GN"/>
      <sheetName val="FORM_X_COST"/>
      <sheetName val="Analis_Kusen_1_ESKALASI"/>
      <sheetName val="DIVI3"/>
      <sheetName val="GE-1-2"/>
      <sheetName val="Power_BLK"/>
      <sheetName val="RKP PLUMBING"/>
      <sheetName val="RATE_FCTR"/>
      <sheetName val="DAFTAR HARGA"/>
      <sheetName val="SK MIgas toilet lt-40, R-2"/>
      <sheetName val="SK MIgas toilet lt-40, R-0 (P'a"/>
      <sheetName val="p_fb01"/>
      <sheetName val="p_fb02"/>
      <sheetName val="PLINT 3.1.G"/>
      <sheetName val="s_v13"/>
      <sheetName val="s_v14"/>
      <sheetName val="s_v16"/>
      <sheetName val="gtrinh"/>
      <sheetName val="WT-LIST"/>
      <sheetName val="name"/>
      <sheetName val="concept cost code"/>
      <sheetName val="summary cost code"/>
      <sheetName val="SPK"/>
      <sheetName val="kas proyek"/>
      <sheetName val="lain lain"/>
      <sheetName val="APT _ BALCONIES"/>
      <sheetName val="Urai_Galian Tanah"/>
      <sheetName val="3-DIV3"/>
      <sheetName val="K Lead"/>
      <sheetName val="saluran"/>
      <sheetName val="c"/>
      <sheetName val="f"/>
      <sheetName val="SATUAN "/>
      <sheetName val="3-DIV5"/>
      <sheetName val="Analisa Harga"/>
      <sheetName val="BHN"/>
      <sheetName val="Manpower"/>
      <sheetName val="Equipt,Tools&amp;Cons"/>
      <sheetName val="THDZ0,4"/>
      <sheetName val="TH DZ35"/>
      <sheetName val="THTram"/>
      <sheetName val="Analisa Harga Satuan"/>
      <sheetName val="SUM-AIR-Submit"/>
      <sheetName val="CapExpAppForm"/>
      <sheetName val="Ref"/>
      <sheetName val="Mat.Mek"/>
      <sheetName val="AC_C"/>
      <sheetName val="입찰안"/>
      <sheetName val="chi phi truc tiep"/>
      <sheetName val="Areas"/>
      <sheetName val="Main"/>
      <sheetName val="Bill 2.2 Villa 2 beds"/>
      <sheetName val="Buy vs. Lease Car"/>
      <sheetName val="Division  4 - PLB Works"/>
      <sheetName val="sort2"/>
      <sheetName val="BG"/>
      <sheetName val="FitOutConfCentre"/>
      <sheetName val="Gia"/>
      <sheetName val="dien tich"/>
      <sheetName val="Calculation"/>
      <sheetName val="갑지"/>
      <sheetName val="EUP"/>
      <sheetName val="FAB별"/>
      <sheetName val="GENERAL"/>
      <sheetName val="Pricing"/>
      <sheetName val="Alat"/>
      <sheetName val="Sub"/>
      <sheetName val="MARK UP"/>
      <sheetName val="RAB"/>
      <sheetName val="lt. dasar"/>
      <sheetName val="入力作成表"/>
      <sheetName val="SP10"/>
      <sheetName val="Sum"/>
      <sheetName val="Macro(차단기)"/>
      <sheetName val="Earthwork"/>
      <sheetName val="Analisa Upah &amp; Bahan Plum"/>
      <sheetName val="AN. TAMPL"/>
      <sheetName val="TPI"/>
      <sheetName val="Harga Dasar"/>
      <sheetName val="List"/>
      <sheetName val="CFA (ME)"/>
      <sheetName val="Settings"/>
      <sheetName val="tabulation (comparison)"/>
      <sheetName val="External"/>
      <sheetName val="SUM 6-2"/>
      <sheetName val="RATE"/>
      <sheetName val="Khoi luong"/>
      <sheetName val="Gia thue"/>
      <sheetName val="Town House "/>
      <sheetName val="Type-A1"/>
      <sheetName val="Type-A2 Corner"/>
      <sheetName val="Type-A2"/>
      <sheetName val="Bill 02 - Xay gach-Pou "/>
      <sheetName val="Bill 03-Chống thấm-Pou"/>
      <sheetName val="Bill 05 - Hoan thien-Pou "/>
      <sheetName val="Bill 02 - Xay gach-Tower"/>
      <sheetName val="Bill 03-Chống thấm-Tower"/>
      <sheetName val="Bill 05 - Hoan thien-Tower"/>
      <sheetName val="PTĐG"/>
      <sheetName val="MEPRECON#"/>
      <sheetName val="P"/>
      <sheetName val="Item-DATA"/>
      <sheetName val="NSA fr Revit"/>
      <sheetName val="valeurs de base"/>
      <sheetName val="NVL"/>
      <sheetName val="Sheet3"/>
      <sheetName val="BQ External"/>
      <sheetName val="Master"/>
      <sheetName val="SILICATE"/>
      <sheetName val="Pekerjaan Harian"/>
      <sheetName val="Mahasiswa 2 lantai"/>
      <sheetName val="Faktor"/>
      <sheetName val="DO AM DT"/>
      <sheetName val="Baja"/>
      <sheetName val="Beton K-250"/>
      <sheetName val="Dasboard"/>
      <sheetName val="H-Upah"/>
      <sheetName val="換気計算"/>
      <sheetName val="Daftar berat"/>
      <sheetName val="daf isi (xref)"/>
      <sheetName val="Currency Rate"/>
      <sheetName val="FAK"/>
      <sheetName val="AO-UMUM"/>
      <sheetName val="Analisa ME UPT"/>
      <sheetName val=" Finish"/>
      <sheetName val="Brick"/>
      <sheetName val="Finish code"/>
      <sheetName val="Door schedule"/>
      <sheetName val="Sanitary ware"/>
      <sheetName val="General2"/>
      <sheetName val="Reference"/>
      <sheetName val="CF -Update 31Jul06"/>
      <sheetName val="ELEC_STIS"/>
      <sheetName val="HRG_BHN"/>
      <sheetName val="Isolasi_Luar_Dalam"/>
      <sheetName val="Isolasi_Luar"/>
      <sheetName val="Transfer_Pump"/>
      <sheetName val="Analisa_ME"/>
      <sheetName val="NP_(4)"/>
      <sheetName val="HS_Alat"/>
      <sheetName val="ANALISA_PEK_UMUM"/>
      <sheetName val="BOQ_INTERN"/>
      <sheetName val="M_&amp;_E"/>
      <sheetName val="KODE_REK"/>
      <sheetName val="BGNN_UTILITAS"/>
      <sheetName val="ANLS_2009"/>
      <sheetName val="Harga_Bahan_&amp;_Upah_"/>
      <sheetName val="analisa_pagar"/>
      <sheetName val="D_&amp;_W_sizes"/>
      <sheetName val="an__struktur"/>
      <sheetName val="Rek_Tot"/>
      <sheetName val="dATA_pc"/>
      <sheetName val="BANGUNAN_PENUNJANG"/>
      <sheetName val="Tata_Udara"/>
      <sheetName val="RAB_AR&amp;STR"/>
      <sheetName val="Master_1_0"/>
      <sheetName val="Har_Sat"/>
      <sheetName val="L3_An_H_Sat_Mob"/>
      <sheetName val="DRUP_(ASLI)"/>
      <sheetName val="Cover_(x)"/>
      <sheetName val="Cor_Apt"/>
      <sheetName val="PT_"/>
      <sheetName val="struktur_tdk_dipakai"/>
      <sheetName val="Ｎｏ_13"/>
      <sheetName val="Cover_CKE"/>
      <sheetName val="Summary_Mech_"/>
      <sheetName val="Mech__BQ"/>
      <sheetName val="P_APRIL_2016"/>
      <sheetName val="Qttn_Report"/>
      <sheetName val="Div26_-_Elect"/>
      <sheetName val="gia_vt,nc,may"/>
      <sheetName val="M%20&amp;%20E_xls"/>
      <sheetName val="실행철강하도"/>
      <sheetName val="gvl"/>
      <sheetName val="Pro(E)_2"/>
      <sheetName val="MAKER_(E)2"/>
      <sheetName val="Bill_Of_Quantity2"/>
      <sheetName val="H_Satuan2"/>
      <sheetName val="rab_me_(by_owner)_2"/>
      <sheetName val="BQ_(by_owner)2"/>
      <sheetName val="rab_me_(fisik)2"/>
      <sheetName val="GLP_20012"/>
      <sheetName val="01A-_RAB1"/>
      <sheetName val="Bill_of_Qty_MEP1"/>
      <sheetName val="Anl_+2"/>
      <sheetName val="DAF_3_12"/>
      <sheetName val="DAF_3_111"/>
      <sheetName val="HB_1"/>
      <sheetName val="5_1_ELEKTRIKAL-ELEKTRONIK1"/>
      <sheetName val="BoQ_STR1"/>
      <sheetName val="Finishing_(2)1"/>
      <sheetName val="NS_GD_UTAMA1"/>
      <sheetName val="BQ_Arsitektur1"/>
      <sheetName val="Tie_Beam_GN1"/>
      <sheetName val="Tangga_GN1"/>
      <sheetName val="rab_-_persiapan_&amp;_lantai-11"/>
      <sheetName val="REF_ONLY1"/>
      <sheetName val="FORM_X_COST1"/>
      <sheetName val="Analis_Kusen_1_ESKALASI1"/>
      <sheetName val="Vol__Lantai_Tipikal"/>
      <sheetName val="Analisa_Struktur"/>
      <sheetName val="Pas__bata_(anyar)"/>
      <sheetName val="Pas__bata"/>
      <sheetName val="PILE_CAP"/>
      <sheetName val="TIE_BEAM"/>
      <sheetName val="INPUT_BALOK"/>
      <sheetName val="itungan_Balok"/>
      <sheetName val="RASIO_SLAB"/>
      <sheetName val="PIT_LIFT"/>
      <sheetName val="BANG_TONG_HOP_(2)"/>
      <sheetName val="Bill_No_2_1_"/>
      <sheetName val="RKP_PLUMBING"/>
      <sheetName val="DAFTAR_HARGA"/>
      <sheetName val="SK_MIgas_toilet_lt-40,_R-2"/>
      <sheetName val="SK_MIgas_toilet_lt-40,_R-0_(P'a"/>
      <sheetName val="PLINT_3_1_G"/>
      <sheetName val="concept_cost_code"/>
      <sheetName val="summary_cost_code"/>
      <sheetName val="kas_proyek"/>
      <sheetName val="lain_lain"/>
      <sheetName val="APT___BALCONIES"/>
      <sheetName val="Urai_Galian_Tanah"/>
      <sheetName val="K_Lead"/>
      <sheetName val="SATUAN_"/>
      <sheetName val="Analisa_Harga"/>
      <sheetName val="TH_DZ35"/>
      <sheetName val="Analisa_Harga_Satuan"/>
      <sheetName val="Mat_Mek"/>
      <sheetName val="Buy_vs__Lease_Car"/>
      <sheetName val="Division__4_-_PLB_Works"/>
      <sheetName val="chi_phi_truc_tiep"/>
      <sheetName val="Bill_2_2_Villa_2_beds"/>
      <sheetName val="MARK_UP"/>
      <sheetName val="lt__dasar"/>
      <sheetName val="BOH"/>
      <sheetName val="tonghop"/>
      <sheetName val="DATA2"/>
      <sheetName val="AUTOMATIC SELECT"/>
      <sheetName val="U.P List"/>
      <sheetName val="Gia vat tu"/>
      <sheetName val="DG "/>
      <sheetName val="Pro(E)_3"/>
      <sheetName val="MAKER_(E)3"/>
      <sheetName val="Bill_Of_Quantity3"/>
      <sheetName val="H_Satuan3"/>
      <sheetName val="rab_me_(by_owner)_3"/>
      <sheetName val="BQ_(by_owner)3"/>
      <sheetName val="rab_me_(fisik)3"/>
      <sheetName val="GLP_20013"/>
      <sheetName val="01A-_RAB2"/>
      <sheetName val="Bill_of_Qty_MEP2"/>
      <sheetName val="Anl_+3"/>
      <sheetName val="DAF_3_13"/>
      <sheetName val="DAF_3_112"/>
      <sheetName val="HB_2"/>
      <sheetName val="5_1_ELEKTRIKAL-ELEKTRONIK2"/>
      <sheetName val="ELEC_STIS1"/>
      <sheetName val="BoQ_STR2"/>
      <sheetName val="Finishing_(2)2"/>
      <sheetName val="NS_GD_UTAMA2"/>
      <sheetName val="HRG_BHN1"/>
      <sheetName val="BQ_Arsitektur2"/>
      <sheetName val="Isolasi_Luar_Dalam1"/>
      <sheetName val="Isolasi_Luar1"/>
      <sheetName val="Tie_Beam_GN2"/>
      <sheetName val="Tangga_GN2"/>
      <sheetName val="rab_-_persiapan_&amp;_lantai-12"/>
      <sheetName val="REF_ONLY2"/>
      <sheetName val="FORM_X_COST2"/>
      <sheetName val="Analis_Kusen_1_ESKALASI2"/>
      <sheetName val="Transfer_Pump1"/>
      <sheetName val="Analisa_ME1"/>
      <sheetName val="NP_(4)1"/>
      <sheetName val="HS_Alat1"/>
      <sheetName val="ANALISA_PEK_UMUM1"/>
      <sheetName val="BOQ_INTERN1"/>
      <sheetName val="M_&amp;_E1"/>
      <sheetName val="KODE_REK1"/>
      <sheetName val="BGNN_UTILITAS1"/>
      <sheetName val="ANLS_20091"/>
      <sheetName val="Harga_Bahan_&amp;_Upah_1"/>
      <sheetName val="analisa_pagar1"/>
      <sheetName val="D_&amp;_W_sizes1"/>
      <sheetName val="an__struktur1"/>
      <sheetName val="Rek_Tot1"/>
      <sheetName val="dATA_pc1"/>
      <sheetName val="BANGUNAN_PENUNJANG1"/>
      <sheetName val="Tata_Udara1"/>
      <sheetName val="RAB_AR&amp;STR1"/>
      <sheetName val="Master_1_01"/>
      <sheetName val="Har_Sat1"/>
      <sheetName val="L3_An_H_Sat_Mob1"/>
      <sheetName val="DRUP_(ASLI)1"/>
      <sheetName val="Cover_(x)1"/>
      <sheetName val="Cor_Apt1"/>
      <sheetName val="PT_1"/>
      <sheetName val="struktur_tdk_dipakai1"/>
      <sheetName val="Ｎｏ_131"/>
      <sheetName val="Div26_-_Elect1"/>
      <sheetName val="gia_vt,nc,may1"/>
      <sheetName val="Cover_CKE1"/>
      <sheetName val="Summary_Mech_1"/>
      <sheetName val="Mech__BQ1"/>
      <sheetName val="P_APRIL_20161"/>
      <sheetName val="Qttn_Report1"/>
      <sheetName val="M%20&amp;%20E_xls1"/>
      <sheetName val="TH_DZ351"/>
      <sheetName val="Vol__Lantai_Tipikal1"/>
      <sheetName val="Analisa_Struktur1"/>
      <sheetName val="Pas__bata_(anyar)1"/>
      <sheetName val="Pas__bata1"/>
      <sheetName val="PILE_CAP1"/>
      <sheetName val="TIE_BEAM1"/>
      <sheetName val="INPUT_BALOK1"/>
      <sheetName val="itungan_Balok1"/>
      <sheetName val="RASIO_SLAB1"/>
      <sheetName val="PIT_LIFT1"/>
      <sheetName val="BANG_TONG_HOP_(2)1"/>
      <sheetName val="Bill_No_2_1_1"/>
      <sheetName val="RKP_PLUMBING1"/>
      <sheetName val="DAFTAR_HARGA1"/>
      <sheetName val="SK_MIgas_toilet_lt-40,_R-21"/>
      <sheetName val="SK_MIgas_toilet_lt-40,_R-0_(P'1"/>
      <sheetName val="PLINT_3_1_G1"/>
      <sheetName val="concept_cost_code1"/>
      <sheetName val="summary_cost_code1"/>
      <sheetName val="kas_proyek1"/>
      <sheetName val="lain_lain1"/>
      <sheetName val="APT___BALCONIES1"/>
      <sheetName val="Urai_Galian_Tanah1"/>
      <sheetName val="K_Lead1"/>
      <sheetName val="SATUAN_1"/>
      <sheetName val="Analisa_Harga1"/>
      <sheetName val="Analisa_Harga_Satuan1"/>
      <sheetName val="Mat_Mek1"/>
      <sheetName val="Bill_2_2_Villa_2_beds1"/>
      <sheetName val="Buy_vs__Lease_Car1"/>
      <sheetName val="Division__4_-_PLB_Works1"/>
      <sheetName val="chi_phi_truc_tiep1"/>
      <sheetName val="CFA_(ME)"/>
      <sheetName val="dien_tich"/>
      <sheetName val="tabulation_(comparison)"/>
      <sheetName val="MARK_UP1"/>
      <sheetName val="lt__dasar1"/>
      <sheetName val="valeurs_de_base"/>
      <sheetName val="BQ_External"/>
      <sheetName val="Pekerjaan_Harian"/>
      <sheetName val="Mahasiswa_2_lantai"/>
      <sheetName val="DO_AM_DT"/>
      <sheetName val="Analisa_Upah_&amp;_Bahan_Plum"/>
      <sheetName val="AN__TAMPL"/>
      <sheetName val="Beton_K-250"/>
      <sheetName val="Harga_Dasar"/>
      <sheetName val="Daftar_berat"/>
      <sheetName val="daf_isi_(xref)"/>
      <sheetName val="Currency_Rate"/>
      <sheetName val="Analisa_ME_UPT"/>
      <sheetName val="_Finish"/>
      <sheetName val="Finish_code"/>
      <sheetName val="Door_schedule"/>
      <sheetName val="Sanitary_ware"/>
      <sheetName val="SUM_6-2"/>
      <sheetName val="Khoi_luong"/>
      <sheetName val="Gia_thue"/>
      <sheetName val="Town_House_"/>
      <sheetName val="Type-A2_Corner"/>
      <sheetName val="Bill_02_-_Xay_gach-Pou_"/>
      <sheetName val="Bill_03-Chống_thấm-Pou"/>
      <sheetName val="Bill_05_-_Hoan_thien-Pou_"/>
      <sheetName val="Bill_02_-_Xay_gach-Tower"/>
      <sheetName val="Bill_03-Chống_thấm-Tower"/>
      <sheetName val="Bill_05_-_Hoan_thien-Tower"/>
      <sheetName val="CF_-Update_31Jul06"/>
      <sheetName val="NSA_fr_Revit"/>
      <sheetName val="AUTOMATIC_SELECT"/>
      <sheetName val="U_P_List"/>
      <sheetName val="Gia_vat_tu"/>
      <sheetName val="DG_"/>
      <sheetName val="Pro(E)_4"/>
      <sheetName val="MAKER_(E)4"/>
      <sheetName val="Bill_Of_Quantity4"/>
      <sheetName val="H_Satuan4"/>
      <sheetName val="rab_me_(by_owner)_4"/>
      <sheetName val="BQ_(by_owner)4"/>
      <sheetName val="rab_me_(fisik)4"/>
      <sheetName val="GLP_20014"/>
      <sheetName val="01A-_RAB3"/>
      <sheetName val="Bill_of_Qty_MEP3"/>
      <sheetName val="Anl_+4"/>
      <sheetName val="DAF_3_14"/>
      <sheetName val="DAF_3_113"/>
      <sheetName val="HB_3"/>
      <sheetName val="5_1_ELEKTRIKAL-ELEKTRONIK3"/>
      <sheetName val="ELEC_STIS2"/>
      <sheetName val="BoQ_STR3"/>
      <sheetName val="Finishing_(2)3"/>
      <sheetName val="NS_GD_UTAMA3"/>
      <sheetName val="HRG_BHN2"/>
      <sheetName val="BQ_Arsitektur3"/>
      <sheetName val="Isolasi_Luar_Dalam2"/>
      <sheetName val="Isolasi_Luar2"/>
      <sheetName val="Tie_Beam_GN3"/>
      <sheetName val="Tangga_GN3"/>
      <sheetName val="rab_-_persiapan_&amp;_lantai-13"/>
      <sheetName val="REF_ONLY3"/>
      <sheetName val="FORM_X_COST3"/>
      <sheetName val="Analis_Kusen_1_ESKALASI3"/>
      <sheetName val="Transfer_Pump2"/>
      <sheetName val="Analisa_ME2"/>
      <sheetName val="NP_(4)2"/>
      <sheetName val="HS_Alat2"/>
      <sheetName val="ANALISA_PEK_UMUM2"/>
      <sheetName val="BOQ_INTERN2"/>
      <sheetName val="M_&amp;_E2"/>
      <sheetName val="KODE_REK2"/>
      <sheetName val="BGNN_UTILITAS2"/>
      <sheetName val="ANLS_20092"/>
      <sheetName val="Harga_Bahan_&amp;_Upah_2"/>
      <sheetName val="analisa_pagar2"/>
      <sheetName val="D_&amp;_W_sizes2"/>
      <sheetName val="an__struktur2"/>
      <sheetName val="Rek_Tot2"/>
      <sheetName val="dATA_pc2"/>
      <sheetName val="BANGUNAN_PENUNJANG2"/>
      <sheetName val="Tata_Udara2"/>
      <sheetName val="RAB_AR&amp;STR2"/>
      <sheetName val="Master_1_02"/>
      <sheetName val="Har_Sat2"/>
      <sheetName val="L3_An_H_Sat_Mob2"/>
      <sheetName val="DRUP_(ASLI)2"/>
      <sheetName val="Cover_(x)2"/>
      <sheetName val="Cor_Apt2"/>
      <sheetName val="PT_2"/>
      <sheetName val="struktur_tdk_dipakai2"/>
      <sheetName val="Ｎｏ_132"/>
      <sheetName val="Div26_-_Elect2"/>
      <sheetName val="gia_vt,nc,may2"/>
      <sheetName val="Cover_CKE2"/>
      <sheetName val="Summary_Mech_2"/>
      <sheetName val="Mech__BQ2"/>
      <sheetName val="P_APRIL_20162"/>
      <sheetName val="Qttn_Report2"/>
      <sheetName val="M%20&amp;%20E_xls2"/>
      <sheetName val="TH_DZ352"/>
      <sheetName val="CFA_(ME)1"/>
      <sheetName val="Vol__Lantai_Tipikal2"/>
      <sheetName val="Analisa_Struktur2"/>
      <sheetName val="Pas__bata_(anyar)2"/>
      <sheetName val="Pas__bata2"/>
      <sheetName val="PILE_CAP2"/>
      <sheetName val="TIE_BEAM2"/>
      <sheetName val="INPUT_BALOK2"/>
      <sheetName val="itungan_Balok2"/>
      <sheetName val="RASIO_SLAB2"/>
      <sheetName val="PIT_LIFT2"/>
      <sheetName val="BANG_TONG_HOP_(2)2"/>
      <sheetName val="Bill_No_2_1_2"/>
      <sheetName val="RKP_PLUMBING2"/>
      <sheetName val="DAFTAR_HARGA2"/>
      <sheetName val="SK_MIgas_toilet_lt-40,_R-22"/>
      <sheetName val="SK_MIgas_toilet_lt-40,_R-0_(P'2"/>
      <sheetName val="PLINT_3_1_G2"/>
      <sheetName val="concept_cost_code2"/>
      <sheetName val="summary_cost_code2"/>
      <sheetName val="kas_proyek2"/>
      <sheetName val="lain_lain2"/>
      <sheetName val="APT___BALCONIES2"/>
      <sheetName val="Urai_Galian_Tanah2"/>
      <sheetName val="K_Lead2"/>
      <sheetName val="SATUAN_2"/>
      <sheetName val="Analisa_Harga2"/>
      <sheetName val="Analisa_Harga_Satuan2"/>
      <sheetName val="Mat_Mek2"/>
      <sheetName val="Bill_2_2_Villa_2_beds2"/>
      <sheetName val="Buy_vs__Lease_Car2"/>
      <sheetName val="Division__4_-_PLB_Works2"/>
      <sheetName val="chi_phi_truc_tiep2"/>
      <sheetName val="dien_tich1"/>
      <sheetName val="tabulation_(comparison)1"/>
      <sheetName val="MARK_UP2"/>
      <sheetName val="lt__dasar2"/>
      <sheetName val="valeurs_de_base1"/>
      <sheetName val="_Finish1"/>
      <sheetName val="Finish_code1"/>
      <sheetName val="Door_schedule1"/>
      <sheetName val="Sanitary_ware1"/>
      <sheetName val="Bill_02_-_Xay_gach-Pou_1"/>
      <sheetName val="Bill_03-Chống_thấm-Pou1"/>
      <sheetName val="Bill_05_-_Hoan_thien-Pou_1"/>
      <sheetName val="Bill_02_-_Xay_gach-Tower1"/>
      <sheetName val="Bill_03-Chống_thấm-Tower1"/>
      <sheetName val="Bill_05_-_Hoan_thien-Tower1"/>
      <sheetName val="BQ_External1"/>
      <sheetName val="Pekerjaan_Harian1"/>
      <sheetName val="Mahasiswa_2_lantai1"/>
      <sheetName val="DO_AM_DT1"/>
      <sheetName val="Analisa_Upah_&amp;_Bahan_Plum1"/>
      <sheetName val="AN__TAMPL1"/>
      <sheetName val="Beton_K-2501"/>
      <sheetName val="Harga_Dasar1"/>
      <sheetName val="Daftar_berat1"/>
      <sheetName val="daf_isi_(xref)1"/>
      <sheetName val="Currency_Rate1"/>
      <sheetName val="Analisa_ME_UPT1"/>
      <sheetName val="SUM_6-21"/>
      <sheetName val="Khoi_luong1"/>
      <sheetName val="Gia_thue1"/>
      <sheetName val="Town_House_1"/>
      <sheetName val="Type-A2_Corner1"/>
      <sheetName val="CF_-Update_31Jul061"/>
      <sheetName val="NSA_fr_Revit1"/>
      <sheetName val="AUTOMATIC_SELECT1"/>
      <sheetName val="U_P_List1"/>
      <sheetName val="Gia_vat_tu1"/>
      <sheetName val="DG_1"/>
      <sheetName val=" N Finansal Eğri"/>
      <sheetName val="一発シート"/>
      <sheetName val="Harga"/>
      <sheetName val="Elektrikal"/>
      <sheetName val="TL"/>
      <sheetName val="bhn FINAL"/>
      <sheetName val="BQBAS"/>
      <sheetName val="Data Tower"/>
      <sheetName val="Div2"/>
      <sheetName val="Markup"/>
      <sheetName val="Anls teknis"/>
      <sheetName val="BAU"/>
      <sheetName val="402"/>
      <sheetName val="beam"/>
      <sheetName val="NET表"/>
      <sheetName val="BQ表"/>
      <sheetName val="JABATAN"/>
      <sheetName val="Harga Kabel"/>
      <sheetName val="sum mdc"/>
      <sheetName val="Analisa _ Upah"/>
      <sheetName val="EXTERNAL WORK"/>
      <sheetName val="FORM-VAR"/>
      <sheetName val="Budget Code"/>
      <sheetName val="COAT&amp;WRAP-QIOT-#3"/>
      <sheetName val="PNT-QUOT-#3"/>
      <sheetName val="Pengalaman Per"/>
      <sheetName val="Terbilang"/>
      <sheetName val="DES 15"/>
      <sheetName val="PERFORM"/>
      <sheetName val="Basic Price"/>
      <sheetName val="O&amp;O-Alat"/>
      <sheetName val="Unit Rate"/>
      <sheetName val="Kuantitas &amp; Harga"/>
      <sheetName val="Group"/>
      <sheetName val="sheet 2"/>
      <sheetName val="RAB ME"/>
      <sheetName val="Upah&amp;Bahan"/>
      <sheetName val="Analisa Mob. 3"/>
      <sheetName val="Analisa Mob.1"/>
      <sheetName val="Analisa-Harga"/>
      <sheetName val="Analisa Alat"/>
      <sheetName val="Analisa Mob. 2"/>
      <sheetName val="data-pendukung"/>
      <sheetName val="PVAD-Cong"/>
      <sheetName val="MAIN GATE HOUSE"/>
      <sheetName val="Electrical Works"/>
      <sheetName val="H_T_ INCOMING SYSTEM"/>
      <sheetName val="A__LUO01"/>
      <sheetName val="FEN"/>
      <sheetName val="OUT"/>
      <sheetName val="RDPNL"/>
      <sheetName val="RRINN"/>
      <sheetName val="HEM"/>
      <sheetName val="金型重量算出"/>
      <sheetName val="FDPNL"/>
      <sheetName val="FDSKN"/>
      <sheetName val="FFLOOR"/>
      <sheetName val="HFRM"/>
      <sheetName val="HSKN"/>
      <sheetName val="RDSKN"/>
      <sheetName val="RFLOOR"/>
      <sheetName val="ROOF"/>
      <sheetName val="TLSKIN LWR"/>
      <sheetName val="TLFRM"/>
      <sheetName val="TLSKN"/>
      <sheetName val="PS-Labour_M"/>
      <sheetName val="Elec LG"/>
      <sheetName val="dnc4"/>
      <sheetName val="물량표S"/>
      <sheetName val="Grafik Lab "/>
      <sheetName val="PEDESB"/>
      <sheetName val="LEGEND"/>
      <sheetName val="MTO REV.0"/>
      <sheetName val="NC"/>
      <sheetName val="집계표"/>
      <sheetName val="BL"/>
      <sheetName val="Bảng Giá"/>
      <sheetName val="KL-MEZZ+Cranes"/>
      <sheetName val="NET-OP1"/>
      <sheetName val="BOQ-Form"/>
      <sheetName val="MTP"/>
      <sheetName val="ctdz35"/>
      <sheetName val="F4-F7"/>
      <sheetName val="IBASE"/>
      <sheetName val="外気負荷"/>
      <sheetName val="DG"/>
      <sheetName val="FP-Labour_M"/>
      <sheetName val="DATA.KC"/>
      <sheetName val="DTICH"/>
      <sheetName val="INDEX"/>
      <sheetName val="Expenses (M)"/>
      <sheetName val="A1"/>
      <sheetName val="A10"/>
      <sheetName val="A2&amp;3. AC"/>
      <sheetName val="A4&amp;5. Fan"/>
      <sheetName val="1. Office stationary"/>
      <sheetName val="2. Safety"/>
      <sheetName val="3. Meal fee"/>
      <sheetName val="4. Temporary"/>
      <sheetName val="DIV7-BM"/>
      <sheetName val="prog-mgu"/>
      <sheetName val="AHSP"/>
      <sheetName val="1.B"/>
      <sheetName val="7.1(3)"/>
      <sheetName val="8410(Kerb)"/>
      <sheetName val="Harsat.Alat"/>
      <sheetName val="MAPP"/>
      <sheetName val="Perm. Test"/>
      <sheetName val="Galian 1"/>
      <sheetName val="LOADDAT"/>
      <sheetName val="prd01-5"/>
      <sheetName val="BasicPrice"/>
      <sheetName val="DATA2009"/>
      <sheetName val="5-ALAT"/>
      <sheetName val="RP PROD 09"/>
      <sheetName val="ANAL-1"/>
      <sheetName val="UPH,BHN,ALT"/>
      <sheetName val="3-DIV7.B"/>
      <sheetName val="Rekap Prelim"/>
      <sheetName val="BU"/>
      <sheetName val="Bank"/>
      <sheetName val="Bunga"/>
      <sheetName val="RAB_DURI"/>
      <sheetName val="Mark-up"/>
      <sheetName val="Public Area"/>
      <sheetName val="2005"/>
      <sheetName val="POS-4"/>
      <sheetName val="POS-5"/>
      <sheetName val="POS-6"/>
      <sheetName val="V-5700"/>
      <sheetName val="GRAND REKAP"/>
      <sheetName val="SDMTA"/>
      <sheetName val="Model"/>
      <sheetName val="CONSTRUCTION COMPONENT"/>
      <sheetName val="dtxl"/>
      <sheetName val="GC산출"/>
      <sheetName val="electrical"/>
      <sheetName val="chiet tinh"/>
      <sheetName val="6MONTHS"/>
      <sheetName val="5-Peralatan"/>
      <sheetName val="AC LOAD"/>
      <sheetName val="Hotel"/>
      <sheetName val="A+Supl."/>
      <sheetName val="7"/>
      <sheetName val="U-FACTOR"/>
      <sheetName val="Cac HS hieu chinh"/>
      <sheetName val="토공"/>
      <sheetName val="foxz"/>
      <sheetName val="Bill Tổng"/>
      <sheetName val="TH Công việc- D21"/>
      <sheetName val="ANH VU D12"/>
      <sheetName val="Hỗ trợ căn Hoist"/>
      <sheetName val="THKL Xay to"/>
      <sheetName val="CV25"/>
      <sheetName val="D26"/>
      <sheetName val="D25"/>
      <sheetName val="D24"/>
      <sheetName val="D23"/>
      <sheetName val="CV22"/>
      <sheetName val="D22"/>
      <sheetName val="D21"/>
      <sheetName val="D20"/>
      <sheetName val="D19"/>
      <sheetName val="CV18"/>
      <sheetName val="D18"/>
      <sheetName val="D17 (thuc)"/>
      <sheetName val="D17"/>
      <sheetName val="vật tư"/>
      <sheetName val="CV16"/>
      <sheetName val="D16"/>
      <sheetName val="CV15"/>
      <sheetName val="D15"/>
      <sheetName val="Công nhật Đợt 15- End"/>
      <sheetName val="KL L29"/>
      <sheetName val="D14"/>
      <sheetName val="Công nhật Đợt 14"/>
      <sheetName val="D13"/>
      <sheetName val="D12"/>
      <sheetName val="CV11"/>
      <sheetName val="D11"/>
      <sheetName val="D10- KL dự trù QT"/>
      <sheetName val="CV10"/>
      <sheetName val="D10"/>
      <sheetName val="CV09"/>
      <sheetName val="D09"/>
      <sheetName val="CV08"/>
      <sheetName val="D08"/>
      <sheetName val="CV07"/>
      <sheetName val="D07 (CCM)  "/>
      <sheetName val="D06 (CCM) "/>
      <sheetName val="CV05"/>
      <sheetName val="D05 (CCM)"/>
      <sheetName val="D02"/>
      <sheetName val="D01"/>
      <sheetName val="D02 (2)"/>
      <sheetName val="D03"/>
      <sheetName val="D04"/>
      <sheetName val="D05"/>
      <sheetName val="TOSHIBA-Structure"/>
      <sheetName val="Prelims"/>
      <sheetName val="StructEarth 3"/>
      <sheetName val="Pro(E)_5"/>
      <sheetName val="MAKER_(E)5"/>
      <sheetName val="Bill_Of_Quantity5"/>
      <sheetName val="H_Satuan5"/>
      <sheetName val="rab_me_(by_owner)_5"/>
      <sheetName val="BQ_(by_owner)5"/>
      <sheetName val="rab_me_(fisik)5"/>
      <sheetName val="GLP_20015"/>
      <sheetName val="01A-_RAB4"/>
      <sheetName val="Bill_of_Qty_MEP4"/>
      <sheetName val="Anl_+5"/>
      <sheetName val="DAF_3_15"/>
      <sheetName val="DAF_3_114"/>
      <sheetName val="HB_4"/>
      <sheetName val="5_1_ELEKTRIKAL-ELEKTRONIK4"/>
      <sheetName val="ELEC_STIS3"/>
      <sheetName val="BoQ_STR4"/>
      <sheetName val="Finishing_(2)4"/>
      <sheetName val="NS_GD_UTAMA4"/>
      <sheetName val="HRG_BHN3"/>
      <sheetName val="BQ_Arsitektur4"/>
      <sheetName val="Isolasi_Luar_Dalam3"/>
      <sheetName val="Isolasi_Luar3"/>
      <sheetName val="Tie_Beam_GN4"/>
      <sheetName val="Tangga_GN4"/>
      <sheetName val="rab_-_persiapan_&amp;_lantai-14"/>
      <sheetName val="REF_ONLY4"/>
      <sheetName val="FORM_X_COST4"/>
      <sheetName val="Analis_Kusen_1_ESKALASI4"/>
      <sheetName val="Transfer_Pump3"/>
      <sheetName val="Analisa_ME3"/>
      <sheetName val="NP_(4)3"/>
      <sheetName val="HS_Alat3"/>
      <sheetName val="ANALISA_PEK_UMUM3"/>
      <sheetName val="BOQ_INTERN3"/>
      <sheetName val="M_&amp;_E3"/>
      <sheetName val="KODE_REK3"/>
      <sheetName val="BGNN_UTILITAS3"/>
      <sheetName val="ANLS_20093"/>
      <sheetName val="Harga_Bahan_&amp;_Upah_3"/>
      <sheetName val="analisa_pagar3"/>
      <sheetName val="D_&amp;_W_sizes3"/>
      <sheetName val="an__struktur3"/>
      <sheetName val="Rek_Tot3"/>
      <sheetName val="dATA_pc3"/>
      <sheetName val="BANGUNAN_PENUNJANG3"/>
      <sheetName val="Tata_Udara3"/>
      <sheetName val="RAB_AR&amp;STR3"/>
      <sheetName val="Master_1_03"/>
      <sheetName val="Har_Sat3"/>
      <sheetName val="L3_An_H_Sat_Mob3"/>
      <sheetName val="DRUP_(ASLI)3"/>
      <sheetName val="Cover_(x)3"/>
      <sheetName val="Cor_Apt3"/>
      <sheetName val="PT_3"/>
      <sheetName val="struktur_tdk_dipakai3"/>
      <sheetName val="Ｎｏ_133"/>
      <sheetName val="Div26_-_Elect3"/>
      <sheetName val="gia_vt,nc,may3"/>
      <sheetName val="Cover_CKE3"/>
      <sheetName val="Summary_Mech_3"/>
      <sheetName val="Mech__BQ3"/>
      <sheetName val="P_APRIL_20163"/>
      <sheetName val="Qttn_Report3"/>
      <sheetName val="M%20&amp;%20E_xls3"/>
      <sheetName val="CFA_(ME)2"/>
      <sheetName val="TH_DZ353"/>
      <sheetName val="Vol__Lantai_Tipikal3"/>
      <sheetName val="Analisa_Struktur3"/>
      <sheetName val="Pas__bata_(anyar)3"/>
      <sheetName val="Pas__bata3"/>
      <sheetName val="PILE_CAP3"/>
      <sheetName val="TIE_BEAM3"/>
      <sheetName val="INPUT_BALOK3"/>
      <sheetName val="itungan_Balok3"/>
      <sheetName val="RASIO_SLAB3"/>
      <sheetName val="PIT_LIFT3"/>
      <sheetName val="BANG_TONG_HOP_(2)3"/>
      <sheetName val="Bill_No_2_1_3"/>
      <sheetName val="RKP_PLUMBING3"/>
      <sheetName val="DAFTAR_HARGA3"/>
      <sheetName val="SK_MIgas_toilet_lt-40,_R-23"/>
      <sheetName val="SK_MIgas_toilet_lt-40,_R-0_(P'3"/>
      <sheetName val="PLINT_3_1_G3"/>
      <sheetName val="concept_cost_code3"/>
      <sheetName val="summary_cost_code3"/>
      <sheetName val="kas_proyek3"/>
      <sheetName val="lain_lain3"/>
      <sheetName val="APT___BALCONIES3"/>
      <sheetName val="Urai_Galian_Tanah3"/>
      <sheetName val="K_Lead3"/>
      <sheetName val="SATUAN_3"/>
      <sheetName val="Analisa_Harga3"/>
      <sheetName val="Analisa_Harga_Satuan3"/>
      <sheetName val="Mat_Mek3"/>
      <sheetName val="Bill_2_2_Villa_2_beds3"/>
      <sheetName val="Buy_vs__Lease_Car3"/>
      <sheetName val="Division__4_-_PLB_Works3"/>
      <sheetName val="chi_phi_truc_tiep3"/>
      <sheetName val="dien_tich2"/>
      <sheetName val="MARK_UP3"/>
      <sheetName val="lt__dasar3"/>
      <sheetName val="valeurs_de_base2"/>
      <sheetName val="tabulation_(comparison)2"/>
      <sheetName val="_Finish2"/>
      <sheetName val="Finish_code2"/>
      <sheetName val="Door_schedule2"/>
      <sheetName val="Sanitary_ware2"/>
      <sheetName val="Analisa_Upah_&amp;_Bahan_Plum2"/>
      <sheetName val="AN__TAMPL2"/>
      <sheetName val="Harga_Dasar2"/>
      <sheetName val="BQ_External2"/>
      <sheetName val="Pekerjaan_Harian2"/>
      <sheetName val="Mahasiswa_2_lantai2"/>
      <sheetName val="DO_AM_DT2"/>
      <sheetName val="Beton_K-2502"/>
      <sheetName val="Daftar_berat2"/>
      <sheetName val="daf_isi_(xref)2"/>
      <sheetName val="Currency_Rate2"/>
      <sheetName val="Analisa_ME_UPT2"/>
      <sheetName val="SUM_6-22"/>
      <sheetName val="Khoi_luong2"/>
      <sheetName val="Gia_thue2"/>
      <sheetName val="Town_House_2"/>
      <sheetName val="Type-A2_Corner2"/>
      <sheetName val="Bill_02_-_Xay_gach-Pou_2"/>
      <sheetName val="Bill_03-Chống_thấm-Pou2"/>
      <sheetName val="Bill_05_-_Hoan_thien-Pou_2"/>
      <sheetName val="Bill_02_-_Xay_gach-Tower2"/>
      <sheetName val="Bill_03-Chống_thấm-Tower2"/>
      <sheetName val="Bill_05_-_Hoan_thien-Tower2"/>
      <sheetName val="NSA_fr_Revit2"/>
      <sheetName val="CF_-Update_31Jul062"/>
      <sheetName val="AUTOMATIC_SELECT2"/>
      <sheetName val="U_P_List2"/>
      <sheetName val="Gia_vat_tu2"/>
      <sheetName val="DG_2"/>
      <sheetName val="Budget_Code"/>
      <sheetName val="_N_Finansal_Eğri"/>
      <sheetName val="bhn_FINAL"/>
      <sheetName val="Data_Tower"/>
      <sheetName val="Anls_teknis"/>
      <sheetName val="Harga_Kabel"/>
      <sheetName val="sum_mdc"/>
      <sheetName val="Analisa___Upah"/>
      <sheetName val="EXTERNAL_WORK"/>
      <sheetName val="Pengalaman_Per"/>
      <sheetName val="DES_15"/>
      <sheetName val="Basic_Price"/>
      <sheetName val="Unit_Rate"/>
      <sheetName val="Kuantitas_&amp;_Harga"/>
      <sheetName val="sheet_2"/>
      <sheetName val="RAB_ME"/>
      <sheetName val="Analisa_Mob__3"/>
      <sheetName val="Analisa_Mob_1"/>
      <sheetName val="Analisa_Alat"/>
      <sheetName val="Analisa_Mob__2"/>
      <sheetName val="MAIN_GATE_HOUSE"/>
      <sheetName val="Electrical_Works"/>
      <sheetName val="H_T__INCOMING_SYSTEM"/>
      <sheetName val="TLSKIN_LWR"/>
      <sheetName val="Grafik_Lab_"/>
      <sheetName val="MTO_REV_0"/>
      <sheetName val="Bảng_Giá"/>
      <sheetName val="Elec_LG"/>
      <sheetName val="ScheduleException"/>
      <sheetName val="MasterSchedule"/>
      <sheetName val="BoQ-Plan"/>
      <sheetName val="ScheduleValuePlan"/>
      <sheetName val="Labor"/>
      <sheetName val="MU"/>
      <sheetName val="Priced BOQ"/>
      <sheetName val="차액보증"/>
      <sheetName val="Met_ Minor"/>
      <sheetName val="Cashflow_ref"/>
      <sheetName val="RKP"/>
      <sheetName val="BHN+KMK"/>
      <sheetName val="bearing PDMR1"/>
      <sheetName val="BETON"/>
      <sheetName val="Bearing-1"/>
      <sheetName val="DKH_1"/>
      <sheetName val="Stay Cable PDMR1"/>
      <sheetName val="SUB+KMK"/>
      <sheetName val="eval"/>
      <sheetName val="Post Tens-1"/>
      <sheetName val="BTN-PS"/>
      <sheetName val="Sumber Daya"/>
      <sheetName val="HS-DASAR"/>
      <sheetName val="PRD 01-6(I-II)"/>
      <sheetName val="PRD 01-7 alat"/>
      <sheetName val="Mobilisasi"/>
      <sheetName val="2.E"/>
      <sheetName val="2.F"/>
      <sheetName val="DIV 5"/>
      <sheetName val="DIV 6"/>
      <sheetName val="RINCIAN"/>
      <sheetName val="Divisi Baru"/>
      <sheetName val="SCF"/>
      <sheetName val="UP_an"/>
      <sheetName val="RAB DC"/>
      <sheetName val="SCHEDULE"/>
      <sheetName val="Cash2"/>
      <sheetName val="EQ"/>
      <sheetName val="DKH"/>
      <sheetName val="BQ OE"/>
      <sheetName val="Agg Halus &amp; Kasar"/>
      <sheetName val="EQ_an"/>
      <sheetName val="An_pdkg"/>
      <sheetName val="DKH-S3"/>
      <sheetName val="RinciBab1"/>
      <sheetName val="TOWER D"/>
      <sheetName val="Anls Hrg Sat"/>
      <sheetName val="BEDAH"/>
      <sheetName val="Sat Bah _ Up"/>
      <sheetName val="PriceList"/>
      <sheetName val="15.Harga Satuan Bahan"/>
      <sheetName val="Assumptions"/>
      <sheetName val="NP (2)"/>
      <sheetName val="Tanah"/>
      <sheetName val="h.sat-bbm"/>
      <sheetName val="MAPDC"/>
      <sheetName val="Rekap Biaya"/>
      <sheetName val="Hrg Sat"/>
      <sheetName val="SBDY Jemb Tayan"/>
      <sheetName val="HD UPAH"/>
      <sheetName val="LO"/>
      <sheetName val="Rekap Analisa"/>
      <sheetName val="PLANT"/>
      <sheetName val="PO-2"/>
      <sheetName val="Agregat Halus &amp; Kasar"/>
      <sheetName val="dc"/>
      <sheetName val="Master Dat"/>
      <sheetName val="sd"/>
      <sheetName val="boq2"/>
      <sheetName val="4-Basic Price"/>
      <sheetName val="Lamp-4"/>
      <sheetName val="SDM"/>
      <sheetName val="banding"/>
      <sheetName val="prd01-6"/>
      <sheetName val="6106"/>
      <sheetName val="HARGA MATERIAL"/>
      <sheetName val="PEMBAGIAN"/>
      <sheetName val="BASIC"/>
      <sheetName val="bahan SNI"/>
      <sheetName val="anaUTama"/>
      <sheetName val="NP _2_"/>
      <sheetName val="Parameter"/>
      <sheetName val="SUMMARY"/>
      <sheetName val="QSS"/>
      <sheetName val="Man Power"/>
      <sheetName val="영업소실적"/>
      <sheetName val="CONSUMABLES-PRICE"/>
      <sheetName val="BOQ EM"/>
      <sheetName val="DIVISI 3"/>
      <sheetName val="beam-reinft"/>
      <sheetName val="meas-wp"/>
      <sheetName val="CashFlow"/>
      <sheetName val="Setting"/>
      <sheetName val="SubmitCal"/>
      <sheetName val="MEP Detail"/>
      <sheetName val="01-main building"/>
      <sheetName val="02-office"/>
      <sheetName val="03-utility"/>
      <sheetName val="04-pipe bridge"/>
      <sheetName val="05a-guardhouse"/>
      <sheetName val="07-bike park"/>
      <sheetName val="leveling"/>
      <sheetName val="Blk-Mnl"/>
      <sheetName val="Klm-Mnl"/>
      <sheetName val="database-emp"/>
      <sheetName val="schalt"/>
      <sheetName val="schtng"/>
      <sheetName val="schbhn"/>
      <sheetName val="351BQMCN"/>
      <sheetName val="BAG_III"/>
      <sheetName val="Fill this out first..."/>
      <sheetName val="Criteria "/>
      <sheetName val="Du thau"/>
      <sheetName val="5.2.1 Đo bóc KL OLK-06"/>
      <sheetName val="DATA_KC"/>
      <sheetName val="StructEarth_3"/>
      <sheetName val="Bill_Tổng"/>
      <sheetName val="TH_Công_việc-_D21"/>
      <sheetName val="ANH_VU_D12"/>
      <sheetName val="Hỗ_trợ_căn_Hoist"/>
      <sheetName val="THKL_Xay_to"/>
      <sheetName val="D17_(thuc)"/>
      <sheetName val="vật_tư"/>
      <sheetName val="Công_nhật_Đợt_15-_End"/>
      <sheetName val="KL_L29"/>
      <sheetName val="Công_nhật_Đợt_14"/>
      <sheetName val="D10-_KL_dự_trù_QT"/>
      <sheetName val="D07_(CCM)__"/>
      <sheetName val="D06_(CCM)_"/>
      <sheetName val="D05_(CCM)"/>
      <sheetName val="D02_(2)"/>
      <sheetName val="Cac_HS_hieu_chinh"/>
      <sheetName val="Priced_BOQ"/>
      <sheetName val="Expenses_(M)"/>
      <sheetName val="A2&amp;3__AC"/>
      <sheetName val="A4&amp;5__Fan"/>
      <sheetName val="1__Office_stationary"/>
      <sheetName val="2__Safety"/>
      <sheetName val="3__Meal_fee"/>
      <sheetName val="4__Temporary"/>
      <sheetName val="1_B"/>
      <sheetName val="7_1(3)"/>
      <sheetName val="Harsat_Alat"/>
      <sheetName val="Perm__Test"/>
      <sheetName val="Galian_1"/>
      <sheetName val="RP_PROD_09"/>
      <sheetName val="3-DIV7_B"/>
      <sheetName val="Rekap_Prelim"/>
      <sheetName val="Public_Area"/>
      <sheetName val="GRAND_REKAP"/>
      <sheetName val="CONSTRUCTION_COMPONENT"/>
      <sheetName val="chiet_tinh"/>
      <sheetName val="AC_LOAD"/>
      <sheetName val="A+Supl_"/>
    </sheetNames>
    <sheetDataSet>
      <sheetData sheetId="0">
        <row r="1">
          <cell r="JB1">
            <v>0</v>
          </cell>
        </row>
      </sheetData>
      <sheetData sheetId="1">
        <row r="7">
          <cell r="P7" t="str">
            <v xml:space="preserve">B U D G E T A R Y </v>
          </cell>
        </row>
      </sheetData>
      <sheetData sheetId="2">
        <row r="7">
          <cell r="P7" t="str">
            <v xml:space="preserve">B U D G E T A R Y </v>
          </cell>
        </row>
      </sheetData>
      <sheetData sheetId="3">
        <row r="7">
          <cell r="P7" t="str">
            <v xml:space="preserve">B U D G E T A R Y </v>
          </cell>
        </row>
      </sheetData>
      <sheetData sheetId="4">
        <row r="7">
          <cell r="P7" t="str">
            <v xml:space="preserve">B U D G E T A R Y </v>
          </cell>
        </row>
      </sheetData>
      <sheetData sheetId="5">
        <row r="7">
          <cell r="P7" t="str">
            <v xml:space="preserve">B U D G E T A R Y </v>
          </cell>
        </row>
      </sheetData>
      <sheetData sheetId="6">
        <row r="7">
          <cell r="P7" t="str">
            <v xml:space="preserve">B U D G E T A R Y </v>
          </cell>
        </row>
      </sheetData>
      <sheetData sheetId="7">
        <row r="7">
          <cell r="P7" t="str">
            <v xml:space="preserve">B U D G E T A R Y </v>
          </cell>
        </row>
      </sheetData>
      <sheetData sheetId="8">
        <row r="7">
          <cell r="P7" t="str">
            <v xml:space="preserve">B U D G E T A R Y </v>
          </cell>
        </row>
      </sheetData>
      <sheetData sheetId="9">
        <row r="7">
          <cell r="P7" t="str">
            <v xml:space="preserve">B U D G E T A R Y </v>
          </cell>
        </row>
      </sheetData>
      <sheetData sheetId="10">
        <row r="7">
          <cell r="P7" t="str">
            <v xml:space="preserve">B U D G E T A R Y </v>
          </cell>
        </row>
      </sheetData>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ow r="8">
          <cell r="A8" t="str">
            <v>No.</v>
          </cell>
        </row>
      </sheetData>
      <sheetData sheetId="156">
        <row r="8">
          <cell r="A8" t="str">
            <v>No.</v>
          </cell>
        </row>
      </sheetData>
      <sheetData sheetId="157">
        <row r="8">
          <cell r="A8" t="str">
            <v>No.</v>
          </cell>
        </row>
      </sheetData>
      <sheetData sheetId="158">
        <row r="8">
          <cell r="A8" t="str">
            <v>No.</v>
          </cell>
        </row>
      </sheetData>
      <sheetData sheetId="159">
        <row r="8">
          <cell r="A8" t="str">
            <v>No.</v>
          </cell>
        </row>
      </sheetData>
      <sheetData sheetId="160">
        <row r="8">
          <cell r="A8" t="str">
            <v>No.</v>
          </cell>
        </row>
      </sheetData>
      <sheetData sheetId="161">
        <row r="8">
          <cell r="A8" t="str">
            <v>No.</v>
          </cell>
        </row>
      </sheetData>
      <sheetData sheetId="162">
        <row r="8">
          <cell r="A8" t="str">
            <v>No.</v>
          </cell>
        </row>
      </sheetData>
      <sheetData sheetId="163">
        <row r="8">
          <cell r="A8" t="str">
            <v>No.</v>
          </cell>
        </row>
      </sheetData>
      <sheetData sheetId="164">
        <row r="8">
          <cell r="A8" t="str">
            <v>No.</v>
          </cell>
        </row>
      </sheetData>
      <sheetData sheetId="165">
        <row r="8">
          <cell r="A8" t="str">
            <v>No.</v>
          </cell>
        </row>
      </sheetData>
      <sheetData sheetId="166">
        <row r="8">
          <cell r="A8" t="str">
            <v>No.</v>
          </cell>
        </row>
      </sheetData>
      <sheetData sheetId="167">
        <row r="8">
          <cell r="A8" t="str">
            <v>No.</v>
          </cell>
        </row>
      </sheetData>
      <sheetData sheetId="168">
        <row r="8">
          <cell r="A8" t="str">
            <v>No.</v>
          </cell>
        </row>
      </sheetData>
      <sheetData sheetId="169" refreshError="1"/>
      <sheetData sheetId="170" refreshError="1"/>
      <sheetData sheetId="171">
        <row r="8">
          <cell r="A8" t="str">
            <v>No.</v>
          </cell>
        </row>
      </sheetData>
      <sheetData sheetId="172">
        <row r="8">
          <cell r="A8" t="str">
            <v>No.</v>
          </cell>
        </row>
      </sheetData>
      <sheetData sheetId="173" refreshError="1"/>
      <sheetData sheetId="174" refreshError="1"/>
      <sheetData sheetId="175" refreshError="1"/>
      <sheetData sheetId="176" refreshError="1"/>
      <sheetData sheetId="177" refreshError="1"/>
      <sheetData sheetId="178" refreshError="1"/>
      <sheetData sheetId="179">
        <row r="8">
          <cell r="A8" t="str">
            <v>No.</v>
          </cell>
        </row>
      </sheetData>
      <sheetData sheetId="180" refreshError="1"/>
      <sheetData sheetId="181">
        <row r="7">
          <cell r="P7" t="str">
            <v xml:space="preserve">B U D G E T A R Y </v>
          </cell>
        </row>
      </sheetData>
      <sheetData sheetId="182">
        <row r="7">
          <cell r="P7" t="str">
            <v xml:space="preserve">B U D G E T A R Y </v>
          </cell>
        </row>
      </sheetData>
      <sheetData sheetId="183">
        <row r="8">
          <cell r="A8" t="str">
            <v>No.</v>
          </cell>
        </row>
      </sheetData>
      <sheetData sheetId="184">
        <row r="7">
          <cell r="P7" t="str">
            <v xml:space="preserve">B U D G E T A R Y </v>
          </cell>
        </row>
      </sheetData>
      <sheetData sheetId="185">
        <row r="8">
          <cell r="A8" t="str">
            <v>No.</v>
          </cell>
        </row>
      </sheetData>
      <sheetData sheetId="186">
        <row r="8">
          <cell r="A8" t="str">
            <v>No.</v>
          </cell>
        </row>
      </sheetData>
      <sheetData sheetId="187">
        <row r="7">
          <cell r="P7" t="str">
            <v xml:space="preserve">B U D G E T A R Y </v>
          </cell>
        </row>
      </sheetData>
      <sheetData sheetId="188">
        <row r="7">
          <cell r="P7" t="str">
            <v xml:space="preserve">B U D G E T A R Y </v>
          </cell>
        </row>
      </sheetData>
      <sheetData sheetId="189">
        <row r="8">
          <cell r="A8" t="str">
            <v>No.</v>
          </cell>
        </row>
      </sheetData>
      <sheetData sheetId="190">
        <row r="8">
          <cell r="A8" t="str">
            <v>No.</v>
          </cell>
        </row>
      </sheetData>
      <sheetData sheetId="191">
        <row r="8">
          <cell r="A8" t="str">
            <v>No.</v>
          </cell>
        </row>
      </sheetData>
      <sheetData sheetId="192">
        <row r="8">
          <cell r="A8" t="str">
            <v>No.</v>
          </cell>
        </row>
      </sheetData>
      <sheetData sheetId="193">
        <row r="8">
          <cell r="A8" t="str">
            <v>No.</v>
          </cell>
        </row>
      </sheetData>
      <sheetData sheetId="194">
        <row r="8">
          <cell r="A8" t="str">
            <v>No.</v>
          </cell>
        </row>
      </sheetData>
      <sheetData sheetId="195">
        <row r="8">
          <cell r="A8" t="str">
            <v>No.</v>
          </cell>
        </row>
      </sheetData>
      <sheetData sheetId="196">
        <row r="8">
          <cell r="A8" t="str">
            <v>No.</v>
          </cell>
        </row>
      </sheetData>
      <sheetData sheetId="197" refreshError="1"/>
      <sheetData sheetId="198" refreshError="1"/>
      <sheetData sheetId="199" refreshError="1"/>
      <sheetData sheetId="200">
        <row r="8">
          <cell r="A8" t="str">
            <v>No.</v>
          </cell>
        </row>
      </sheetData>
      <sheetData sheetId="201">
        <row r="8">
          <cell r="A8" t="str">
            <v>No.</v>
          </cell>
        </row>
      </sheetData>
      <sheetData sheetId="202" refreshError="1"/>
      <sheetData sheetId="203" refreshError="1"/>
      <sheetData sheetId="204" refreshError="1"/>
      <sheetData sheetId="205" refreshError="1"/>
      <sheetData sheetId="206" refreshError="1"/>
      <sheetData sheetId="207" refreshError="1"/>
      <sheetData sheetId="208">
        <row r="8">
          <cell r="A8" t="str">
            <v>No.</v>
          </cell>
        </row>
      </sheetData>
      <sheetData sheetId="209">
        <row r="8">
          <cell r="A8" t="str">
            <v>No.</v>
          </cell>
        </row>
      </sheetData>
      <sheetData sheetId="210">
        <row r="8">
          <cell r="A8" t="str">
            <v>No.</v>
          </cell>
        </row>
      </sheetData>
      <sheetData sheetId="211">
        <row r="8">
          <cell r="A8" t="str">
            <v>No.</v>
          </cell>
        </row>
      </sheetData>
      <sheetData sheetId="212">
        <row r="8">
          <cell r="A8" t="str">
            <v>No.</v>
          </cell>
        </row>
      </sheetData>
      <sheetData sheetId="213" refreshError="1"/>
      <sheetData sheetId="214" refreshError="1"/>
      <sheetData sheetId="215" refreshError="1"/>
      <sheetData sheetId="216" refreshError="1"/>
      <sheetData sheetId="217">
        <row r="8">
          <cell r="A8" t="str">
            <v>No.</v>
          </cell>
        </row>
      </sheetData>
      <sheetData sheetId="218">
        <row r="8">
          <cell r="A8" t="str">
            <v>No.</v>
          </cell>
        </row>
      </sheetData>
      <sheetData sheetId="219">
        <row r="8">
          <cell r="A8" t="str">
            <v>No.</v>
          </cell>
        </row>
      </sheetData>
      <sheetData sheetId="220">
        <row r="8">
          <cell r="A8" t="str">
            <v>No.</v>
          </cell>
        </row>
      </sheetData>
      <sheetData sheetId="221">
        <row r="8">
          <cell r="A8" t="str">
            <v>No.</v>
          </cell>
        </row>
      </sheetData>
      <sheetData sheetId="222">
        <row r="8">
          <cell r="A8" t="str">
            <v>No.</v>
          </cell>
        </row>
      </sheetData>
      <sheetData sheetId="223">
        <row r="8">
          <cell r="A8" t="str">
            <v>No.</v>
          </cell>
        </row>
      </sheetData>
      <sheetData sheetId="224">
        <row r="8">
          <cell r="A8" t="str">
            <v>No.</v>
          </cell>
        </row>
      </sheetData>
      <sheetData sheetId="225">
        <row r="8">
          <cell r="A8" t="str">
            <v>No.</v>
          </cell>
        </row>
      </sheetData>
      <sheetData sheetId="226">
        <row r="8">
          <cell r="A8" t="str">
            <v>No.</v>
          </cell>
        </row>
      </sheetData>
      <sheetData sheetId="227">
        <row r="8">
          <cell r="A8" t="str">
            <v>No.</v>
          </cell>
        </row>
      </sheetData>
      <sheetData sheetId="228">
        <row r="8">
          <cell r="A8" t="str">
            <v>No.</v>
          </cell>
        </row>
      </sheetData>
      <sheetData sheetId="229">
        <row r="8">
          <cell r="A8" t="str">
            <v>No.</v>
          </cell>
        </row>
      </sheetData>
      <sheetData sheetId="230">
        <row r="8">
          <cell r="A8" t="str">
            <v>No.</v>
          </cell>
        </row>
      </sheetData>
      <sheetData sheetId="231">
        <row r="8">
          <cell r="A8" t="str">
            <v>No.</v>
          </cell>
        </row>
      </sheetData>
      <sheetData sheetId="232">
        <row r="8">
          <cell r="A8" t="str">
            <v>No.</v>
          </cell>
        </row>
      </sheetData>
      <sheetData sheetId="233">
        <row r="8">
          <cell r="A8" t="str">
            <v>No.</v>
          </cell>
        </row>
      </sheetData>
      <sheetData sheetId="234">
        <row r="8">
          <cell r="A8" t="str">
            <v>No.</v>
          </cell>
        </row>
      </sheetData>
      <sheetData sheetId="235">
        <row r="8">
          <cell r="A8" t="str">
            <v>No.</v>
          </cell>
        </row>
      </sheetData>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A8" t="str">
            <v>No.</v>
          </cell>
        </row>
      </sheetData>
      <sheetData sheetId="248">
        <row r="8">
          <cell r="A8" t="str">
            <v>No.</v>
          </cell>
        </row>
      </sheetData>
      <sheetData sheetId="249"/>
      <sheetData sheetId="250"/>
      <sheetData sheetId="251"/>
      <sheetData sheetId="252" refreshError="1"/>
      <sheetData sheetId="253" refreshError="1"/>
      <sheetData sheetId="254" refreshError="1"/>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8">
          <cell r="A8" t="str">
            <v>No.</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ow r="7">
          <cell r="P7" t="str">
            <v xml:space="preserve">B U D G E T A R Y </v>
          </cell>
        </row>
      </sheetData>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ow r="7">
          <cell r="P7" t="str">
            <v xml:space="preserve">B U D G E T A R Y </v>
          </cell>
        </row>
      </sheetData>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P7" t="str">
            <v xml:space="preserve">B U D G E T A R Y </v>
          </cell>
        </row>
      </sheetData>
      <sheetData sheetId="362">
        <row r="7">
          <cell r="P7" t="str">
            <v xml:space="preserve">B U D G E T A R Y </v>
          </cell>
        </row>
      </sheetData>
      <sheetData sheetId="363">
        <row r="7">
          <cell r="P7" t="str">
            <v xml:space="preserve">B U D G E T A R Y </v>
          </cell>
        </row>
      </sheetData>
      <sheetData sheetId="364">
        <row r="7">
          <cell r="P7" t="str">
            <v xml:space="preserve">B U D G E T A R Y </v>
          </cell>
        </row>
      </sheetData>
      <sheetData sheetId="365">
        <row r="7">
          <cell r="P7" t="str">
            <v xml:space="preserve">B U D G E T A R Y </v>
          </cell>
        </row>
      </sheetData>
      <sheetData sheetId="366">
        <row r="7">
          <cell r="P7" t="str">
            <v xml:space="preserve">B U D G E T A R Y </v>
          </cell>
        </row>
      </sheetData>
      <sheetData sheetId="367">
        <row r="7">
          <cell r="P7" t="str">
            <v xml:space="preserve">B U D G E T A R Y </v>
          </cell>
        </row>
      </sheetData>
      <sheetData sheetId="368">
        <row r="7">
          <cell r="P7" t="str">
            <v xml:space="preserve">B U D G E T A R Y </v>
          </cell>
        </row>
      </sheetData>
      <sheetData sheetId="369">
        <row r="7">
          <cell r="P7" t="str">
            <v xml:space="preserve">B U D G E T A R Y </v>
          </cell>
        </row>
      </sheetData>
      <sheetData sheetId="370">
        <row r="7">
          <cell r="P7" t="str">
            <v xml:space="preserve">B U D G E T A R Y </v>
          </cell>
        </row>
      </sheetData>
      <sheetData sheetId="371">
        <row r="7">
          <cell r="P7" t="str">
            <v xml:space="preserve">B U D G E T A R Y </v>
          </cell>
        </row>
      </sheetData>
      <sheetData sheetId="372">
        <row r="7">
          <cell r="P7" t="str">
            <v xml:space="preserve">B U D G E T A R Y </v>
          </cell>
        </row>
      </sheetData>
      <sheetData sheetId="373">
        <row r="7">
          <cell r="P7" t="str">
            <v xml:space="preserve">B U D G E T A R Y </v>
          </cell>
        </row>
      </sheetData>
      <sheetData sheetId="374">
        <row r="7">
          <cell r="P7" t="str">
            <v xml:space="preserve">B U D G E T A R Y </v>
          </cell>
        </row>
      </sheetData>
      <sheetData sheetId="375">
        <row r="7">
          <cell r="P7" t="str">
            <v xml:space="preserve">B U D G E T A R Y </v>
          </cell>
        </row>
      </sheetData>
      <sheetData sheetId="376">
        <row r="7">
          <cell r="P7" t="str">
            <v xml:space="preserve">B U D G E T A R Y </v>
          </cell>
        </row>
      </sheetData>
      <sheetData sheetId="377">
        <row r="7">
          <cell r="P7" t="str">
            <v xml:space="preserve">B U D G E T A R Y </v>
          </cell>
        </row>
      </sheetData>
      <sheetData sheetId="378">
        <row r="7">
          <cell r="P7" t="str">
            <v xml:space="preserve">B U D G E T A R Y </v>
          </cell>
        </row>
      </sheetData>
      <sheetData sheetId="379">
        <row r="7">
          <cell r="P7" t="str">
            <v xml:space="preserve">B U D G E T A R Y </v>
          </cell>
        </row>
      </sheetData>
      <sheetData sheetId="380">
        <row r="7">
          <cell r="P7" t="str">
            <v xml:space="preserve">B U D G E T A R Y </v>
          </cell>
        </row>
      </sheetData>
      <sheetData sheetId="381">
        <row r="7">
          <cell r="P7" t="str">
            <v xml:space="preserve">B U D G E T A R Y </v>
          </cell>
        </row>
      </sheetData>
      <sheetData sheetId="382">
        <row r="7">
          <cell r="P7" t="str">
            <v xml:space="preserve">B U D G E T A R Y </v>
          </cell>
        </row>
      </sheetData>
      <sheetData sheetId="383">
        <row r="7">
          <cell r="P7" t="str">
            <v xml:space="preserve">B U D G E T A R Y </v>
          </cell>
        </row>
      </sheetData>
      <sheetData sheetId="384">
        <row r="7">
          <cell r="P7" t="str">
            <v xml:space="preserve">B U D G E T A R Y </v>
          </cell>
        </row>
      </sheetData>
      <sheetData sheetId="385">
        <row r="7">
          <cell r="P7" t="str">
            <v xml:space="preserve">B U D G E T A R Y </v>
          </cell>
        </row>
      </sheetData>
      <sheetData sheetId="386">
        <row r="7">
          <cell r="P7" t="str">
            <v xml:space="preserve">B U D G E T A R Y </v>
          </cell>
        </row>
      </sheetData>
      <sheetData sheetId="387">
        <row r="7">
          <cell r="P7" t="str">
            <v xml:space="preserve">B U D G E T A R Y </v>
          </cell>
        </row>
      </sheetData>
      <sheetData sheetId="388">
        <row r="7">
          <cell r="P7" t="str">
            <v xml:space="preserve">B U D G E T A R Y </v>
          </cell>
        </row>
      </sheetData>
      <sheetData sheetId="389">
        <row r="7">
          <cell r="P7" t="str">
            <v xml:space="preserve">B U D G E T A R Y </v>
          </cell>
        </row>
      </sheetData>
      <sheetData sheetId="390">
        <row r="7">
          <cell r="P7" t="str">
            <v xml:space="preserve">B U D G E T A R Y </v>
          </cell>
        </row>
      </sheetData>
      <sheetData sheetId="391">
        <row r="7">
          <cell r="P7" t="str">
            <v xml:space="preserve">B U D G E T A R Y </v>
          </cell>
        </row>
      </sheetData>
      <sheetData sheetId="392">
        <row r="7">
          <cell r="P7" t="str">
            <v xml:space="preserve">B U D G E T A R Y </v>
          </cell>
        </row>
      </sheetData>
      <sheetData sheetId="393">
        <row r="7">
          <cell r="P7" t="str">
            <v xml:space="preserve">B U D G E T A R Y </v>
          </cell>
        </row>
      </sheetData>
      <sheetData sheetId="394">
        <row r="7">
          <cell r="P7" t="str">
            <v xml:space="preserve">B U D G E T A R Y </v>
          </cell>
        </row>
      </sheetData>
      <sheetData sheetId="395">
        <row r="7">
          <cell r="P7" t="str">
            <v xml:space="preserve">B U D G E T A R Y </v>
          </cell>
        </row>
      </sheetData>
      <sheetData sheetId="396">
        <row r="7">
          <cell r="P7" t="str">
            <v xml:space="preserve">B U D G E T A R Y </v>
          </cell>
        </row>
      </sheetData>
      <sheetData sheetId="397">
        <row r="7">
          <cell r="P7" t="str">
            <v xml:space="preserve">B U D G E T A R Y </v>
          </cell>
        </row>
      </sheetData>
      <sheetData sheetId="398">
        <row r="7">
          <cell r="P7" t="str">
            <v xml:space="preserve">B U D G E T A R Y </v>
          </cell>
        </row>
      </sheetData>
      <sheetData sheetId="399">
        <row r="7">
          <cell r="P7" t="str">
            <v xml:space="preserve">B U D G E T A R Y </v>
          </cell>
        </row>
      </sheetData>
      <sheetData sheetId="400">
        <row r="7">
          <cell r="P7" t="str">
            <v xml:space="preserve">B U D G E T A R Y </v>
          </cell>
        </row>
      </sheetData>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ow r="7">
          <cell r="P7" t="str">
            <v xml:space="preserve">B U D G E T A R Y </v>
          </cell>
        </row>
      </sheetData>
      <sheetData sheetId="429">
        <row r="7">
          <cell r="P7" t="str">
            <v xml:space="preserve">B U D G E T A R Y </v>
          </cell>
        </row>
      </sheetData>
      <sheetData sheetId="430">
        <row r="7">
          <cell r="P7" t="str">
            <v xml:space="preserve">B U D G E T A R Y </v>
          </cell>
        </row>
      </sheetData>
      <sheetData sheetId="431">
        <row r="7">
          <cell r="P7" t="str">
            <v xml:space="preserve">B U D G E T A R Y </v>
          </cell>
        </row>
      </sheetData>
      <sheetData sheetId="432">
        <row r="7">
          <cell r="P7" t="str">
            <v xml:space="preserve">B U D G E T A R Y </v>
          </cell>
        </row>
      </sheetData>
      <sheetData sheetId="433">
        <row r="7">
          <cell r="P7" t="str">
            <v xml:space="preserve">B U D G E T A R Y </v>
          </cell>
        </row>
      </sheetData>
      <sheetData sheetId="434">
        <row r="7">
          <cell r="P7" t="str">
            <v xml:space="preserve">B U D G E T A R Y </v>
          </cell>
        </row>
      </sheetData>
      <sheetData sheetId="435">
        <row r="7">
          <cell r="P7" t="str">
            <v xml:space="preserve">B U D G E T A R Y </v>
          </cell>
        </row>
      </sheetData>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ow r="7">
          <cell r="P7" t="str">
            <v xml:space="preserve">B U D G E T A R Y </v>
          </cell>
        </row>
      </sheetData>
      <sheetData sheetId="450">
        <row r="7">
          <cell r="P7" t="str">
            <v xml:space="preserve">B U D G E T A R Y </v>
          </cell>
        </row>
      </sheetData>
      <sheetData sheetId="451">
        <row r="7">
          <cell r="P7" t="str">
            <v xml:space="preserve">B U D G E T A R Y </v>
          </cell>
        </row>
      </sheetData>
      <sheetData sheetId="452">
        <row r="7">
          <cell r="P7" t="str">
            <v xml:space="preserve">B U D G E T A R Y </v>
          </cell>
        </row>
      </sheetData>
      <sheetData sheetId="453">
        <row r="7">
          <cell r="P7" t="str">
            <v xml:space="preserve">B U D G E T A R Y </v>
          </cell>
        </row>
      </sheetData>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ow r="7">
          <cell r="P7" t="str">
            <v xml:space="preserve">B U D G E T A R Y </v>
          </cell>
        </row>
      </sheetData>
      <sheetData sheetId="471">
        <row r="7">
          <cell r="P7" t="str">
            <v xml:space="preserve">B U D G E T A R Y </v>
          </cell>
        </row>
      </sheetData>
      <sheetData sheetId="472">
        <row r="7">
          <cell r="P7" t="str">
            <v xml:space="preserve">B U D G E T A R Y </v>
          </cell>
        </row>
      </sheetData>
      <sheetData sheetId="473">
        <row r="7">
          <cell r="P7" t="str">
            <v xml:space="preserve">B U D G E T A R Y </v>
          </cell>
        </row>
      </sheetData>
      <sheetData sheetId="474">
        <row r="7">
          <cell r="P7" t="str">
            <v xml:space="preserve">B U D G E T A R Y </v>
          </cell>
        </row>
      </sheetData>
      <sheetData sheetId="475">
        <row r="7">
          <cell r="P7" t="str">
            <v xml:space="preserve">B U D G E T A R Y </v>
          </cell>
        </row>
      </sheetData>
      <sheetData sheetId="476">
        <row r="7">
          <cell r="P7" t="str">
            <v xml:space="preserve">B U D G E T A R Y </v>
          </cell>
        </row>
      </sheetData>
      <sheetData sheetId="477">
        <row r="7">
          <cell r="P7" t="str">
            <v xml:space="preserve">B U D G E T A R Y </v>
          </cell>
        </row>
      </sheetData>
      <sheetData sheetId="478">
        <row r="7">
          <cell r="P7" t="str">
            <v xml:space="preserve">B U D G E T A R Y </v>
          </cell>
        </row>
      </sheetData>
      <sheetData sheetId="479">
        <row r="7">
          <cell r="P7" t="str">
            <v xml:space="preserve">B U D G E T A R Y </v>
          </cell>
        </row>
      </sheetData>
      <sheetData sheetId="480">
        <row r="7">
          <cell r="P7" t="str">
            <v xml:space="preserve">B U D G E T A R Y </v>
          </cell>
        </row>
      </sheetData>
      <sheetData sheetId="481">
        <row r="7">
          <cell r="P7" t="str">
            <v xml:space="preserve">B U D G E T A R Y </v>
          </cell>
        </row>
      </sheetData>
      <sheetData sheetId="482">
        <row r="7">
          <cell r="P7" t="str">
            <v xml:space="preserve">B U D G E T A R Y </v>
          </cell>
        </row>
      </sheetData>
      <sheetData sheetId="483">
        <row r="7">
          <cell r="P7" t="str">
            <v xml:space="preserve">B U D G E T A R Y </v>
          </cell>
        </row>
      </sheetData>
      <sheetData sheetId="484">
        <row r="7">
          <cell r="P7" t="str">
            <v xml:space="preserve">B U D G E T A R Y </v>
          </cell>
        </row>
      </sheetData>
      <sheetData sheetId="485">
        <row r="7">
          <cell r="P7" t="str">
            <v xml:space="preserve">B U D G E T A R Y </v>
          </cell>
        </row>
      </sheetData>
      <sheetData sheetId="486">
        <row r="7">
          <cell r="P7" t="str">
            <v xml:space="preserve">B U D G E T A R Y </v>
          </cell>
        </row>
      </sheetData>
      <sheetData sheetId="487">
        <row r="7">
          <cell r="P7" t="str">
            <v xml:space="preserve">B U D G E T A R Y </v>
          </cell>
        </row>
      </sheetData>
      <sheetData sheetId="488">
        <row r="7">
          <cell r="P7" t="str">
            <v xml:space="preserve">B U D G E T A R Y </v>
          </cell>
        </row>
      </sheetData>
      <sheetData sheetId="489">
        <row r="7">
          <cell r="P7" t="str">
            <v xml:space="preserve">B U D G E T A R Y </v>
          </cell>
        </row>
      </sheetData>
      <sheetData sheetId="490">
        <row r="7">
          <cell r="P7" t="str">
            <v xml:space="preserve">B U D G E T A R Y </v>
          </cell>
        </row>
      </sheetData>
      <sheetData sheetId="491">
        <row r="7">
          <cell r="P7" t="str">
            <v xml:space="preserve">B U D G E T A R Y </v>
          </cell>
        </row>
      </sheetData>
      <sheetData sheetId="492">
        <row r="7">
          <cell r="P7" t="str">
            <v xml:space="preserve">B U D G E T A R Y </v>
          </cell>
        </row>
      </sheetData>
      <sheetData sheetId="493">
        <row r="7">
          <cell r="P7" t="str">
            <v xml:space="preserve">B U D G E T A R Y </v>
          </cell>
        </row>
      </sheetData>
      <sheetData sheetId="494">
        <row r="7">
          <cell r="P7" t="str">
            <v xml:space="preserve">B U D G E T A R Y </v>
          </cell>
        </row>
      </sheetData>
      <sheetData sheetId="495">
        <row r="7">
          <cell r="P7" t="str">
            <v xml:space="preserve">B U D G E T A R Y </v>
          </cell>
        </row>
      </sheetData>
      <sheetData sheetId="496">
        <row r="7">
          <cell r="P7" t="str">
            <v xml:space="preserve">B U D G E T A R Y </v>
          </cell>
        </row>
      </sheetData>
      <sheetData sheetId="497">
        <row r="7">
          <cell r="P7" t="str">
            <v xml:space="preserve">B U D G E T A R Y </v>
          </cell>
        </row>
      </sheetData>
      <sheetData sheetId="498">
        <row r="7">
          <cell r="P7" t="str">
            <v xml:space="preserve">B U D G E T A R Y </v>
          </cell>
        </row>
      </sheetData>
      <sheetData sheetId="499">
        <row r="7">
          <cell r="P7" t="str">
            <v xml:space="preserve">B U D G E T A R Y </v>
          </cell>
        </row>
      </sheetData>
      <sheetData sheetId="500">
        <row r="7">
          <cell r="P7" t="str">
            <v xml:space="preserve">B U D G E T A R Y </v>
          </cell>
        </row>
      </sheetData>
      <sheetData sheetId="501">
        <row r="7">
          <cell r="P7" t="str">
            <v xml:space="preserve">B U D G E T A R Y </v>
          </cell>
        </row>
      </sheetData>
      <sheetData sheetId="502">
        <row r="7">
          <cell r="P7" t="str">
            <v xml:space="preserve">B U D G E T A R Y </v>
          </cell>
        </row>
      </sheetData>
      <sheetData sheetId="503">
        <row r="7">
          <cell r="P7" t="str">
            <v xml:space="preserve">B U D G E T A R Y </v>
          </cell>
        </row>
      </sheetData>
      <sheetData sheetId="504">
        <row r="7">
          <cell r="P7" t="str">
            <v xml:space="preserve">B U D G E T A R Y </v>
          </cell>
        </row>
      </sheetData>
      <sheetData sheetId="505">
        <row r="7">
          <cell r="P7" t="str">
            <v xml:space="preserve">B U D G E T A R Y </v>
          </cell>
        </row>
      </sheetData>
      <sheetData sheetId="506">
        <row r="7">
          <cell r="P7" t="str">
            <v xml:space="preserve">B U D G E T A R Y </v>
          </cell>
        </row>
      </sheetData>
      <sheetData sheetId="507">
        <row r="7">
          <cell r="P7" t="str">
            <v xml:space="preserve">B U D G E T A R Y </v>
          </cell>
        </row>
      </sheetData>
      <sheetData sheetId="508">
        <row r="7">
          <cell r="P7" t="str">
            <v xml:space="preserve">B U D G E T A R Y </v>
          </cell>
        </row>
      </sheetData>
      <sheetData sheetId="509">
        <row r="7">
          <cell r="P7" t="str">
            <v xml:space="preserve">B U D G E T A R Y </v>
          </cell>
        </row>
      </sheetData>
      <sheetData sheetId="510">
        <row r="7">
          <cell r="P7" t="str">
            <v xml:space="preserve">B U D G E T A R Y </v>
          </cell>
        </row>
      </sheetData>
      <sheetData sheetId="511">
        <row r="7">
          <cell r="P7" t="str">
            <v xml:space="preserve">B U D G E T A R Y </v>
          </cell>
        </row>
      </sheetData>
      <sheetData sheetId="512">
        <row r="7">
          <cell r="P7" t="str">
            <v xml:space="preserve">B U D G E T A R Y </v>
          </cell>
        </row>
      </sheetData>
      <sheetData sheetId="513">
        <row r="7">
          <cell r="P7" t="str">
            <v xml:space="preserve">B U D G E T A R Y </v>
          </cell>
        </row>
      </sheetData>
      <sheetData sheetId="514">
        <row r="7">
          <cell r="P7" t="str">
            <v xml:space="preserve">B U D G E T A R Y </v>
          </cell>
        </row>
      </sheetData>
      <sheetData sheetId="515">
        <row r="7">
          <cell r="P7" t="str">
            <v xml:space="preserve">B U D G E T A R Y </v>
          </cell>
        </row>
      </sheetData>
      <sheetData sheetId="516">
        <row r="7">
          <cell r="P7" t="str">
            <v xml:space="preserve">B U D G E T A R Y </v>
          </cell>
        </row>
      </sheetData>
      <sheetData sheetId="517">
        <row r="7">
          <cell r="P7" t="str">
            <v xml:space="preserve">B U D G E T A R Y </v>
          </cell>
        </row>
      </sheetData>
      <sheetData sheetId="518">
        <row r="7">
          <cell r="P7" t="str">
            <v xml:space="preserve">B U D G E T A R Y </v>
          </cell>
        </row>
      </sheetData>
      <sheetData sheetId="519">
        <row r="7">
          <cell r="P7" t="str">
            <v xml:space="preserve">B U D G E T A R Y </v>
          </cell>
        </row>
      </sheetData>
      <sheetData sheetId="520">
        <row r="7">
          <cell r="P7" t="str">
            <v xml:space="preserve">B U D G E T A R Y </v>
          </cell>
        </row>
      </sheetData>
      <sheetData sheetId="521">
        <row r="7">
          <cell r="P7" t="str">
            <v xml:space="preserve">B U D G E T A R Y </v>
          </cell>
        </row>
      </sheetData>
      <sheetData sheetId="522">
        <row r="7">
          <cell r="P7" t="str">
            <v xml:space="preserve">B U D G E T A R Y </v>
          </cell>
        </row>
      </sheetData>
      <sheetData sheetId="523">
        <row r="7">
          <cell r="P7" t="str">
            <v xml:space="preserve">B U D G E T A R Y </v>
          </cell>
        </row>
      </sheetData>
      <sheetData sheetId="524">
        <row r="7">
          <cell r="P7" t="str">
            <v xml:space="preserve">B U D G E T A R Y </v>
          </cell>
        </row>
      </sheetData>
      <sheetData sheetId="525">
        <row r="7">
          <cell r="P7" t="str">
            <v xml:space="preserve">B U D G E T A R Y </v>
          </cell>
        </row>
      </sheetData>
      <sheetData sheetId="526">
        <row r="7">
          <cell r="P7" t="str">
            <v xml:space="preserve">B U D G E T A R Y </v>
          </cell>
        </row>
      </sheetData>
      <sheetData sheetId="527">
        <row r="7">
          <cell r="P7" t="str">
            <v xml:space="preserve">B U D G E T A R Y </v>
          </cell>
        </row>
      </sheetData>
      <sheetData sheetId="528">
        <row r="7">
          <cell r="P7" t="str">
            <v xml:space="preserve">B U D G E T A R Y </v>
          </cell>
        </row>
      </sheetData>
      <sheetData sheetId="529">
        <row r="7">
          <cell r="P7" t="str">
            <v xml:space="preserve">B U D G E T A R Y </v>
          </cell>
        </row>
      </sheetData>
      <sheetData sheetId="530">
        <row r="7">
          <cell r="P7" t="str">
            <v xml:space="preserve">B U D G E T A R Y </v>
          </cell>
        </row>
      </sheetData>
      <sheetData sheetId="531">
        <row r="7">
          <cell r="P7" t="str">
            <v xml:space="preserve">B U D G E T A R Y </v>
          </cell>
        </row>
      </sheetData>
      <sheetData sheetId="532">
        <row r="7">
          <cell r="P7" t="str">
            <v xml:space="preserve">B U D G E T A R Y </v>
          </cell>
        </row>
      </sheetData>
      <sheetData sheetId="533">
        <row r="7">
          <cell r="P7" t="str">
            <v xml:space="preserve">B U D G E T A R Y </v>
          </cell>
        </row>
      </sheetData>
      <sheetData sheetId="534">
        <row r="7">
          <cell r="P7" t="str">
            <v xml:space="preserve">B U D G E T A R Y </v>
          </cell>
        </row>
      </sheetData>
      <sheetData sheetId="535">
        <row r="7">
          <cell r="P7" t="str">
            <v xml:space="preserve">B U D G E T A R Y </v>
          </cell>
        </row>
      </sheetData>
      <sheetData sheetId="536">
        <row r="7">
          <cell r="P7" t="str">
            <v xml:space="preserve">B U D G E T A R Y </v>
          </cell>
        </row>
      </sheetData>
      <sheetData sheetId="537">
        <row r="7">
          <cell r="P7" t="str">
            <v xml:space="preserve">B U D G E T A R Y </v>
          </cell>
        </row>
      </sheetData>
      <sheetData sheetId="538">
        <row r="7">
          <cell r="P7" t="str">
            <v xml:space="preserve">B U D G E T A R Y </v>
          </cell>
        </row>
      </sheetData>
      <sheetData sheetId="539">
        <row r="7">
          <cell r="P7" t="str">
            <v xml:space="preserve">B U D G E T A R Y </v>
          </cell>
        </row>
      </sheetData>
      <sheetData sheetId="540">
        <row r="7">
          <cell r="P7" t="str">
            <v xml:space="preserve">B U D G E T A R Y </v>
          </cell>
        </row>
      </sheetData>
      <sheetData sheetId="541">
        <row r="7">
          <cell r="P7" t="str">
            <v xml:space="preserve">B U D G E T A R Y </v>
          </cell>
        </row>
      </sheetData>
      <sheetData sheetId="542">
        <row r="7">
          <cell r="P7" t="str">
            <v xml:space="preserve">B U D G E T A R Y </v>
          </cell>
        </row>
      </sheetData>
      <sheetData sheetId="543">
        <row r="7">
          <cell r="P7" t="str">
            <v xml:space="preserve">B U D G E T A R Y </v>
          </cell>
        </row>
      </sheetData>
      <sheetData sheetId="544">
        <row r="7">
          <cell r="P7" t="str">
            <v xml:space="preserve">B U D G E T A R Y </v>
          </cell>
        </row>
      </sheetData>
      <sheetData sheetId="545">
        <row r="7">
          <cell r="P7" t="str">
            <v xml:space="preserve">B U D G E T A R Y </v>
          </cell>
        </row>
      </sheetData>
      <sheetData sheetId="546">
        <row r="7">
          <cell r="P7" t="str">
            <v xml:space="preserve">B U D G E T A R Y </v>
          </cell>
        </row>
      </sheetData>
      <sheetData sheetId="547">
        <row r="7">
          <cell r="P7" t="str">
            <v xml:space="preserve">B U D G E T A R Y </v>
          </cell>
        </row>
      </sheetData>
      <sheetData sheetId="548">
        <row r="7">
          <cell r="P7" t="str">
            <v xml:space="preserve">B U D G E T A R Y </v>
          </cell>
        </row>
      </sheetData>
      <sheetData sheetId="549">
        <row r="7">
          <cell r="P7" t="str">
            <v xml:space="preserve">B U D G E T A R Y </v>
          </cell>
        </row>
      </sheetData>
      <sheetData sheetId="550">
        <row r="7">
          <cell r="P7" t="str">
            <v xml:space="preserve">B U D G E T A R Y </v>
          </cell>
        </row>
      </sheetData>
      <sheetData sheetId="551">
        <row r="7">
          <cell r="P7" t="str">
            <v xml:space="preserve">B U D G E T A R Y </v>
          </cell>
        </row>
      </sheetData>
      <sheetData sheetId="552">
        <row r="7">
          <cell r="P7" t="str">
            <v xml:space="preserve">B U D G E T A R Y </v>
          </cell>
        </row>
      </sheetData>
      <sheetData sheetId="553">
        <row r="7">
          <cell r="P7" t="str">
            <v xml:space="preserve">B U D G E T A R Y </v>
          </cell>
        </row>
      </sheetData>
      <sheetData sheetId="554">
        <row r="7">
          <cell r="P7" t="str">
            <v xml:space="preserve">B U D G E T A R Y </v>
          </cell>
        </row>
      </sheetData>
      <sheetData sheetId="555">
        <row r="7">
          <cell r="P7" t="str">
            <v xml:space="preserve">B U D G E T A R Y </v>
          </cell>
        </row>
      </sheetData>
      <sheetData sheetId="556">
        <row r="7">
          <cell r="P7" t="str">
            <v xml:space="preserve">B U D G E T A R Y </v>
          </cell>
        </row>
      </sheetData>
      <sheetData sheetId="557">
        <row r="7">
          <cell r="P7" t="str">
            <v xml:space="preserve">B U D G E T A R Y </v>
          </cell>
        </row>
      </sheetData>
      <sheetData sheetId="558">
        <row r="7">
          <cell r="P7" t="str">
            <v xml:space="preserve">B U D G E T A R Y </v>
          </cell>
        </row>
      </sheetData>
      <sheetData sheetId="559">
        <row r="7">
          <cell r="P7" t="str">
            <v xml:space="preserve">B U D G E T A R Y </v>
          </cell>
        </row>
      </sheetData>
      <sheetData sheetId="560">
        <row r="7">
          <cell r="P7" t="str">
            <v xml:space="preserve">B U D G E T A R Y </v>
          </cell>
        </row>
      </sheetData>
      <sheetData sheetId="561">
        <row r="7">
          <cell r="P7" t="str">
            <v xml:space="preserve">B U D G E T A R Y </v>
          </cell>
        </row>
      </sheetData>
      <sheetData sheetId="562">
        <row r="7">
          <cell r="P7" t="str">
            <v xml:space="preserve">B U D G E T A R Y </v>
          </cell>
        </row>
      </sheetData>
      <sheetData sheetId="563">
        <row r="7">
          <cell r="P7" t="str">
            <v xml:space="preserve">B U D G E T A R Y </v>
          </cell>
        </row>
      </sheetData>
      <sheetData sheetId="564">
        <row r="7">
          <cell r="P7" t="str">
            <v xml:space="preserve">B U D G E T A R Y </v>
          </cell>
        </row>
      </sheetData>
      <sheetData sheetId="565">
        <row r="7">
          <cell r="P7" t="str">
            <v xml:space="preserve">B U D G E T A R Y </v>
          </cell>
        </row>
      </sheetData>
      <sheetData sheetId="566">
        <row r="7">
          <cell r="P7" t="str">
            <v xml:space="preserve">B U D G E T A R Y </v>
          </cell>
        </row>
      </sheetData>
      <sheetData sheetId="567">
        <row r="7">
          <cell r="P7" t="str">
            <v xml:space="preserve">B U D G E T A R Y </v>
          </cell>
        </row>
      </sheetData>
      <sheetData sheetId="568">
        <row r="7">
          <cell r="P7" t="str">
            <v xml:space="preserve">B U D G E T A R Y </v>
          </cell>
        </row>
      </sheetData>
      <sheetData sheetId="569">
        <row r="7">
          <cell r="P7" t="str">
            <v xml:space="preserve">B U D G E T A R Y </v>
          </cell>
        </row>
      </sheetData>
      <sheetData sheetId="570">
        <row r="7">
          <cell r="P7" t="str">
            <v xml:space="preserve">B U D G E T A R Y </v>
          </cell>
        </row>
      </sheetData>
      <sheetData sheetId="571">
        <row r="7">
          <cell r="P7" t="str">
            <v xml:space="preserve">B U D G E T A R Y </v>
          </cell>
        </row>
      </sheetData>
      <sheetData sheetId="572">
        <row r="7">
          <cell r="P7" t="str">
            <v xml:space="preserve">B U D G E T A R Y </v>
          </cell>
        </row>
      </sheetData>
      <sheetData sheetId="573">
        <row r="7">
          <cell r="P7" t="str">
            <v xml:space="preserve">B U D G E T A R Y </v>
          </cell>
        </row>
      </sheetData>
      <sheetData sheetId="574">
        <row r="7">
          <cell r="P7" t="str">
            <v xml:space="preserve">B U D G E T A R Y </v>
          </cell>
        </row>
      </sheetData>
      <sheetData sheetId="575">
        <row r="7">
          <cell r="P7" t="str">
            <v xml:space="preserve">B U D G E T A R Y </v>
          </cell>
        </row>
      </sheetData>
      <sheetData sheetId="576">
        <row r="7">
          <cell r="P7" t="str">
            <v xml:space="preserve">B U D G E T A R Y </v>
          </cell>
        </row>
      </sheetData>
      <sheetData sheetId="577">
        <row r="7">
          <cell r="P7" t="str">
            <v xml:space="preserve">B U D G E T A R Y </v>
          </cell>
        </row>
      </sheetData>
      <sheetData sheetId="578">
        <row r="7">
          <cell r="P7" t="str">
            <v xml:space="preserve">B U D G E T A R Y </v>
          </cell>
        </row>
      </sheetData>
      <sheetData sheetId="579">
        <row r="7">
          <cell r="P7" t="str">
            <v xml:space="preserve">B U D G E T A R Y </v>
          </cell>
        </row>
      </sheetData>
      <sheetData sheetId="580">
        <row r="7">
          <cell r="P7" t="str">
            <v xml:space="preserve">B U D G E T A R Y </v>
          </cell>
        </row>
      </sheetData>
      <sheetData sheetId="581">
        <row r="7">
          <cell r="P7" t="str">
            <v xml:space="preserve">B U D G E T A R Y </v>
          </cell>
        </row>
      </sheetData>
      <sheetData sheetId="582">
        <row r="7">
          <cell r="P7" t="str">
            <v xml:space="preserve">B U D G E T A R Y </v>
          </cell>
        </row>
      </sheetData>
      <sheetData sheetId="583">
        <row r="7">
          <cell r="P7" t="str">
            <v xml:space="preserve">B U D G E T A R Y </v>
          </cell>
        </row>
      </sheetData>
      <sheetData sheetId="584">
        <row r="7">
          <cell r="P7" t="str">
            <v xml:space="preserve">B U D G E T A R Y </v>
          </cell>
        </row>
      </sheetData>
      <sheetData sheetId="585">
        <row r="7">
          <cell r="P7" t="str">
            <v xml:space="preserve">B U D G E T A R Y </v>
          </cell>
        </row>
      </sheetData>
      <sheetData sheetId="586">
        <row r="7">
          <cell r="P7" t="str">
            <v xml:space="preserve">B U D G E T A R Y </v>
          </cell>
        </row>
      </sheetData>
      <sheetData sheetId="587">
        <row r="7">
          <cell r="P7" t="str">
            <v xml:space="preserve">B U D G E T A R Y </v>
          </cell>
        </row>
      </sheetData>
      <sheetData sheetId="588">
        <row r="7">
          <cell r="P7" t="str">
            <v xml:space="preserve">B U D G E T A R Y </v>
          </cell>
        </row>
      </sheetData>
      <sheetData sheetId="589">
        <row r="7">
          <cell r="P7" t="str">
            <v xml:space="preserve">B U D G E T A R Y </v>
          </cell>
        </row>
      </sheetData>
      <sheetData sheetId="590">
        <row r="7">
          <cell r="P7" t="str">
            <v xml:space="preserve">B U D G E T A R Y </v>
          </cell>
        </row>
      </sheetData>
      <sheetData sheetId="591">
        <row r="7">
          <cell r="P7" t="str">
            <v xml:space="preserve">B U D G E T A R Y </v>
          </cell>
        </row>
      </sheetData>
      <sheetData sheetId="592">
        <row r="7">
          <cell r="P7" t="str">
            <v xml:space="preserve">B U D G E T A R Y </v>
          </cell>
        </row>
      </sheetData>
      <sheetData sheetId="593">
        <row r="7">
          <cell r="P7" t="str">
            <v xml:space="preserve">B U D G E T A R Y </v>
          </cell>
        </row>
      </sheetData>
      <sheetData sheetId="594">
        <row r="7">
          <cell r="P7" t="str">
            <v xml:space="preserve">B U D G E T A R Y </v>
          </cell>
        </row>
      </sheetData>
      <sheetData sheetId="595">
        <row r="7">
          <cell r="P7" t="str">
            <v xml:space="preserve">B U D G E T A R Y </v>
          </cell>
        </row>
      </sheetData>
      <sheetData sheetId="596">
        <row r="7">
          <cell r="P7" t="str">
            <v xml:space="preserve">B U D G E T A R Y </v>
          </cell>
        </row>
      </sheetData>
      <sheetData sheetId="597">
        <row r="7">
          <cell r="P7" t="str">
            <v xml:space="preserve">B U D G E T A R Y </v>
          </cell>
        </row>
      </sheetData>
      <sheetData sheetId="598">
        <row r="7">
          <cell r="P7" t="str">
            <v xml:space="preserve">B U D G E T A R Y </v>
          </cell>
        </row>
      </sheetData>
      <sheetData sheetId="599">
        <row r="7">
          <cell r="P7" t="str">
            <v xml:space="preserve">B U D G E T A R Y </v>
          </cell>
        </row>
      </sheetData>
      <sheetData sheetId="600">
        <row r="7">
          <cell r="P7" t="str">
            <v xml:space="preserve">B U D G E T A R Y </v>
          </cell>
        </row>
      </sheetData>
      <sheetData sheetId="601">
        <row r="7">
          <cell r="P7" t="str">
            <v xml:space="preserve">B U D G E T A R Y </v>
          </cell>
        </row>
      </sheetData>
      <sheetData sheetId="602">
        <row r="7">
          <cell r="P7" t="str">
            <v xml:space="preserve">B U D G E T A R Y </v>
          </cell>
        </row>
      </sheetData>
      <sheetData sheetId="603">
        <row r="7">
          <cell r="P7" t="str">
            <v xml:space="preserve">B U D G E T A R Y </v>
          </cell>
        </row>
      </sheetData>
      <sheetData sheetId="604">
        <row r="7">
          <cell r="P7" t="str">
            <v xml:space="preserve">B U D G E T A R Y </v>
          </cell>
        </row>
      </sheetData>
      <sheetData sheetId="605">
        <row r="7">
          <cell r="P7" t="str">
            <v xml:space="preserve">B U D G E T A R Y </v>
          </cell>
        </row>
      </sheetData>
      <sheetData sheetId="606">
        <row r="7">
          <cell r="P7" t="str">
            <v xml:space="preserve">B U D G E T A R Y </v>
          </cell>
        </row>
      </sheetData>
      <sheetData sheetId="607">
        <row r="7">
          <cell r="P7" t="str">
            <v xml:space="preserve">B U D G E T A R Y </v>
          </cell>
        </row>
      </sheetData>
      <sheetData sheetId="608">
        <row r="7">
          <cell r="P7" t="str">
            <v xml:space="preserve">B U D G E T A R Y </v>
          </cell>
        </row>
      </sheetData>
      <sheetData sheetId="609">
        <row r="7">
          <cell r="P7" t="str">
            <v xml:space="preserve">B U D G E T A R Y </v>
          </cell>
        </row>
      </sheetData>
      <sheetData sheetId="610">
        <row r="7">
          <cell r="P7" t="str">
            <v xml:space="preserve">B U D G E T A R Y </v>
          </cell>
        </row>
      </sheetData>
      <sheetData sheetId="611">
        <row r="7">
          <cell r="P7" t="str">
            <v xml:space="preserve">B U D G E T A R Y </v>
          </cell>
        </row>
      </sheetData>
      <sheetData sheetId="612">
        <row r="7">
          <cell r="P7" t="str">
            <v xml:space="preserve">B U D G E T A R Y </v>
          </cell>
        </row>
      </sheetData>
      <sheetData sheetId="613">
        <row r="7">
          <cell r="P7" t="str">
            <v xml:space="preserve">B U D G E T A R Y </v>
          </cell>
        </row>
      </sheetData>
      <sheetData sheetId="614">
        <row r="7">
          <cell r="P7" t="str">
            <v xml:space="preserve">B U D G E T A R Y </v>
          </cell>
        </row>
      </sheetData>
      <sheetData sheetId="615">
        <row r="7">
          <cell r="P7" t="str">
            <v xml:space="preserve">B U D G E T A R Y </v>
          </cell>
        </row>
      </sheetData>
      <sheetData sheetId="616">
        <row r="7">
          <cell r="P7" t="str">
            <v xml:space="preserve">B U D G E T A R Y </v>
          </cell>
        </row>
      </sheetData>
      <sheetData sheetId="617">
        <row r="7">
          <cell r="P7" t="str">
            <v xml:space="preserve">B U D G E T A R Y </v>
          </cell>
        </row>
      </sheetData>
      <sheetData sheetId="618">
        <row r="7">
          <cell r="P7" t="str">
            <v xml:space="preserve">B U D G E T A R Y </v>
          </cell>
        </row>
      </sheetData>
      <sheetData sheetId="619">
        <row r="7">
          <cell r="P7" t="str">
            <v xml:space="preserve">B U D G E T A R Y </v>
          </cell>
        </row>
      </sheetData>
      <sheetData sheetId="620">
        <row r="7">
          <cell r="P7" t="str">
            <v xml:space="preserve">B U D G E T A R Y </v>
          </cell>
        </row>
      </sheetData>
      <sheetData sheetId="621">
        <row r="7">
          <cell r="P7" t="str">
            <v xml:space="preserve">B U D G E T A R Y </v>
          </cell>
        </row>
      </sheetData>
      <sheetData sheetId="622">
        <row r="7">
          <cell r="P7" t="str">
            <v xml:space="preserve">B U D G E T A R Y </v>
          </cell>
        </row>
      </sheetData>
      <sheetData sheetId="623">
        <row r="7">
          <cell r="P7" t="str">
            <v xml:space="preserve">B U D G E T A R Y </v>
          </cell>
        </row>
      </sheetData>
      <sheetData sheetId="624">
        <row r="7">
          <cell r="P7" t="str">
            <v xml:space="preserve">B U D G E T A R Y </v>
          </cell>
        </row>
      </sheetData>
      <sheetData sheetId="625">
        <row r="7">
          <cell r="P7" t="str">
            <v xml:space="preserve">B U D G E T A R Y </v>
          </cell>
        </row>
      </sheetData>
      <sheetData sheetId="626">
        <row r="7">
          <cell r="P7" t="str">
            <v xml:space="preserve">B U D G E T A R Y </v>
          </cell>
        </row>
      </sheetData>
      <sheetData sheetId="627">
        <row r="7">
          <cell r="P7" t="str">
            <v xml:space="preserve">B U D G E T A R Y </v>
          </cell>
        </row>
      </sheetData>
      <sheetData sheetId="628">
        <row r="7">
          <cell r="P7" t="str">
            <v xml:space="preserve">B U D G E T A R Y </v>
          </cell>
        </row>
      </sheetData>
      <sheetData sheetId="629">
        <row r="7">
          <cell r="P7" t="str">
            <v xml:space="preserve">B U D G E T A R Y </v>
          </cell>
        </row>
      </sheetData>
      <sheetData sheetId="630">
        <row r="7">
          <cell r="P7" t="str">
            <v xml:space="preserve">B U D G E T A R Y </v>
          </cell>
        </row>
      </sheetData>
      <sheetData sheetId="631">
        <row r="7">
          <cell r="P7" t="str">
            <v xml:space="preserve">B U D G E T A R Y </v>
          </cell>
        </row>
      </sheetData>
      <sheetData sheetId="632">
        <row r="7">
          <cell r="P7" t="str">
            <v xml:space="preserve">B U D G E T A R Y </v>
          </cell>
        </row>
      </sheetData>
      <sheetData sheetId="633">
        <row r="7">
          <cell r="P7" t="str">
            <v xml:space="preserve">B U D G E T A R Y </v>
          </cell>
        </row>
      </sheetData>
      <sheetData sheetId="634">
        <row r="7">
          <cell r="P7" t="str">
            <v xml:space="preserve">B U D G E T A R Y </v>
          </cell>
        </row>
      </sheetData>
      <sheetData sheetId="635">
        <row r="7">
          <cell r="P7" t="str">
            <v xml:space="preserve">B U D G E T A R Y </v>
          </cell>
        </row>
      </sheetData>
      <sheetData sheetId="636">
        <row r="7">
          <cell r="P7" t="str">
            <v xml:space="preserve">B U D G E T A R Y </v>
          </cell>
        </row>
      </sheetData>
      <sheetData sheetId="637">
        <row r="7">
          <cell r="P7" t="str">
            <v xml:space="preserve">B U D G E T A R Y </v>
          </cell>
        </row>
      </sheetData>
      <sheetData sheetId="638">
        <row r="7">
          <cell r="P7" t="str">
            <v xml:space="preserve">B U D G E T A R Y </v>
          </cell>
        </row>
      </sheetData>
      <sheetData sheetId="639">
        <row r="7">
          <cell r="P7" t="str">
            <v xml:space="preserve">B U D G E T A R Y </v>
          </cell>
        </row>
      </sheetData>
      <sheetData sheetId="640">
        <row r="7">
          <cell r="P7" t="str">
            <v xml:space="preserve">B U D G E T A R Y </v>
          </cell>
        </row>
      </sheetData>
      <sheetData sheetId="641">
        <row r="7">
          <cell r="P7" t="str">
            <v xml:space="preserve">B U D G E T A R Y </v>
          </cell>
        </row>
      </sheetData>
      <sheetData sheetId="642">
        <row r="7">
          <cell r="P7" t="str">
            <v xml:space="preserve">B U D G E T A R Y </v>
          </cell>
        </row>
      </sheetData>
      <sheetData sheetId="643">
        <row r="7">
          <cell r="P7" t="str">
            <v xml:space="preserve">B U D G E T A R Y </v>
          </cell>
        </row>
      </sheetData>
      <sheetData sheetId="644">
        <row r="7">
          <cell r="P7" t="str">
            <v xml:space="preserve">B U D G E T A R Y </v>
          </cell>
        </row>
      </sheetData>
      <sheetData sheetId="645">
        <row r="7">
          <cell r="P7" t="str">
            <v xml:space="preserve">B U D G E T A R Y </v>
          </cell>
        </row>
      </sheetData>
      <sheetData sheetId="646">
        <row r="7">
          <cell r="P7" t="str">
            <v xml:space="preserve">B U D G E T A R Y </v>
          </cell>
        </row>
      </sheetData>
      <sheetData sheetId="647">
        <row r="7">
          <cell r="P7" t="str">
            <v xml:space="preserve">B U D G E T A R Y </v>
          </cell>
        </row>
      </sheetData>
      <sheetData sheetId="648">
        <row r="7">
          <cell r="P7" t="str">
            <v xml:space="preserve">B U D G E T A R Y </v>
          </cell>
        </row>
      </sheetData>
      <sheetData sheetId="649">
        <row r="7">
          <cell r="P7" t="str">
            <v xml:space="preserve">B U D G E T A R Y </v>
          </cell>
        </row>
      </sheetData>
      <sheetData sheetId="650">
        <row r="7">
          <cell r="P7" t="str">
            <v xml:space="preserve">B U D G E T A R Y </v>
          </cell>
        </row>
      </sheetData>
      <sheetData sheetId="651">
        <row r="7">
          <cell r="P7" t="str">
            <v xml:space="preserve">B U D G E T A R Y </v>
          </cell>
        </row>
      </sheetData>
      <sheetData sheetId="652">
        <row r="7">
          <cell r="P7" t="str">
            <v xml:space="preserve">B U D G E T A R Y </v>
          </cell>
        </row>
      </sheetData>
      <sheetData sheetId="653">
        <row r="7">
          <cell r="P7" t="str">
            <v xml:space="preserve">B U D G E T A R Y </v>
          </cell>
        </row>
      </sheetData>
      <sheetData sheetId="654">
        <row r="7">
          <cell r="P7" t="str">
            <v xml:space="preserve">B U D G E T A R Y </v>
          </cell>
        </row>
      </sheetData>
      <sheetData sheetId="655">
        <row r="7">
          <cell r="P7" t="str">
            <v xml:space="preserve">B U D G E T A R Y </v>
          </cell>
        </row>
      </sheetData>
      <sheetData sheetId="656">
        <row r="7">
          <cell r="P7" t="str">
            <v xml:space="preserve">B U D G E T A R Y </v>
          </cell>
        </row>
      </sheetData>
      <sheetData sheetId="657">
        <row r="7">
          <cell r="P7" t="str">
            <v xml:space="preserve">B U D G E T A R Y </v>
          </cell>
        </row>
      </sheetData>
      <sheetData sheetId="658">
        <row r="7">
          <cell r="P7" t="str">
            <v xml:space="preserve">B U D G E T A R Y </v>
          </cell>
        </row>
      </sheetData>
      <sheetData sheetId="659">
        <row r="7">
          <cell r="P7" t="str">
            <v xml:space="preserve">B U D G E T A R Y </v>
          </cell>
        </row>
      </sheetData>
      <sheetData sheetId="660">
        <row r="7">
          <cell r="P7" t="str">
            <v xml:space="preserve">B U D G E T A R Y </v>
          </cell>
        </row>
      </sheetData>
      <sheetData sheetId="661">
        <row r="7">
          <cell r="P7" t="str">
            <v xml:space="preserve">B U D G E T A R Y </v>
          </cell>
        </row>
      </sheetData>
      <sheetData sheetId="662">
        <row r="7">
          <cell r="P7" t="str">
            <v xml:space="preserve">B U D G E T A R Y </v>
          </cell>
        </row>
      </sheetData>
      <sheetData sheetId="663">
        <row r="7">
          <cell r="P7" t="str">
            <v xml:space="preserve">B U D G E T A R Y </v>
          </cell>
        </row>
      </sheetData>
      <sheetData sheetId="664">
        <row r="7">
          <cell r="P7" t="str">
            <v xml:space="preserve">B U D G E T A R Y </v>
          </cell>
        </row>
      </sheetData>
      <sheetData sheetId="665">
        <row r="7">
          <cell r="P7" t="str">
            <v xml:space="preserve">B U D G E T A R Y </v>
          </cell>
        </row>
      </sheetData>
      <sheetData sheetId="666">
        <row r="7">
          <cell r="P7" t="str">
            <v xml:space="preserve">B U D G E T A R Y </v>
          </cell>
        </row>
      </sheetData>
      <sheetData sheetId="667">
        <row r="7">
          <cell r="P7" t="str">
            <v xml:space="preserve">B U D G E T A R Y </v>
          </cell>
        </row>
      </sheetData>
      <sheetData sheetId="668">
        <row r="7">
          <cell r="P7" t="str">
            <v xml:space="preserve">B U D G E T A R Y </v>
          </cell>
        </row>
      </sheetData>
      <sheetData sheetId="669">
        <row r="7">
          <cell r="P7" t="str">
            <v xml:space="preserve">B U D G E T A R Y </v>
          </cell>
        </row>
      </sheetData>
      <sheetData sheetId="670">
        <row r="7">
          <cell r="P7" t="str">
            <v xml:space="preserve">B U D G E T A R Y </v>
          </cell>
        </row>
      </sheetData>
      <sheetData sheetId="671">
        <row r="7">
          <cell r="P7" t="str">
            <v xml:space="preserve">B U D G E T A R Y </v>
          </cell>
        </row>
      </sheetData>
      <sheetData sheetId="672">
        <row r="7">
          <cell r="P7" t="str">
            <v xml:space="preserve">B U D G E T A R Y </v>
          </cell>
        </row>
      </sheetData>
      <sheetData sheetId="673">
        <row r="7">
          <cell r="P7" t="str">
            <v xml:space="preserve">B U D G E T A R Y </v>
          </cell>
        </row>
      </sheetData>
      <sheetData sheetId="674">
        <row r="7">
          <cell r="P7" t="str">
            <v xml:space="preserve">B U D G E T A R Y </v>
          </cell>
        </row>
      </sheetData>
      <sheetData sheetId="675">
        <row r="7">
          <cell r="P7" t="str">
            <v xml:space="preserve">B U D G E T A R Y </v>
          </cell>
        </row>
      </sheetData>
      <sheetData sheetId="676">
        <row r="7">
          <cell r="P7" t="str">
            <v xml:space="preserve">B U D G E T A R Y </v>
          </cell>
        </row>
      </sheetData>
      <sheetData sheetId="677">
        <row r="7">
          <cell r="P7" t="str">
            <v xml:space="preserve">B U D G E T A R Y </v>
          </cell>
        </row>
      </sheetData>
      <sheetData sheetId="678">
        <row r="7">
          <cell r="P7" t="str">
            <v xml:space="preserve">B U D G E T A R Y </v>
          </cell>
        </row>
      </sheetData>
      <sheetData sheetId="679">
        <row r="7">
          <cell r="P7" t="str">
            <v xml:space="preserve">B U D G E T A R Y </v>
          </cell>
        </row>
      </sheetData>
      <sheetData sheetId="680">
        <row r="7">
          <cell r="P7" t="str">
            <v xml:space="preserve">B U D G E T A R Y </v>
          </cell>
        </row>
      </sheetData>
      <sheetData sheetId="681">
        <row r="7">
          <cell r="P7" t="str">
            <v xml:space="preserve">B U D G E T A R Y </v>
          </cell>
        </row>
      </sheetData>
      <sheetData sheetId="682">
        <row r="7">
          <cell r="P7" t="str">
            <v xml:space="preserve">B U D G E T A R Y </v>
          </cell>
        </row>
      </sheetData>
      <sheetData sheetId="683">
        <row r="7">
          <cell r="P7" t="str">
            <v xml:space="preserve">B U D G E T A R Y </v>
          </cell>
        </row>
      </sheetData>
      <sheetData sheetId="684">
        <row r="7">
          <cell r="P7" t="str">
            <v xml:space="preserve">B U D G E T A R Y </v>
          </cell>
        </row>
      </sheetData>
      <sheetData sheetId="685">
        <row r="7">
          <cell r="P7" t="str">
            <v xml:space="preserve">B U D G E T A R Y </v>
          </cell>
        </row>
      </sheetData>
      <sheetData sheetId="686">
        <row r="7">
          <cell r="P7" t="str">
            <v xml:space="preserve">B U D G E T A R Y </v>
          </cell>
        </row>
      </sheetData>
      <sheetData sheetId="687">
        <row r="7">
          <cell r="P7" t="str">
            <v xml:space="preserve">B U D G E T A R Y </v>
          </cell>
        </row>
      </sheetData>
      <sheetData sheetId="688">
        <row r="7">
          <cell r="P7" t="str">
            <v xml:space="preserve">B U D G E T A R Y </v>
          </cell>
        </row>
      </sheetData>
      <sheetData sheetId="689">
        <row r="7">
          <cell r="P7" t="str">
            <v xml:space="preserve">B U D G E T A R Y </v>
          </cell>
        </row>
      </sheetData>
      <sheetData sheetId="690">
        <row r="7">
          <cell r="P7" t="str">
            <v xml:space="preserve">B U D G E T A R Y </v>
          </cell>
        </row>
      </sheetData>
      <sheetData sheetId="691">
        <row r="7">
          <cell r="P7" t="str">
            <v xml:space="preserve">B U D G E T A R Y </v>
          </cell>
        </row>
      </sheetData>
      <sheetData sheetId="692">
        <row r="7">
          <cell r="P7" t="str">
            <v xml:space="preserve">B U D G E T A R Y </v>
          </cell>
        </row>
      </sheetData>
      <sheetData sheetId="693">
        <row r="7">
          <cell r="P7" t="str">
            <v xml:space="preserve">B U D G E T A R Y </v>
          </cell>
        </row>
      </sheetData>
      <sheetData sheetId="694">
        <row r="7">
          <cell r="P7" t="str">
            <v xml:space="preserve">B U D G E T A R Y </v>
          </cell>
        </row>
      </sheetData>
      <sheetData sheetId="695">
        <row r="7">
          <cell r="P7" t="str">
            <v xml:space="preserve">B U D G E T A R Y </v>
          </cell>
        </row>
      </sheetData>
      <sheetData sheetId="696">
        <row r="7">
          <cell r="P7" t="str">
            <v xml:space="preserve">B U D G E T A R Y </v>
          </cell>
        </row>
      </sheetData>
      <sheetData sheetId="697">
        <row r="7">
          <cell r="P7" t="str">
            <v xml:space="preserve">B U D G E T A R Y </v>
          </cell>
        </row>
      </sheetData>
      <sheetData sheetId="698">
        <row r="7">
          <cell r="P7" t="str">
            <v xml:space="preserve">B U D G E T A R Y </v>
          </cell>
        </row>
      </sheetData>
      <sheetData sheetId="699">
        <row r="7">
          <cell r="P7" t="str">
            <v xml:space="preserve">B U D G E T A R Y </v>
          </cell>
        </row>
      </sheetData>
      <sheetData sheetId="700">
        <row r="7">
          <cell r="P7" t="str">
            <v xml:space="preserve">B U D G E T A R Y </v>
          </cell>
        </row>
      </sheetData>
      <sheetData sheetId="701">
        <row r="7">
          <cell r="P7" t="str">
            <v xml:space="preserve">B U D G E T A R Y </v>
          </cell>
        </row>
      </sheetData>
      <sheetData sheetId="702">
        <row r="7">
          <cell r="P7" t="str">
            <v xml:space="preserve">B U D G E T A R Y </v>
          </cell>
        </row>
      </sheetData>
      <sheetData sheetId="703">
        <row r="7">
          <cell r="P7" t="str">
            <v xml:space="preserve">B U D G E T A R Y </v>
          </cell>
        </row>
      </sheetData>
      <sheetData sheetId="704">
        <row r="7">
          <cell r="P7" t="str">
            <v xml:space="preserve">B U D G E T A R Y </v>
          </cell>
        </row>
      </sheetData>
      <sheetData sheetId="705">
        <row r="7">
          <cell r="P7" t="str">
            <v xml:space="preserve">B U D G E T A R Y </v>
          </cell>
        </row>
      </sheetData>
      <sheetData sheetId="706">
        <row r="7">
          <cell r="P7" t="str">
            <v xml:space="preserve">B U D G E T A R Y </v>
          </cell>
        </row>
      </sheetData>
      <sheetData sheetId="707">
        <row r="7">
          <cell r="P7" t="str">
            <v xml:space="preserve">B U D G E T A R Y </v>
          </cell>
        </row>
      </sheetData>
      <sheetData sheetId="708">
        <row r="7">
          <cell r="P7" t="str">
            <v xml:space="preserve">B U D G E T A R Y </v>
          </cell>
        </row>
      </sheetData>
      <sheetData sheetId="709">
        <row r="7">
          <cell r="P7" t="str">
            <v xml:space="preserve">B U D G E T A R Y </v>
          </cell>
        </row>
      </sheetData>
      <sheetData sheetId="710">
        <row r="7">
          <cell r="P7" t="str">
            <v xml:space="preserve">B U D G E T A R Y </v>
          </cell>
        </row>
      </sheetData>
      <sheetData sheetId="711">
        <row r="7">
          <cell r="P7" t="str">
            <v xml:space="preserve">B U D G E T A R Y </v>
          </cell>
        </row>
      </sheetData>
      <sheetData sheetId="712">
        <row r="7">
          <cell r="P7" t="str">
            <v xml:space="preserve">B U D G E T A R Y </v>
          </cell>
        </row>
      </sheetData>
      <sheetData sheetId="713">
        <row r="7">
          <cell r="P7" t="str">
            <v xml:space="preserve">B U D G E T A R Y </v>
          </cell>
        </row>
      </sheetData>
      <sheetData sheetId="714">
        <row r="7">
          <cell r="P7" t="str">
            <v xml:space="preserve">B U D G E T A R Y </v>
          </cell>
        </row>
      </sheetData>
      <sheetData sheetId="715">
        <row r="7">
          <cell r="P7" t="str">
            <v xml:space="preserve">B U D G E T A R Y </v>
          </cell>
        </row>
      </sheetData>
      <sheetData sheetId="716">
        <row r="7">
          <cell r="P7" t="str">
            <v xml:space="preserve">B U D G E T A R Y </v>
          </cell>
        </row>
      </sheetData>
      <sheetData sheetId="717">
        <row r="7">
          <cell r="P7" t="str">
            <v xml:space="preserve">B U D G E T A R Y </v>
          </cell>
        </row>
      </sheetData>
      <sheetData sheetId="718">
        <row r="7">
          <cell r="P7" t="str">
            <v xml:space="preserve">B U D G E T A R Y </v>
          </cell>
        </row>
      </sheetData>
      <sheetData sheetId="719">
        <row r="7">
          <cell r="P7" t="str">
            <v xml:space="preserve">B U D G E T A R Y </v>
          </cell>
        </row>
      </sheetData>
      <sheetData sheetId="720">
        <row r="7">
          <cell r="P7" t="str">
            <v xml:space="preserve">B U D G E T A R Y </v>
          </cell>
        </row>
      </sheetData>
      <sheetData sheetId="721">
        <row r="7">
          <cell r="P7" t="str">
            <v xml:space="preserve">B U D G E T A R Y </v>
          </cell>
        </row>
      </sheetData>
      <sheetData sheetId="722">
        <row r="7">
          <cell r="P7" t="str">
            <v xml:space="preserve">B U D G E T A R Y </v>
          </cell>
        </row>
      </sheetData>
      <sheetData sheetId="723">
        <row r="7">
          <cell r="P7" t="str">
            <v xml:space="preserve">B U D G E T A R Y </v>
          </cell>
        </row>
      </sheetData>
      <sheetData sheetId="724">
        <row r="7">
          <cell r="P7" t="str">
            <v xml:space="preserve">B U D G E T A R Y </v>
          </cell>
        </row>
      </sheetData>
      <sheetData sheetId="725">
        <row r="7">
          <cell r="P7" t="str">
            <v xml:space="preserve">B U D G E T A R Y </v>
          </cell>
        </row>
      </sheetData>
      <sheetData sheetId="726">
        <row r="7">
          <cell r="P7" t="str">
            <v xml:space="preserve">B U D G E T A R Y </v>
          </cell>
        </row>
      </sheetData>
      <sheetData sheetId="727">
        <row r="7">
          <cell r="P7" t="str">
            <v xml:space="preserve">B U D G E T A R Y </v>
          </cell>
        </row>
      </sheetData>
      <sheetData sheetId="728">
        <row r="7">
          <cell r="P7" t="str">
            <v xml:space="preserve">B U D G E T A R Y </v>
          </cell>
        </row>
      </sheetData>
      <sheetData sheetId="729">
        <row r="7">
          <cell r="P7" t="str">
            <v xml:space="preserve">B U D G E T A R Y </v>
          </cell>
        </row>
      </sheetData>
      <sheetData sheetId="730">
        <row r="7">
          <cell r="P7" t="str">
            <v xml:space="preserve">B U D G E T A R Y </v>
          </cell>
        </row>
      </sheetData>
      <sheetData sheetId="731">
        <row r="7">
          <cell r="P7" t="str">
            <v xml:space="preserve">B U D G E T A R Y </v>
          </cell>
        </row>
      </sheetData>
      <sheetData sheetId="732">
        <row r="7">
          <cell r="P7" t="str">
            <v xml:space="preserve">B U D G E T A R Y </v>
          </cell>
        </row>
      </sheetData>
      <sheetData sheetId="733">
        <row r="7">
          <cell r="P7" t="str">
            <v xml:space="preserve">B U D G E T A R Y </v>
          </cell>
        </row>
      </sheetData>
      <sheetData sheetId="734">
        <row r="7">
          <cell r="P7" t="str">
            <v xml:space="preserve">B U D G E T A R Y </v>
          </cell>
        </row>
      </sheetData>
      <sheetData sheetId="735">
        <row r="7">
          <cell r="P7" t="str">
            <v xml:space="preserve">B U D G E T A R Y </v>
          </cell>
        </row>
      </sheetData>
      <sheetData sheetId="736">
        <row r="7">
          <cell r="P7" t="str">
            <v xml:space="preserve">B U D G E T A R Y </v>
          </cell>
        </row>
      </sheetData>
      <sheetData sheetId="737">
        <row r="7">
          <cell r="P7" t="str">
            <v xml:space="preserve">B U D G E T A R Y </v>
          </cell>
        </row>
      </sheetData>
      <sheetData sheetId="738">
        <row r="7">
          <cell r="P7" t="str">
            <v xml:space="preserve">B U D G E T A R Y </v>
          </cell>
        </row>
      </sheetData>
      <sheetData sheetId="739">
        <row r="7">
          <cell r="P7" t="str">
            <v xml:space="preserve">B U D G E T A R Y </v>
          </cell>
        </row>
      </sheetData>
      <sheetData sheetId="740">
        <row r="7">
          <cell r="P7" t="str">
            <v xml:space="preserve">B U D G E T A R Y </v>
          </cell>
        </row>
      </sheetData>
      <sheetData sheetId="741">
        <row r="7">
          <cell r="P7" t="str">
            <v xml:space="preserve">B U D G E T A R Y </v>
          </cell>
        </row>
      </sheetData>
      <sheetData sheetId="742">
        <row r="7">
          <cell r="P7" t="str">
            <v xml:space="preserve">B U D G E T A R Y </v>
          </cell>
        </row>
      </sheetData>
      <sheetData sheetId="743">
        <row r="7">
          <cell r="P7" t="str">
            <v xml:space="preserve">B U D G E T A R Y </v>
          </cell>
        </row>
      </sheetData>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ow r="7">
          <cell r="P7" t="str">
            <v xml:space="preserve">B U D G E T A R Y </v>
          </cell>
        </row>
      </sheetData>
      <sheetData sheetId="820">
        <row r="7">
          <cell r="P7" t="str">
            <v xml:space="preserve">B U D G E T A R Y </v>
          </cell>
        </row>
      </sheetData>
      <sheetData sheetId="821">
        <row r="7">
          <cell r="P7" t="str">
            <v xml:space="preserve">B U D G E T A R Y </v>
          </cell>
        </row>
      </sheetData>
      <sheetData sheetId="822">
        <row r="7">
          <cell r="P7" t="str">
            <v xml:space="preserve">B U D G E T A R Y </v>
          </cell>
        </row>
      </sheetData>
      <sheetData sheetId="823">
        <row r="7">
          <cell r="P7" t="str">
            <v xml:space="preserve">B U D G E T A R Y </v>
          </cell>
        </row>
      </sheetData>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1">
          <cell r="JB1">
            <v>0</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ow r="1">
          <cell r="JB1">
            <v>0</v>
          </cell>
        </row>
      </sheetData>
      <sheetData sheetId="946">
        <row r="1">
          <cell r="JB1">
            <v>0</v>
          </cell>
        </row>
      </sheetData>
      <sheetData sheetId="947">
        <row r="1">
          <cell r="JB1">
            <v>0</v>
          </cell>
        </row>
      </sheetData>
      <sheetData sheetId="948">
        <row r="1">
          <cell r="JB1">
            <v>0</v>
          </cell>
        </row>
      </sheetData>
      <sheetData sheetId="949">
        <row r="1">
          <cell r="JB1">
            <v>0</v>
          </cell>
        </row>
      </sheetData>
      <sheetData sheetId="950">
        <row r="1">
          <cell r="JB1">
            <v>0</v>
          </cell>
        </row>
      </sheetData>
      <sheetData sheetId="951">
        <row r="1">
          <cell r="JB1">
            <v>0</v>
          </cell>
        </row>
      </sheetData>
      <sheetData sheetId="952">
        <row r="1">
          <cell r="JB1">
            <v>0</v>
          </cell>
        </row>
      </sheetData>
      <sheetData sheetId="953">
        <row r="1">
          <cell r="JB1">
            <v>0</v>
          </cell>
        </row>
      </sheetData>
      <sheetData sheetId="954">
        <row r="7">
          <cell r="P7" t="str">
            <v xml:space="preserve">B U D G E T A R Y </v>
          </cell>
        </row>
      </sheetData>
      <sheetData sheetId="955">
        <row r="7">
          <cell r="P7" t="str">
            <v xml:space="preserve">B U D G E T A R Y </v>
          </cell>
        </row>
      </sheetData>
      <sheetData sheetId="956">
        <row r="1">
          <cell r="JB1">
            <v>0</v>
          </cell>
        </row>
      </sheetData>
      <sheetData sheetId="957">
        <row r="7">
          <cell r="P7" t="str">
            <v xml:space="preserve">B U D G E T A R Y </v>
          </cell>
        </row>
      </sheetData>
      <sheetData sheetId="958">
        <row r="1">
          <cell r="JB1">
            <v>0</v>
          </cell>
        </row>
      </sheetData>
      <sheetData sheetId="959">
        <row r="1">
          <cell r="JB1">
            <v>0</v>
          </cell>
        </row>
      </sheetData>
      <sheetData sheetId="960">
        <row r="1">
          <cell r="JB1">
            <v>0</v>
          </cell>
        </row>
      </sheetData>
      <sheetData sheetId="961">
        <row r="1">
          <cell r="JB1">
            <v>0</v>
          </cell>
        </row>
      </sheetData>
      <sheetData sheetId="962">
        <row r="1">
          <cell r="JB1">
            <v>0</v>
          </cell>
        </row>
      </sheetData>
      <sheetData sheetId="963">
        <row r="7">
          <cell r="P7" t="str">
            <v xml:space="preserve">B U D G E T A R Y </v>
          </cell>
        </row>
      </sheetData>
      <sheetData sheetId="964">
        <row r="1">
          <cell r="JB1">
            <v>0</v>
          </cell>
        </row>
      </sheetData>
      <sheetData sheetId="965">
        <row r="7">
          <cell r="P7" t="str">
            <v xml:space="preserve">B U D G E T A R Y </v>
          </cell>
        </row>
      </sheetData>
      <sheetData sheetId="966">
        <row r="1">
          <cell r="JB1">
            <v>0</v>
          </cell>
        </row>
      </sheetData>
      <sheetData sheetId="967">
        <row r="1">
          <cell r="JB1">
            <v>0</v>
          </cell>
        </row>
      </sheetData>
      <sheetData sheetId="968">
        <row r="1">
          <cell r="JB1">
            <v>0</v>
          </cell>
        </row>
      </sheetData>
      <sheetData sheetId="969">
        <row r="7">
          <cell r="P7" t="str">
            <v xml:space="preserve">B U D G E T A R Y </v>
          </cell>
        </row>
      </sheetData>
      <sheetData sheetId="970">
        <row r="8">
          <cell r="A8" t="str">
            <v>No.</v>
          </cell>
        </row>
      </sheetData>
      <sheetData sheetId="971">
        <row r="8">
          <cell r="A8" t="str">
            <v>No.</v>
          </cell>
        </row>
      </sheetData>
      <sheetData sheetId="972">
        <row r="8">
          <cell r="A8" t="str">
            <v>No.</v>
          </cell>
        </row>
      </sheetData>
      <sheetData sheetId="973">
        <row r="8">
          <cell r="A8" t="str">
            <v>No.</v>
          </cell>
        </row>
      </sheetData>
      <sheetData sheetId="974">
        <row r="8">
          <cell r="A8" t="str">
            <v>No.</v>
          </cell>
        </row>
      </sheetData>
      <sheetData sheetId="975">
        <row r="8">
          <cell r="A8" t="str">
            <v>No.</v>
          </cell>
        </row>
      </sheetData>
      <sheetData sheetId="976">
        <row r="7">
          <cell r="P7" t="str">
            <v xml:space="preserve">B U D G E T A R Y </v>
          </cell>
        </row>
      </sheetData>
      <sheetData sheetId="977">
        <row r="7">
          <cell r="P7" t="str">
            <v xml:space="preserve">B U D G E T A R Y </v>
          </cell>
        </row>
      </sheetData>
      <sheetData sheetId="978">
        <row r="8">
          <cell r="A8" t="str">
            <v>No.</v>
          </cell>
        </row>
      </sheetData>
      <sheetData sheetId="979">
        <row r="8">
          <cell r="A8" t="str">
            <v>No.</v>
          </cell>
        </row>
      </sheetData>
      <sheetData sheetId="980">
        <row r="8">
          <cell r="A8" t="str">
            <v>No.</v>
          </cell>
        </row>
      </sheetData>
      <sheetData sheetId="981">
        <row r="7">
          <cell r="P7" t="str">
            <v xml:space="preserve">B U D G E T A R Y </v>
          </cell>
        </row>
      </sheetData>
      <sheetData sheetId="982">
        <row r="8">
          <cell r="A8" t="str">
            <v>No.</v>
          </cell>
        </row>
      </sheetData>
      <sheetData sheetId="983">
        <row r="8">
          <cell r="A8" t="str">
            <v>No.</v>
          </cell>
        </row>
      </sheetData>
      <sheetData sheetId="984">
        <row r="7">
          <cell r="P7" t="str">
            <v xml:space="preserve">B U D G E T A R Y </v>
          </cell>
        </row>
      </sheetData>
      <sheetData sheetId="985">
        <row r="8">
          <cell r="A8" t="str">
            <v>No.</v>
          </cell>
        </row>
      </sheetData>
      <sheetData sheetId="986">
        <row r="1">
          <cell r="JB1">
            <v>0</v>
          </cell>
        </row>
      </sheetData>
      <sheetData sheetId="987">
        <row r="1">
          <cell r="JB1">
            <v>0</v>
          </cell>
        </row>
      </sheetData>
      <sheetData sheetId="988">
        <row r="1">
          <cell r="JB1">
            <v>0</v>
          </cell>
        </row>
      </sheetData>
      <sheetData sheetId="989">
        <row r="1">
          <cell r="JB1">
            <v>0</v>
          </cell>
        </row>
      </sheetData>
      <sheetData sheetId="990">
        <row r="7">
          <cell r="P7" t="str">
            <v xml:space="preserve">B U D G E T A R Y </v>
          </cell>
        </row>
      </sheetData>
      <sheetData sheetId="991"/>
      <sheetData sheetId="992">
        <row r="7">
          <cell r="P7" t="str">
            <v xml:space="preserve">B U D G E T A R Y </v>
          </cell>
        </row>
      </sheetData>
      <sheetData sheetId="993">
        <row r="7">
          <cell r="P7" t="str">
            <v xml:space="preserve">B U D G E T A R Y </v>
          </cell>
        </row>
      </sheetData>
      <sheetData sheetId="994">
        <row r="7">
          <cell r="P7" t="str">
            <v xml:space="preserve">B U D G E T A R Y </v>
          </cell>
        </row>
      </sheetData>
      <sheetData sheetId="995">
        <row r="7">
          <cell r="P7" t="str">
            <v xml:space="preserve">B U D G E T A R Y </v>
          </cell>
        </row>
      </sheetData>
      <sheetData sheetId="996">
        <row r="7">
          <cell r="P7" t="str">
            <v xml:space="preserve">B U D G E T A R Y </v>
          </cell>
        </row>
      </sheetData>
      <sheetData sheetId="997">
        <row r="8">
          <cell r="A8" t="str">
            <v>No.</v>
          </cell>
        </row>
      </sheetData>
      <sheetData sheetId="998">
        <row r="8">
          <cell r="A8" t="str">
            <v>No.</v>
          </cell>
        </row>
      </sheetData>
      <sheetData sheetId="999">
        <row r="7">
          <cell r="P7" t="str">
            <v xml:space="preserve">B U D G E T A R Y </v>
          </cell>
        </row>
      </sheetData>
      <sheetData sheetId="1000">
        <row r="7">
          <cell r="P7" t="str">
            <v xml:space="preserve">B U D G E T A R Y </v>
          </cell>
        </row>
      </sheetData>
      <sheetData sheetId="1001">
        <row r="1">
          <cell r="JB1">
            <v>0</v>
          </cell>
        </row>
      </sheetData>
      <sheetData sheetId="1002">
        <row r="1">
          <cell r="JB1">
            <v>0</v>
          </cell>
        </row>
      </sheetData>
      <sheetData sheetId="1003">
        <row r="1">
          <cell r="JB1">
            <v>0</v>
          </cell>
        </row>
      </sheetData>
      <sheetData sheetId="1004">
        <row r="7">
          <cell r="P7" t="str">
            <v xml:space="preserve">B U D G E T A R Y </v>
          </cell>
        </row>
      </sheetData>
      <sheetData sheetId="1005">
        <row r="7">
          <cell r="P7" t="str">
            <v xml:space="preserve">B U D G E T A R Y </v>
          </cell>
        </row>
      </sheetData>
      <sheetData sheetId="1006">
        <row r="7">
          <cell r="P7" t="str">
            <v xml:space="preserve">B U D G E T A R Y </v>
          </cell>
        </row>
      </sheetData>
      <sheetData sheetId="1007">
        <row r="7">
          <cell r="P7" t="str">
            <v xml:space="preserve">B U D G E T A R Y </v>
          </cell>
        </row>
      </sheetData>
      <sheetData sheetId="1008">
        <row r="8">
          <cell r="A8" t="str">
            <v>No.</v>
          </cell>
        </row>
      </sheetData>
      <sheetData sheetId="1009"/>
      <sheetData sheetId="1010">
        <row r="8">
          <cell r="A8" t="str">
            <v>No.</v>
          </cell>
        </row>
      </sheetData>
      <sheetData sheetId="1011">
        <row r="8">
          <cell r="A8" t="str">
            <v>No.</v>
          </cell>
        </row>
      </sheetData>
      <sheetData sheetId="1012">
        <row r="8">
          <cell r="A8" t="str">
            <v>No.</v>
          </cell>
        </row>
      </sheetData>
      <sheetData sheetId="1013">
        <row r="8">
          <cell r="A8" t="str">
            <v>No.</v>
          </cell>
        </row>
      </sheetData>
      <sheetData sheetId="1014">
        <row r="8">
          <cell r="A8" t="str">
            <v>No.</v>
          </cell>
        </row>
      </sheetData>
      <sheetData sheetId="1015">
        <row r="7">
          <cell r="P7" t="str">
            <v xml:space="preserve">B U D G E T A R Y </v>
          </cell>
        </row>
      </sheetData>
      <sheetData sheetId="1016">
        <row r="7">
          <cell r="P7" t="str">
            <v xml:space="preserve">B U D G E T A R Y </v>
          </cell>
        </row>
      </sheetData>
      <sheetData sheetId="1017">
        <row r="8">
          <cell r="A8" t="str">
            <v>No.</v>
          </cell>
        </row>
      </sheetData>
      <sheetData sheetId="1018">
        <row r="8">
          <cell r="A8" t="str">
            <v>No.</v>
          </cell>
        </row>
      </sheetData>
      <sheetData sheetId="1019">
        <row r="8">
          <cell r="A8" t="str">
            <v>No.</v>
          </cell>
        </row>
      </sheetData>
      <sheetData sheetId="1020">
        <row r="7">
          <cell r="P7" t="str">
            <v xml:space="preserve">B U D G E T A R Y </v>
          </cell>
        </row>
      </sheetData>
      <sheetData sheetId="1021">
        <row r="8">
          <cell r="A8" t="str">
            <v>No.</v>
          </cell>
        </row>
      </sheetData>
      <sheetData sheetId="1022">
        <row r="7">
          <cell r="P7" t="str">
            <v xml:space="preserve">B U D G E T A R Y </v>
          </cell>
        </row>
      </sheetData>
      <sheetData sheetId="1023">
        <row r="7">
          <cell r="P7" t="str">
            <v xml:space="preserve">B U D G E T A R Y </v>
          </cell>
        </row>
      </sheetData>
      <sheetData sheetId="1024">
        <row r="8">
          <cell r="A8" t="str">
            <v>No.</v>
          </cell>
        </row>
      </sheetData>
      <sheetData sheetId="1025">
        <row r="8">
          <cell r="A8" t="str">
            <v>No.</v>
          </cell>
        </row>
      </sheetData>
      <sheetData sheetId="1026"/>
      <sheetData sheetId="1027"/>
      <sheetData sheetId="1028"/>
      <sheetData sheetId="1029"/>
      <sheetData sheetId="1030"/>
      <sheetData sheetId="1031"/>
      <sheetData sheetId="1032">
        <row r="1">
          <cell r="JB1">
            <v>0</v>
          </cell>
        </row>
      </sheetData>
      <sheetData sheetId="1033">
        <row r="7">
          <cell r="P7" t="str">
            <v xml:space="preserve">B U D G E T A R Y </v>
          </cell>
        </row>
      </sheetData>
      <sheetData sheetId="1034"/>
      <sheetData sheetId="1035"/>
      <sheetData sheetId="1036"/>
      <sheetData sheetId="1037"/>
      <sheetData sheetId="1038">
        <row r="1">
          <cell r="JB1">
            <v>0</v>
          </cell>
        </row>
      </sheetData>
      <sheetData sheetId="1039">
        <row r="1">
          <cell r="JB1">
            <v>0</v>
          </cell>
        </row>
      </sheetData>
      <sheetData sheetId="1040">
        <row r="7">
          <cell r="P7" t="str">
            <v xml:space="preserve">B U D G E T A R Y </v>
          </cell>
        </row>
      </sheetData>
      <sheetData sheetId="1041"/>
      <sheetData sheetId="1042"/>
      <sheetData sheetId="1043">
        <row r="1">
          <cell r="JB1">
            <v>0</v>
          </cell>
        </row>
      </sheetData>
      <sheetData sheetId="1044">
        <row r="7">
          <cell r="P7" t="str">
            <v xml:space="preserve">B U D G E T A R Y </v>
          </cell>
        </row>
      </sheetData>
      <sheetData sheetId="1045">
        <row r="8">
          <cell r="A8" t="str">
            <v>No.</v>
          </cell>
        </row>
      </sheetData>
      <sheetData sheetId="1046">
        <row r="8">
          <cell r="A8" t="str">
            <v>No.</v>
          </cell>
        </row>
      </sheetData>
      <sheetData sheetId="1047">
        <row r="8">
          <cell r="A8" t="str">
            <v>No.</v>
          </cell>
        </row>
      </sheetData>
      <sheetData sheetId="1048">
        <row r="8">
          <cell r="A8" t="str">
            <v>No.</v>
          </cell>
        </row>
      </sheetData>
      <sheetData sheetId="1049">
        <row r="1">
          <cell r="JB1">
            <v>0</v>
          </cell>
        </row>
      </sheetData>
      <sheetData sheetId="1050">
        <row r="7">
          <cell r="P7" t="str">
            <v xml:space="preserve">B U D G E T A R Y </v>
          </cell>
        </row>
      </sheetData>
      <sheetData sheetId="1051">
        <row r="1">
          <cell r="JB1">
            <v>0</v>
          </cell>
        </row>
      </sheetData>
      <sheetData sheetId="1052">
        <row r="1">
          <cell r="JB1">
            <v>0</v>
          </cell>
        </row>
      </sheetData>
      <sheetData sheetId="1053">
        <row r="1">
          <cell r="JB1">
            <v>0</v>
          </cell>
        </row>
      </sheetData>
      <sheetData sheetId="1054">
        <row r="1">
          <cell r="JB1">
            <v>0</v>
          </cell>
        </row>
      </sheetData>
      <sheetData sheetId="1055">
        <row r="1">
          <cell r="JB1">
            <v>0</v>
          </cell>
        </row>
      </sheetData>
      <sheetData sheetId="1056">
        <row r="7">
          <cell r="P7" t="str">
            <v xml:space="preserve">B U D G E T A R Y </v>
          </cell>
        </row>
      </sheetData>
      <sheetData sheetId="1057">
        <row r="8">
          <cell r="A8" t="str">
            <v>No.</v>
          </cell>
        </row>
      </sheetData>
      <sheetData sheetId="1058">
        <row r="8">
          <cell r="A8" t="str">
            <v>No.</v>
          </cell>
        </row>
      </sheetData>
      <sheetData sheetId="1059">
        <row r="8">
          <cell r="A8" t="str">
            <v>No.</v>
          </cell>
        </row>
      </sheetData>
      <sheetData sheetId="1060">
        <row r="8">
          <cell r="A8" t="str">
            <v>No.</v>
          </cell>
        </row>
      </sheetData>
      <sheetData sheetId="1061">
        <row r="8">
          <cell r="A8" t="str">
            <v>No.</v>
          </cell>
        </row>
      </sheetData>
      <sheetData sheetId="1062">
        <row r="8">
          <cell r="A8" t="str">
            <v>No.</v>
          </cell>
        </row>
      </sheetData>
      <sheetData sheetId="1063">
        <row r="8">
          <cell r="A8" t="str">
            <v>No.</v>
          </cell>
        </row>
      </sheetData>
      <sheetData sheetId="1064">
        <row r="8">
          <cell r="A8" t="str">
            <v>No.</v>
          </cell>
        </row>
      </sheetData>
      <sheetData sheetId="1065">
        <row r="8">
          <cell r="A8" t="str">
            <v>No.</v>
          </cell>
        </row>
      </sheetData>
      <sheetData sheetId="1066">
        <row r="8">
          <cell r="A8" t="str">
            <v>No.</v>
          </cell>
        </row>
      </sheetData>
      <sheetData sheetId="1067">
        <row r="8">
          <cell r="A8" t="str">
            <v>No.</v>
          </cell>
        </row>
      </sheetData>
      <sheetData sheetId="1068">
        <row r="8">
          <cell r="A8" t="str">
            <v>No.</v>
          </cell>
        </row>
      </sheetData>
      <sheetData sheetId="1069">
        <row r="7">
          <cell r="P7" t="str">
            <v xml:space="preserve">B U D G E T A R Y </v>
          </cell>
        </row>
      </sheetData>
      <sheetData sheetId="1070">
        <row r="7">
          <cell r="P7" t="str">
            <v xml:space="preserve">B U D G E T A R Y </v>
          </cell>
        </row>
      </sheetData>
      <sheetData sheetId="1071">
        <row r="8">
          <cell r="A8" t="str">
            <v>No.</v>
          </cell>
        </row>
      </sheetData>
      <sheetData sheetId="1072"/>
      <sheetData sheetId="1073"/>
      <sheetData sheetId="1074">
        <row r="8">
          <cell r="A8" t="str">
            <v>No.</v>
          </cell>
        </row>
      </sheetData>
      <sheetData sheetId="1075">
        <row r="8">
          <cell r="A8" t="str">
            <v>No.</v>
          </cell>
        </row>
      </sheetData>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7">
          <cell r="P7" t="str">
            <v xml:space="preserve">B U D G E T A R Y </v>
          </cell>
        </row>
      </sheetData>
      <sheetData sheetId="1093">
        <row r="7">
          <cell r="P7" t="str">
            <v xml:space="preserve">B U D G E T A R Y </v>
          </cell>
        </row>
      </sheetData>
      <sheetData sheetId="1094">
        <row r="7">
          <cell r="P7" t="str">
            <v xml:space="preserve">B U D G E T A R Y </v>
          </cell>
        </row>
      </sheetData>
      <sheetData sheetId="1095">
        <row r="7">
          <cell r="P7" t="str">
            <v xml:space="preserve">B U D G E T A R Y </v>
          </cell>
        </row>
      </sheetData>
      <sheetData sheetId="1096"/>
      <sheetData sheetId="1097"/>
      <sheetData sheetId="1098"/>
      <sheetData sheetId="1099"/>
      <sheetData sheetId="1100"/>
      <sheetData sheetId="1101"/>
      <sheetData sheetId="1102"/>
      <sheetData sheetId="1103"/>
      <sheetData sheetId="1104">
        <row r="8">
          <cell r="A8" t="str">
            <v>No.</v>
          </cell>
        </row>
      </sheetData>
      <sheetData sheetId="1105"/>
      <sheetData sheetId="1106">
        <row r="8">
          <cell r="A8" t="str">
            <v>No.</v>
          </cell>
        </row>
      </sheetData>
      <sheetData sheetId="1107">
        <row r="8">
          <cell r="A8" t="str">
            <v>No.</v>
          </cell>
        </row>
      </sheetData>
      <sheetData sheetId="1108">
        <row r="7">
          <cell r="P7" t="str">
            <v xml:space="preserve">B U D G E T A R Y </v>
          </cell>
        </row>
      </sheetData>
      <sheetData sheetId="1109">
        <row r="7">
          <cell r="P7" t="str">
            <v xml:space="preserve">B U D G E T A R Y </v>
          </cell>
        </row>
      </sheetData>
      <sheetData sheetId="1110" refreshError="1"/>
      <sheetData sheetId="1111" refreshError="1"/>
      <sheetData sheetId="1112" refreshError="1"/>
      <sheetData sheetId="1113" refreshError="1"/>
      <sheetData sheetId="1114" refreshError="1"/>
      <sheetData sheetId="1115" refreshError="1"/>
      <sheetData sheetId="1116">
        <row r="1">
          <cell r="JB1">
            <v>0</v>
          </cell>
        </row>
      </sheetData>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MONTHS "/>
      <sheetName val="6MONTHS"/>
      <sheetName val="staffsched"/>
      <sheetName val="Areas"/>
      <sheetName val="gia vt,nc,may"/>
      <sheetName val="負荷集計（断熱不燃）"/>
      <sheetName val="DETAIL "/>
      <sheetName val="schedule form"/>
      <sheetName val="Sum"/>
      <sheetName val="Sheet1"/>
      <sheetName val="Comparison"/>
      <sheetName val="A .Building  "/>
      <sheetName val="Qty-(Arc )"/>
      <sheetName val="Sub total"/>
      <sheetName val="8MONTHS_"/>
      <sheetName val="DETAIL_"/>
      <sheetName val="schedule_form"/>
      <sheetName val="A__Building__"/>
      <sheetName val="Qty-(Arc_)"/>
      <sheetName val="gia_vt,nc,may"/>
      <sheetName val="Sub_total"/>
      <sheetName val="Gia"/>
      <sheetName val="FitOutConfCentre"/>
      <sheetName val="tifico"/>
      <sheetName val="8MONTHS_1"/>
      <sheetName val="DETAIL_1"/>
      <sheetName val="schedule_form1"/>
      <sheetName val="A__Building__1"/>
      <sheetName val="Qty-(Arc_)1"/>
      <sheetName val="gia_vt,nc,may1"/>
      <sheetName val="Sub_total1"/>
      <sheetName val="RAB AR&amp;S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AGE"/>
      <sheetName val="01-MV sys."/>
      <sheetName val="02-Genset"/>
      <sheetName val="03-LV Elect.Panel"/>
      <sheetName val="04-UPS"/>
      <sheetName val="05-LV Cabling"/>
      <sheetName val="06-LPs+Earthing sys"/>
      <sheetName val="07-Lighting sys."/>
      <sheetName val="08-SW, Socket, Isolator"/>
      <sheetName val="09-Data,TEL"/>
      <sheetName val="10-CCTV system"/>
      <sheetName val="11-Access control"/>
      <sheetName val="12-FA System"/>
      <sheetName val="13-Fire fighting sys"/>
      <sheetName val="14-ACMV"/>
      <sheetName val="15-CHILLER &amp; COOLING"/>
      <sheetName val="16-BMS"/>
      <sheetName val="17-Water supply"/>
      <sheetName val="18-WWD"/>
      <sheetName val="19-Storm drainage"/>
      <sheetName val="20-Dock, Lift"/>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PHASE I"/>
      <sheetName val="PHASE II"/>
      <sheetName val="PHASE III"/>
      <sheetName val="PHASE IV"/>
      <sheetName val="PHASE V"/>
      <sheetName val="PHASE VI"/>
      <sheetName val="PHASE VII"/>
      <sheetName val="PHASE VIII"/>
      <sheetName val="PHASE IX"/>
      <sheetName val="PHASE X"/>
      <sheetName val="PHASE XI"/>
      <sheetName val="PHASE XII"/>
      <sheetName val="NIL RETURN"/>
      <sheetName val="HOLIDAYS"/>
      <sheetName val="SUMMARY"/>
      <sheetName val="PHASE_I"/>
      <sheetName val="PHASE_II"/>
      <sheetName val="PHASE_III"/>
      <sheetName val="PHASE_IV"/>
      <sheetName val="PHASE_V"/>
      <sheetName val="PHASE_VI"/>
      <sheetName val="PHASE_VII"/>
      <sheetName val="PHASE_VIII"/>
      <sheetName val="PHASE_IX"/>
      <sheetName val="PHASE_X"/>
      <sheetName val="PHASE_XI"/>
      <sheetName val="PHASE_XII"/>
      <sheetName val="NIL_RETURN"/>
      <sheetName val="BAG-2"/>
      <sheetName val="PHASE_I1"/>
      <sheetName val="PHASE_II1"/>
      <sheetName val="PHASE_III1"/>
      <sheetName val="PHASE_IV1"/>
      <sheetName val="PHASE_V1"/>
      <sheetName val="PHASE_VI1"/>
      <sheetName val="PHASE_VII1"/>
      <sheetName val="PHASE_VIII1"/>
      <sheetName val="PHASE_IX1"/>
      <sheetName val="PHASE_X1"/>
      <sheetName val="PHASE_XI1"/>
      <sheetName val="PHASE_XII1"/>
      <sheetName val="NIL_RETUR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C3">
            <v>32874</v>
          </cell>
          <cell r="D3">
            <v>32900</v>
          </cell>
          <cell r="E3">
            <v>32902</v>
          </cell>
          <cell r="F3">
            <v>32976</v>
          </cell>
          <cell r="G3">
            <v>32989</v>
          </cell>
          <cell r="H3">
            <v>32994</v>
          </cell>
          <cell r="I3">
            <v>33002</v>
          </cell>
          <cell r="J3">
            <v>33057</v>
          </cell>
          <cell r="K3">
            <v>33094</v>
          </cell>
          <cell r="L3">
            <v>33154</v>
          </cell>
          <cell r="M3">
            <v>33232</v>
          </cell>
        </row>
        <row r="4">
          <cell r="C4">
            <v>33239</v>
          </cell>
          <cell r="D4">
            <v>33284</v>
          </cell>
          <cell r="E4">
            <v>33285</v>
          </cell>
          <cell r="F4">
            <v>33326</v>
          </cell>
          <cell r="G4">
            <v>33344</v>
          </cell>
          <cell r="H4">
            <v>33359</v>
          </cell>
          <cell r="I4">
            <v>33386</v>
          </cell>
          <cell r="J4">
            <v>33413</v>
          </cell>
          <cell r="K4">
            <v>33459</v>
          </cell>
          <cell r="L4">
            <v>33547</v>
          </cell>
          <cell r="M4">
            <v>33597</v>
          </cell>
        </row>
        <row r="5">
          <cell r="C5">
            <v>33604</v>
          </cell>
          <cell r="D5">
            <v>33638</v>
          </cell>
          <cell r="E5">
            <v>33639</v>
          </cell>
          <cell r="F5">
            <v>33700</v>
          </cell>
          <cell r="G5">
            <v>33711</v>
          </cell>
          <cell r="H5">
            <v>33725</v>
          </cell>
          <cell r="I5">
            <v>33742</v>
          </cell>
          <cell r="J5">
            <v>33766</v>
          </cell>
          <cell r="K5">
            <v>33826</v>
          </cell>
          <cell r="L5">
            <v>33901</v>
          </cell>
          <cell r="M5">
            <v>33963</v>
          </cell>
        </row>
        <row r="6">
          <cell r="C6">
            <v>33970</v>
          </cell>
          <cell r="D6">
            <v>33992</v>
          </cell>
          <cell r="E6">
            <v>33994</v>
          </cell>
          <cell r="F6">
            <v>34053</v>
          </cell>
          <cell r="G6">
            <v>34068</v>
          </cell>
          <cell r="H6">
            <v>34090</v>
          </cell>
          <cell r="I6">
            <v>34095</v>
          </cell>
          <cell r="J6">
            <v>34121</v>
          </cell>
          <cell r="K6">
            <v>34190</v>
          </cell>
          <cell r="L6">
            <v>34286</v>
          </cell>
          <cell r="M6">
            <v>34328</v>
          </cell>
        </row>
        <row r="7">
          <cell r="C7">
            <v>34335</v>
          </cell>
          <cell r="D7">
            <v>34375</v>
          </cell>
          <cell r="E7">
            <v>34376</v>
          </cell>
          <cell r="F7">
            <v>34407</v>
          </cell>
          <cell r="G7">
            <v>34425</v>
          </cell>
          <cell r="H7">
            <v>34456</v>
          </cell>
          <cell r="I7">
            <v>34475</v>
          </cell>
          <cell r="J7">
            <v>34479</v>
          </cell>
          <cell r="K7">
            <v>34555</v>
          </cell>
          <cell r="L7">
            <v>34640</v>
          </cell>
          <cell r="M7">
            <v>34694</v>
          </cell>
        </row>
        <row r="8">
          <cell r="C8">
            <v>34701</v>
          </cell>
          <cell r="D8">
            <v>34730</v>
          </cell>
          <cell r="E8">
            <v>34731</v>
          </cell>
          <cell r="F8">
            <v>34761</v>
          </cell>
          <cell r="G8">
            <v>34803</v>
          </cell>
          <cell r="H8">
            <v>34820</v>
          </cell>
          <cell r="I8">
            <v>34829</v>
          </cell>
          <cell r="J8">
            <v>34834</v>
          </cell>
          <cell r="K8">
            <v>34920</v>
          </cell>
          <cell r="L8">
            <v>34995</v>
          </cell>
          <cell r="M8">
            <v>35058</v>
          </cell>
        </row>
        <row r="9">
          <cell r="C9">
            <v>35065</v>
          </cell>
          <cell r="D9">
            <v>35114</v>
          </cell>
          <cell r="E9">
            <v>35115</v>
          </cell>
          <cell r="F9">
            <v>35116</v>
          </cell>
          <cell r="G9">
            <v>35160</v>
          </cell>
          <cell r="H9">
            <v>35184</v>
          </cell>
          <cell r="I9">
            <v>35186</v>
          </cell>
          <cell r="J9">
            <v>35216</v>
          </cell>
          <cell r="K9">
            <v>35286</v>
          </cell>
          <cell r="L9">
            <v>35380</v>
          </cell>
          <cell r="M9">
            <v>35424</v>
          </cell>
        </row>
        <row r="10">
          <cell r="C10">
            <v>35431</v>
          </cell>
          <cell r="D10">
            <v>35468</v>
          </cell>
          <cell r="E10">
            <v>35469</v>
          </cell>
          <cell r="F10">
            <v>35471</v>
          </cell>
          <cell r="G10">
            <v>35517</v>
          </cell>
          <cell r="H10">
            <v>35538</v>
          </cell>
          <cell r="I10">
            <v>35551</v>
          </cell>
          <cell r="J10">
            <v>35571</v>
          </cell>
          <cell r="K10">
            <v>35651</v>
          </cell>
          <cell r="L10">
            <v>35733</v>
          </cell>
          <cell r="M10">
            <v>35789</v>
          </cell>
        </row>
        <row r="11">
          <cell r="C11">
            <v>35796</v>
          </cell>
          <cell r="D11">
            <v>35823</v>
          </cell>
          <cell r="E11">
            <v>35824</v>
          </cell>
          <cell r="F11">
            <v>35825</v>
          </cell>
          <cell r="G11">
            <v>35892</v>
          </cell>
          <cell r="H11">
            <v>35895</v>
          </cell>
          <cell r="I11">
            <v>35916</v>
          </cell>
          <cell r="J11">
            <v>35926</v>
          </cell>
          <cell r="K11">
            <v>36017</v>
          </cell>
          <cell r="L11">
            <v>36087</v>
          </cell>
          <cell r="M11">
            <v>36154</v>
          </cell>
        </row>
        <row r="12">
          <cell r="C12">
            <v>36161</v>
          </cell>
          <cell r="D12">
            <v>36179</v>
          </cell>
          <cell r="E12">
            <v>36207</v>
          </cell>
          <cell r="F12">
            <v>36208</v>
          </cell>
          <cell r="G12">
            <v>36248</v>
          </cell>
          <cell r="H12">
            <v>36252</v>
          </cell>
          <cell r="I12">
            <v>36281</v>
          </cell>
          <cell r="J12">
            <v>36309</v>
          </cell>
          <cell r="K12">
            <v>36381</v>
          </cell>
          <cell r="L12">
            <v>36472</v>
          </cell>
          <cell r="M12">
            <v>36519</v>
          </cell>
        </row>
        <row r="13">
          <cell r="C13">
            <v>36526</v>
          </cell>
          <cell r="D13">
            <v>36533</v>
          </cell>
          <cell r="E13">
            <v>36561</v>
          </cell>
          <cell r="F13">
            <v>36563</v>
          </cell>
          <cell r="G13">
            <v>36601</v>
          </cell>
          <cell r="H13">
            <v>36637</v>
          </cell>
          <cell r="I13">
            <v>36647</v>
          </cell>
          <cell r="J13">
            <v>36664</v>
          </cell>
          <cell r="K13">
            <v>36747</v>
          </cell>
          <cell r="L13">
            <v>36825</v>
          </cell>
          <cell r="M13">
            <v>36885</v>
          </cell>
          <cell r="N13">
            <v>36887</v>
          </cell>
        </row>
        <row r="14">
          <cell r="C14">
            <v>36892</v>
          </cell>
          <cell r="D14">
            <v>36915</v>
          </cell>
          <cell r="E14">
            <v>36916</v>
          </cell>
          <cell r="F14">
            <v>36956</v>
          </cell>
          <cell r="G14">
            <v>36994</v>
          </cell>
          <cell r="H14">
            <v>37012</v>
          </cell>
          <cell r="I14">
            <v>37018</v>
          </cell>
          <cell r="J14">
            <v>37112</v>
          </cell>
          <cell r="K14">
            <v>37209</v>
          </cell>
          <cell r="L14">
            <v>37241</v>
          </cell>
          <cell r="M14">
            <v>37250</v>
          </cell>
        </row>
        <row r="15">
          <cell r="C15">
            <v>37257</v>
          </cell>
          <cell r="D15">
            <v>37299</v>
          </cell>
          <cell r="E15">
            <v>37300</v>
          </cell>
          <cell r="F15">
            <v>37310</v>
          </cell>
          <cell r="G15">
            <v>37344</v>
          </cell>
          <cell r="H15">
            <v>37377</v>
          </cell>
          <cell r="I15">
            <v>37403</v>
          </cell>
          <cell r="J15">
            <v>37477</v>
          </cell>
          <cell r="K15">
            <v>37564</v>
          </cell>
          <cell r="L15">
            <v>37596</v>
          </cell>
          <cell r="M15">
            <v>37615</v>
          </cell>
        </row>
        <row r="16">
          <cell r="C16">
            <v>37622</v>
          </cell>
          <cell r="D16">
            <v>37653</v>
          </cell>
          <cell r="E16">
            <v>37655</v>
          </cell>
          <cell r="F16">
            <v>37664</v>
          </cell>
          <cell r="G16">
            <v>37729</v>
          </cell>
          <cell r="H16">
            <v>37742</v>
          </cell>
          <cell r="I16">
            <v>37756</v>
          </cell>
          <cell r="J16">
            <v>37842</v>
          </cell>
          <cell r="K16">
            <v>37917</v>
          </cell>
          <cell r="L16">
            <v>37950</v>
          </cell>
          <cell r="M16">
            <v>37980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Q_WAREHOUSE"/>
      <sheetName val="BQ CHEMICAL"/>
      <sheetName val="BQ_MAINTENANCE"/>
      <sheetName val="SUMMARY-B"/>
      <sheetName val="BIDDING-SUM"/>
      <sheetName val="00000000"/>
      <sheetName val="10000000"/>
      <sheetName val="20000000"/>
      <sheetName val="30000000"/>
      <sheetName val="40000000"/>
      <sheetName val="XL4Poppy"/>
      <sheetName val="BIDDING_SUM"/>
      <sheetName val="NKC6"/>
      <sheetName val="Gia VLNCMTC"/>
      <sheetName val="Breakdown"/>
      <sheetName val="coctuatrenda"/>
      <sheetName val="LEGEND"/>
      <sheetName val="Scheme B Estimate "/>
      <sheetName val="Don gia"/>
      <sheetName val="Gia du thau"/>
      <sheetName val="SEX"/>
      <sheetName val="FERTILIZER3WAREHOUSE"/>
      <sheetName val="Sheet1"/>
      <sheetName val="Gia"/>
      <sheetName val="05-LV Cabling"/>
      <sheetName val="Bia"/>
      <sheetName val="1_MV"/>
      <sheetName val="DonGia chetao"/>
      <sheetName val="DonGia VatTuLK"/>
      <sheetName val="sIDDING-SUM"/>
      <sheetName val="차액보증"/>
      <sheetName val="대비"/>
      <sheetName val="입찰안"/>
      <sheetName val="집계표"/>
      <sheetName val="00-Pipe Schedule for QS rev01"/>
      <sheetName val="실행철강하도"/>
      <sheetName val="PRI-LS"/>
      <sheetName val="Bill 1_Quy dinh chung"/>
      <sheetName val="Quantity"/>
      <sheetName val="bill 3 - D Wall"/>
      <sheetName val="BG"/>
      <sheetName val="KHOI LUONG"/>
      <sheetName val="RAB AR&amp;ST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KC6"/>
      <sheetName val="THUCHI"/>
      <sheetName val="CONGNO"/>
      <sheetName val="TONGCN"/>
      <sheetName val="VATTUMUA"/>
      <sheetName val="Sheet7"/>
      <sheetName val="Sheet3"/>
      <sheetName val="Vat tu XD"/>
      <sheetName val="Villa A"/>
      <sheetName val="PHAN TICH DG"/>
      <sheetName val="SUMMARY A"/>
      <sheetName val="NKCTHANG06"/>
      <sheetName val="Sheet"/>
      <sheetName val="BIDDING-SUM"/>
      <sheetName val="vat tu"/>
      <sheetName val="Nhan cong"/>
      <sheetName val="PHU LUC2"/>
      <sheetName val="TONG HOP VL-NC TT"/>
      <sheetName val="CHITIET VL-NC-TT -1p"/>
      <sheetName val="TDTKP1"/>
      <sheetName val="KPVC-BD "/>
      <sheetName val="sKC6"/>
      <sheetName val="NNgung"/>
      <sheetName val="00-Pipe Schedule for QS rev01"/>
      <sheetName val="대비"/>
      <sheetName val="CTG VO.26"/>
      <sheetName val="CTG"/>
      <sheetName val="KHOI LUONG"/>
      <sheetName val="SLEEVE THÉP"/>
      <sheetName val="Summary - Budget"/>
      <sheetName val="DHKK"/>
      <sheetName val="Bill 7-Elec"/>
      <sheetName val="THẤT"/>
      <sheetName val="P&amp;O"/>
      <sheetName val="BT3"/>
      <sheetName val="TNHCHINH"/>
      <sheetName val="LEGEND"/>
    </sheetNames>
    <sheetDataSet>
      <sheetData sheetId="0" refreshError="1">
        <row r="3">
          <cell r="C3" t="str">
            <v>02/06/03</v>
          </cell>
          <cell r="D3" t="str">
            <v>PT0001</v>
          </cell>
          <cell r="I3">
            <v>105000000</v>
          </cell>
        </row>
        <row r="4">
          <cell r="C4" t="str">
            <v>02/06/03</v>
          </cell>
          <cell r="D4" t="str">
            <v>CN0002</v>
          </cell>
          <cell r="I4">
            <v>357786000</v>
          </cell>
        </row>
        <row r="5">
          <cell r="C5" t="str">
            <v>02/06/03</v>
          </cell>
          <cell r="D5" t="str">
            <v>PC0003</v>
          </cell>
          <cell r="I5">
            <v>100000000</v>
          </cell>
        </row>
        <row r="6">
          <cell r="C6" t="str">
            <v>02/06/03</v>
          </cell>
          <cell r="D6" t="str">
            <v>CN0004</v>
          </cell>
          <cell r="I6">
            <v>4602000</v>
          </cell>
        </row>
        <row r="7">
          <cell r="C7" t="str">
            <v>02/06/03</v>
          </cell>
          <cell r="D7" t="str">
            <v>CN0005</v>
          </cell>
          <cell r="I7">
            <v>2900000</v>
          </cell>
        </row>
        <row r="8">
          <cell r="C8" t="str">
            <v>02/06/03</v>
          </cell>
          <cell r="D8" t="str">
            <v>CN0006</v>
          </cell>
          <cell r="I8">
            <v>1052500</v>
          </cell>
        </row>
        <row r="9">
          <cell r="C9" t="str">
            <v>02/06/03</v>
          </cell>
          <cell r="D9" t="str">
            <v>CN0007</v>
          </cell>
          <cell r="I9">
            <v>432000</v>
          </cell>
        </row>
        <row r="10">
          <cell r="C10" t="str">
            <v>02/06/03</v>
          </cell>
          <cell r="D10" t="str">
            <v>CN0008</v>
          </cell>
          <cell r="I10">
            <v>1361500</v>
          </cell>
        </row>
        <row r="11">
          <cell r="C11" t="str">
            <v>02/06/03</v>
          </cell>
          <cell r="D11" t="str">
            <v>CN0009</v>
          </cell>
          <cell r="I11">
            <v>442000</v>
          </cell>
        </row>
        <row r="12">
          <cell r="C12" t="str">
            <v>02/06/03</v>
          </cell>
          <cell r="D12" t="str">
            <v>CN0010</v>
          </cell>
          <cell r="I12">
            <v>249000</v>
          </cell>
        </row>
        <row r="13">
          <cell r="C13" t="str">
            <v>02/06/03</v>
          </cell>
          <cell r="D13" t="str">
            <v>CN0011</v>
          </cell>
          <cell r="I13">
            <v>577500</v>
          </cell>
        </row>
        <row r="14">
          <cell r="C14" t="str">
            <v>02/06/03</v>
          </cell>
          <cell r="D14" t="str">
            <v>CN0012</v>
          </cell>
          <cell r="I14">
            <v>37000</v>
          </cell>
        </row>
        <row r="15">
          <cell r="C15" t="str">
            <v>02/06/03</v>
          </cell>
          <cell r="D15" t="str">
            <v>CN0013</v>
          </cell>
          <cell r="I15">
            <v>5737000</v>
          </cell>
        </row>
        <row r="16">
          <cell r="C16" t="str">
            <v>02/06/03</v>
          </cell>
          <cell r="D16" t="str">
            <v>CN0014</v>
          </cell>
          <cell r="I16">
            <v>2295000</v>
          </cell>
        </row>
        <row r="17">
          <cell r="C17" t="str">
            <v>02/06/03</v>
          </cell>
          <cell r="D17" t="str">
            <v>PT0015</v>
          </cell>
          <cell r="I17">
            <v>3351500</v>
          </cell>
        </row>
        <row r="18">
          <cell r="C18" t="str">
            <v>02/06/03</v>
          </cell>
          <cell r="D18" t="str">
            <v>PC0016</v>
          </cell>
          <cell r="I18">
            <v>3351500</v>
          </cell>
        </row>
        <row r="19">
          <cell r="C19" t="str">
            <v>02/06/03</v>
          </cell>
          <cell r="D19" t="str">
            <v>PC0017</v>
          </cell>
          <cell r="I19">
            <v>3123000</v>
          </cell>
        </row>
        <row r="20">
          <cell r="C20" t="str">
            <v>02/06/03</v>
          </cell>
          <cell r="D20" t="str">
            <v>CN0018</v>
          </cell>
          <cell r="I20">
            <v>7513000</v>
          </cell>
        </row>
        <row r="21">
          <cell r="C21" t="str">
            <v>02/06/03</v>
          </cell>
          <cell r="D21" t="str">
            <v>CN0019</v>
          </cell>
          <cell r="I21">
            <v>1451500</v>
          </cell>
        </row>
        <row r="22">
          <cell r="C22" t="str">
            <v>02/06/03</v>
          </cell>
          <cell r="D22" t="str">
            <v>PC0020</v>
          </cell>
          <cell r="I22">
            <v>1250000</v>
          </cell>
        </row>
        <row r="23">
          <cell r="C23" t="str">
            <v>02/06/03</v>
          </cell>
          <cell r="D23" t="str">
            <v>PC0021</v>
          </cell>
          <cell r="I23">
            <v>100000</v>
          </cell>
        </row>
        <row r="24">
          <cell r="C24" t="str">
            <v>02/06/03</v>
          </cell>
          <cell r="D24" t="str">
            <v>PC0022</v>
          </cell>
          <cell r="I24">
            <v>140000</v>
          </cell>
        </row>
        <row r="25">
          <cell r="C25" t="str">
            <v>02/06/03</v>
          </cell>
          <cell r="D25" t="str">
            <v>PC0023</v>
          </cell>
          <cell r="I25">
            <v>320000</v>
          </cell>
        </row>
        <row r="26">
          <cell r="C26" t="str">
            <v>02/06/03</v>
          </cell>
          <cell r="D26" t="str">
            <v>PC0024</v>
          </cell>
          <cell r="I26">
            <v>160000</v>
          </cell>
        </row>
        <row r="27">
          <cell r="C27" t="str">
            <v>03/06/03</v>
          </cell>
          <cell r="D27" t="str">
            <v>PT0025</v>
          </cell>
          <cell r="I27">
            <v>14000000</v>
          </cell>
        </row>
        <row r="28">
          <cell r="C28" t="str">
            <v>03/06/03</v>
          </cell>
          <cell r="D28" t="str">
            <v>PC0026</v>
          </cell>
          <cell r="I28">
            <v>810000</v>
          </cell>
        </row>
        <row r="29">
          <cell r="C29" t="str">
            <v>03/06/03</v>
          </cell>
          <cell r="D29" t="str">
            <v>PC0027</v>
          </cell>
          <cell r="I29">
            <v>50000</v>
          </cell>
        </row>
        <row r="30">
          <cell r="C30" t="str">
            <v>03/06/03</v>
          </cell>
          <cell r="D30" t="str">
            <v>PC0028</v>
          </cell>
          <cell r="I30">
            <v>32000</v>
          </cell>
        </row>
        <row r="31">
          <cell r="C31" t="str">
            <v>03/06/03</v>
          </cell>
          <cell r="D31" t="str">
            <v>PC0029</v>
          </cell>
          <cell r="I31">
            <v>296000</v>
          </cell>
        </row>
        <row r="32">
          <cell r="C32" t="str">
            <v>03/06/03</v>
          </cell>
          <cell r="D32" t="str">
            <v>PC0030</v>
          </cell>
          <cell r="I32">
            <v>4176000</v>
          </cell>
        </row>
        <row r="33">
          <cell r="C33" t="str">
            <v>03/06/03</v>
          </cell>
          <cell r="D33" t="str">
            <v>PC0031</v>
          </cell>
          <cell r="I33">
            <v>1292000</v>
          </cell>
        </row>
        <row r="34">
          <cell r="C34" t="str">
            <v>03/06/03</v>
          </cell>
          <cell r="D34" t="str">
            <v>PC0032</v>
          </cell>
          <cell r="I34">
            <v>381000</v>
          </cell>
        </row>
        <row r="35">
          <cell r="C35" t="str">
            <v>03/06/03</v>
          </cell>
          <cell r="D35" t="str">
            <v>PC0033</v>
          </cell>
          <cell r="I35">
            <v>396000</v>
          </cell>
        </row>
        <row r="36">
          <cell r="C36" t="str">
            <v>03/06/03</v>
          </cell>
          <cell r="D36" t="str">
            <v>PC0034</v>
          </cell>
          <cell r="I36">
            <v>350000</v>
          </cell>
        </row>
        <row r="37">
          <cell r="C37" t="str">
            <v>03/06/03</v>
          </cell>
          <cell r="D37" t="str">
            <v>PC0035</v>
          </cell>
          <cell r="I37">
            <v>108000</v>
          </cell>
        </row>
        <row r="38">
          <cell r="C38" t="str">
            <v>03/06/03</v>
          </cell>
          <cell r="D38" t="str">
            <v>PC0036</v>
          </cell>
          <cell r="I38">
            <v>5849000</v>
          </cell>
        </row>
        <row r="39">
          <cell r="C39" t="str">
            <v>04/06/03</v>
          </cell>
          <cell r="D39" t="str">
            <v>PT0037</v>
          </cell>
          <cell r="I39">
            <v>3000000</v>
          </cell>
        </row>
        <row r="40">
          <cell r="C40" t="str">
            <v>04/06/03</v>
          </cell>
          <cell r="D40" t="str">
            <v>PC0038</v>
          </cell>
          <cell r="I40">
            <v>450000</v>
          </cell>
        </row>
        <row r="41">
          <cell r="C41" t="str">
            <v>04/06/03</v>
          </cell>
          <cell r="D41" t="str">
            <v>PC0039</v>
          </cell>
          <cell r="I41">
            <v>426000</v>
          </cell>
        </row>
        <row r="42">
          <cell r="C42" t="str">
            <v>04/06/03</v>
          </cell>
          <cell r="D42" t="str">
            <v>PC0040</v>
          </cell>
          <cell r="I42">
            <v>1150000</v>
          </cell>
        </row>
        <row r="43">
          <cell r="C43" t="str">
            <v>04/06/03</v>
          </cell>
          <cell r="D43" t="str">
            <v>PC0041</v>
          </cell>
          <cell r="I43">
            <v>140000</v>
          </cell>
        </row>
        <row r="44">
          <cell r="C44" t="str">
            <v>04/06/03</v>
          </cell>
          <cell r="D44" t="str">
            <v>PC0042</v>
          </cell>
          <cell r="I44">
            <v>42000</v>
          </cell>
        </row>
        <row r="45">
          <cell r="C45" t="str">
            <v>05/06/03</v>
          </cell>
          <cell r="D45" t="str">
            <v>PT0043</v>
          </cell>
          <cell r="I45">
            <v>3000000</v>
          </cell>
        </row>
        <row r="46">
          <cell r="C46" t="str">
            <v>05/06/03</v>
          </cell>
          <cell r="D46" t="str">
            <v>PC0044</v>
          </cell>
          <cell r="I46">
            <v>150000</v>
          </cell>
        </row>
        <row r="47">
          <cell r="C47" t="str">
            <v>05/06/03</v>
          </cell>
          <cell r="D47" t="str">
            <v>PC0045</v>
          </cell>
          <cell r="I47">
            <v>180000</v>
          </cell>
        </row>
        <row r="48">
          <cell r="C48" t="str">
            <v>05/06/03</v>
          </cell>
          <cell r="D48" t="str">
            <v>PC0046</v>
          </cell>
          <cell r="I48">
            <v>1800000</v>
          </cell>
        </row>
        <row r="49">
          <cell r="C49" t="str">
            <v>05/06/03</v>
          </cell>
          <cell r="D49" t="str">
            <v>PC0047</v>
          </cell>
          <cell r="I49">
            <v>700000</v>
          </cell>
        </row>
        <row r="50">
          <cell r="C50" t="str">
            <v>05/06/03</v>
          </cell>
          <cell r="D50" t="str">
            <v>PC0048</v>
          </cell>
          <cell r="I50">
            <v>900000</v>
          </cell>
        </row>
        <row r="51">
          <cell r="C51" t="str">
            <v>05/06/03</v>
          </cell>
          <cell r="D51" t="str">
            <v>PC0049</v>
          </cell>
          <cell r="I51">
            <v>20000</v>
          </cell>
        </row>
        <row r="52">
          <cell r="C52" t="str">
            <v>06/06/03</v>
          </cell>
          <cell r="D52" t="str">
            <v>PT0050</v>
          </cell>
          <cell r="I52">
            <v>50000000</v>
          </cell>
        </row>
        <row r="53">
          <cell r="C53" t="str">
            <v>06/06/03</v>
          </cell>
          <cell r="D53" t="str">
            <v>PC0051</v>
          </cell>
          <cell r="I53">
            <v>8000000</v>
          </cell>
        </row>
        <row r="54">
          <cell r="C54" t="str">
            <v>06/06/03</v>
          </cell>
          <cell r="D54" t="str">
            <v>PC0052</v>
          </cell>
          <cell r="I54">
            <v>3829000</v>
          </cell>
        </row>
        <row r="55">
          <cell r="C55" t="str">
            <v>06/06/03</v>
          </cell>
          <cell r="D55" t="str">
            <v>PC0053</v>
          </cell>
          <cell r="I55">
            <v>420000</v>
          </cell>
        </row>
        <row r="56">
          <cell r="C56" t="str">
            <v>06/06/03</v>
          </cell>
          <cell r="D56" t="str">
            <v>PC0054</v>
          </cell>
          <cell r="I56">
            <v>16836000</v>
          </cell>
        </row>
        <row r="57">
          <cell r="C57" t="str">
            <v>06/06/03</v>
          </cell>
          <cell r="D57" t="str">
            <v>PC0054</v>
          </cell>
          <cell r="I57">
            <v>9956000</v>
          </cell>
        </row>
        <row r="58">
          <cell r="C58" t="str">
            <v>06/06/03</v>
          </cell>
          <cell r="D58" t="str">
            <v>PC0055</v>
          </cell>
          <cell r="I58">
            <v>442000</v>
          </cell>
        </row>
        <row r="59">
          <cell r="C59" t="str">
            <v>06/06/03</v>
          </cell>
          <cell r="D59" t="str">
            <v>PC0055</v>
          </cell>
          <cell r="I59">
            <v>577500</v>
          </cell>
        </row>
        <row r="60">
          <cell r="C60" t="str">
            <v>06/06/03</v>
          </cell>
          <cell r="D60" t="str">
            <v>PC0055</v>
          </cell>
          <cell r="I60">
            <v>249000</v>
          </cell>
        </row>
        <row r="61">
          <cell r="C61" t="str">
            <v>06/06/03</v>
          </cell>
          <cell r="D61" t="str">
            <v>PC0055</v>
          </cell>
          <cell r="I61">
            <v>37000</v>
          </cell>
        </row>
        <row r="62">
          <cell r="C62" t="str">
            <v>06/06/03</v>
          </cell>
          <cell r="D62" t="str">
            <v>PC0056</v>
          </cell>
          <cell r="I62">
            <v>70000</v>
          </cell>
        </row>
        <row r="63">
          <cell r="C63" t="str">
            <v>06/06/03</v>
          </cell>
          <cell r="D63" t="str">
            <v>PC0057</v>
          </cell>
          <cell r="I63">
            <v>176000</v>
          </cell>
        </row>
        <row r="64">
          <cell r="C64" t="str">
            <v>07/06/03</v>
          </cell>
          <cell r="D64" t="str">
            <v>PT0058</v>
          </cell>
          <cell r="I64">
            <v>35000000</v>
          </cell>
        </row>
        <row r="65">
          <cell r="C65" t="str">
            <v>07/06/03</v>
          </cell>
          <cell r="D65" t="str">
            <v>PC0059</v>
          </cell>
          <cell r="I65">
            <v>2778000</v>
          </cell>
        </row>
        <row r="66">
          <cell r="C66" t="str">
            <v>07/06/03</v>
          </cell>
          <cell r="D66" t="str">
            <v>PC0060</v>
          </cell>
          <cell r="I66">
            <v>225000</v>
          </cell>
        </row>
        <row r="67">
          <cell r="C67" t="str">
            <v>07/06/03</v>
          </cell>
          <cell r="D67" t="str">
            <v>PC0061</v>
          </cell>
          <cell r="I67">
            <v>2443000</v>
          </cell>
        </row>
        <row r="68">
          <cell r="C68" t="str">
            <v>07/06/03</v>
          </cell>
          <cell r="D68" t="str">
            <v>PC0062</v>
          </cell>
          <cell r="I68">
            <v>365000</v>
          </cell>
        </row>
        <row r="69">
          <cell r="C69" t="str">
            <v>07/06/03</v>
          </cell>
          <cell r="D69" t="str">
            <v>PC0063</v>
          </cell>
          <cell r="I69">
            <v>100000</v>
          </cell>
        </row>
        <row r="70">
          <cell r="C70" t="str">
            <v>07/06/03</v>
          </cell>
          <cell r="D70" t="str">
            <v>PC0064</v>
          </cell>
          <cell r="I70">
            <v>400000</v>
          </cell>
        </row>
        <row r="71">
          <cell r="C71" t="str">
            <v>07/06/03</v>
          </cell>
          <cell r="D71" t="str">
            <v>PC0065</v>
          </cell>
          <cell r="I71">
            <v>2080000</v>
          </cell>
        </row>
        <row r="72">
          <cell r="C72" t="str">
            <v>07/06/03</v>
          </cell>
          <cell r="D72" t="str">
            <v>PC0066</v>
          </cell>
          <cell r="I72">
            <v>700000</v>
          </cell>
        </row>
        <row r="73">
          <cell r="C73" t="str">
            <v>07/06/03</v>
          </cell>
          <cell r="D73" t="str">
            <v>PC0067</v>
          </cell>
          <cell r="I73">
            <v>12527000</v>
          </cell>
        </row>
        <row r="74">
          <cell r="C74" t="str">
            <v>07/06/03</v>
          </cell>
          <cell r="D74" t="str">
            <v>PC0068</v>
          </cell>
          <cell r="I74">
            <v>560000</v>
          </cell>
        </row>
        <row r="75">
          <cell r="C75" t="str">
            <v>07/06/03</v>
          </cell>
          <cell r="D75" t="str">
            <v>PC0069</v>
          </cell>
          <cell r="I75">
            <v>1080000</v>
          </cell>
        </row>
        <row r="76">
          <cell r="C76" t="str">
            <v>07/06/03</v>
          </cell>
          <cell r="D76" t="str">
            <v>PC0070</v>
          </cell>
          <cell r="I76">
            <v>696000</v>
          </cell>
        </row>
        <row r="77">
          <cell r="C77" t="str">
            <v>07/06/03</v>
          </cell>
          <cell r="D77" t="str">
            <v>PC0071</v>
          </cell>
          <cell r="I77">
            <v>108000</v>
          </cell>
        </row>
        <row r="78">
          <cell r="C78" t="str">
            <v>07/06/03</v>
          </cell>
          <cell r="D78" t="str">
            <v>PC0072</v>
          </cell>
          <cell r="I78">
            <v>94000</v>
          </cell>
        </row>
        <row r="79">
          <cell r="C79" t="str">
            <v>07/06/03</v>
          </cell>
          <cell r="D79" t="str">
            <v>PC0073</v>
          </cell>
          <cell r="I79">
            <v>800000</v>
          </cell>
        </row>
        <row r="80">
          <cell r="C80" t="str">
            <v>07/06/03</v>
          </cell>
          <cell r="D80" t="str">
            <v>PC0074</v>
          </cell>
          <cell r="I80">
            <v>814500</v>
          </cell>
        </row>
        <row r="81">
          <cell r="C81" t="str">
            <v>07/06/03</v>
          </cell>
          <cell r="D81" t="str">
            <v>PC0075</v>
          </cell>
          <cell r="I81">
            <v>50000</v>
          </cell>
        </row>
        <row r="82">
          <cell r="C82" t="str">
            <v>07/06/03</v>
          </cell>
          <cell r="D82" t="str">
            <v>PC0076</v>
          </cell>
          <cell r="I82">
            <v>432000</v>
          </cell>
        </row>
        <row r="83">
          <cell r="C83" t="str">
            <v>07/06/03</v>
          </cell>
          <cell r="D83" t="str">
            <v>PC0077</v>
          </cell>
          <cell r="I83">
            <v>240000</v>
          </cell>
        </row>
        <row r="84">
          <cell r="C84" t="str">
            <v>07/06/03</v>
          </cell>
          <cell r="D84" t="str">
            <v>PC0078</v>
          </cell>
          <cell r="I84">
            <v>648000</v>
          </cell>
        </row>
        <row r="85">
          <cell r="C85" t="str">
            <v>07/06/03</v>
          </cell>
          <cell r="D85" t="str">
            <v>PC0079</v>
          </cell>
          <cell r="I85">
            <v>120000</v>
          </cell>
        </row>
        <row r="86">
          <cell r="C86" t="str">
            <v>07/06/03</v>
          </cell>
          <cell r="D86" t="str">
            <v>PC0080</v>
          </cell>
          <cell r="I86">
            <v>8752000</v>
          </cell>
        </row>
        <row r="87">
          <cell r="C87" t="str">
            <v>07/06/03</v>
          </cell>
          <cell r="D87" t="str">
            <v>PC0081</v>
          </cell>
          <cell r="I87">
            <v>1000000</v>
          </cell>
        </row>
        <row r="88">
          <cell r="C88" t="str">
            <v>07/06/03</v>
          </cell>
          <cell r="D88" t="str">
            <v>CN0082</v>
          </cell>
          <cell r="I88">
            <v>720000</v>
          </cell>
        </row>
        <row r="89">
          <cell r="C89" t="str">
            <v>07/06/03</v>
          </cell>
          <cell r="D89" t="str">
            <v>CN0083</v>
          </cell>
          <cell r="I89">
            <v>360000</v>
          </cell>
        </row>
        <row r="90">
          <cell r="C90" t="str">
            <v>07/06/03</v>
          </cell>
          <cell r="D90" t="str">
            <v>CN0084</v>
          </cell>
          <cell r="I90">
            <v>450000</v>
          </cell>
        </row>
        <row r="91">
          <cell r="C91" t="str">
            <v>07/06/03</v>
          </cell>
          <cell r="D91" t="str">
            <v>CN0085</v>
          </cell>
          <cell r="I91">
            <v>3701000</v>
          </cell>
        </row>
        <row r="92">
          <cell r="C92" t="str">
            <v>07/06/03</v>
          </cell>
          <cell r="D92" t="str">
            <v>PC0086</v>
          </cell>
          <cell r="I92">
            <v>7000000</v>
          </cell>
        </row>
        <row r="93">
          <cell r="C93" t="str">
            <v>07/06/03</v>
          </cell>
          <cell r="D93" t="str">
            <v>CN0087</v>
          </cell>
          <cell r="I93">
            <v>81695000</v>
          </cell>
        </row>
        <row r="94">
          <cell r="C94" t="str">
            <v>07/06/03</v>
          </cell>
          <cell r="D94" t="str">
            <v>PC0088</v>
          </cell>
          <cell r="I94">
            <v>34000</v>
          </cell>
        </row>
        <row r="95">
          <cell r="C95" t="str">
            <v>09/06/03</v>
          </cell>
          <cell r="D95" t="str">
            <v>PT0089</v>
          </cell>
          <cell r="I95">
            <v>1222000</v>
          </cell>
        </row>
        <row r="96">
          <cell r="C96" t="str">
            <v>09/06/03</v>
          </cell>
          <cell r="D96" t="str">
            <v>PC0090</v>
          </cell>
          <cell r="I96">
            <v>184000</v>
          </cell>
        </row>
        <row r="97">
          <cell r="C97" t="str">
            <v>09/06/03</v>
          </cell>
          <cell r="D97" t="str">
            <v>PC0091</v>
          </cell>
          <cell r="I97">
            <v>222000</v>
          </cell>
        </row>
        <row r="98">
          <cell r="C98" t="str">
            <v>09/06/03</v>
          </cell>
          <cell r="D98" t="str">
            <v>PC0092</v>
          </cell>
          <cell r="I98">
            <v>47000</v>
          </cell>
        </row>
        <row r="99">
          <cell r="C99" t="str">
            <v>09/06/03</v>
          </cell>
          <cell r="D99" t="str">
            <v>PC0093</v>
          </cell>
          <cell r="I99">
            <v>200000</v>
          </cell>
        </row>
        <row r="100">
          <cell r="C100" t="str">
            <v>09/06/03</v>
          </cell>
          <cell r="D100" t="str">
            <v>PC0094</v>
          </cell>
          <cell r="I100">
            <v>800000</v>
          </cell>
        </row>
        <row r="101">
          <cell r="C101" t="str">
            <v>09/06/03</v>
          </cell>
          <cell r="D101" t="str">
            <v>PC0095</v>
          </cell>
          <cell r="I101">
            <v>155000</v>
          </cell>
        </row>
        <row r="102">
          <cell r="C102" t="str">
            <v>09/06/03</v>
          </cell>
          <cell r="D102" t="str">
            <v>PC0096</v>
          </cell>
          <cell r="I102">
            <v>30000</v>
          </cell>
        </row>
        <row r="103">
          <cell r="C103" t="str">
            <v>09/06/03</v>
          </cell>
          <cell r="D103" t="str">
            <v>PC0097</v>
          </cell>
          <cell r="I103">
            <v>20000</v>
          </cell>
        </row>
        <row r="104">
          <cell r="C104" t="str">
            <v>09/06/03</v>
          </cell>
          <cell r="D104" t="str">
            <v>CN0098</v>
          </cell>
          <cell r="I104">
            <v>4364500</v>
          </cell>
        </row>
        <row r="105">
          <cell r="C105" t="str">
            <v>10/06/03</v>
          </cell>
          <cell r="D105" t="str">
            <v>PT0099</v>
          </cell>
          <cell r="I105">
            <v>11000000</v>
          </cell>
        </row>
        <row r="106">
          <cell r="C106" t="str">
            <v>10/06/03</v>
          </cell>
          <cell r="D106" t="str">
            <v>PC0100</v>
          </cell>
          <cell r="I106">
            <v>844000</v>
          </cell>
        </row>
        <row r="107">
          <cell r="C107" t="str">
            <v>10/06/03</v>
          </cell>
          <cell r="D107" t="str">
            <v>PC0101</v>
          </cell>
          <cell r="I107">
            <v>3925000</v>
          </cell>
        </row>
        <row r="108">
          <cell r="C108" t="str">
            <v>10/06/03</v>
          </cell>
          <cell r="D108" t="str">
            <v>PC0102</v>
          </cell>
          <cell r="I108">
            <v>2825000</v>
          </cell>
        </row>
        <row r="109">
          <cell r="C109" t="str">
            <v>10/06/03</v>
          </cell>
          <cell r="D109" t="str">
            <v>PC0103</v>
          </cell>
          <cell r="I109">
            <v>348500</v>
          </cell>
        </row>
        <row r="110">
          <cell r="C110" t="str">
            <v>10/06/03</v>
          </cell>
          <cell r="D110" t="str">
            <v>PC0104</v>
          </cell>
          <cell r="I110">
            <v>1515000</v>
          </cell>
        </row>
        <row r="111">
          <cell r="C111" t="str">
            <v>10/06/03</v>
          </cell>
          <cell r="D111" t="str">
            <v>PC0105</v>
          </cell>
          <cell r="I111">
            <v>1106000</v>
          </cell>
        </row>
        <row r="112">
          <cell r="C112" t="str">
            <v>10/06/03</v>
          </cell>
          <cell r="D112" t="str">
            <v>PC0106</v>
          </cell>
          <cell r="I112">
            <v>147500</v>
          </cell>
        </row>
        <row r="113">
          <cell r="C113" t="str">
            <v>10/06/03</v>
          </cell>
          <cell r="D113" t="str">
            <v>PC0107</v>
          </cell>
          <cell r="I113">
            <v>13000</v>
          </cell>
        </row>
        <row r="114">
          <cell r="C114" t="str">
            <v>10/06/03</v>
          </cell>
          <cell r="D114" t="str">
            <v>PC0108</v>
          </cell>
          <cell r="I114">
            <v>226000</v>
          </cell>
        </row>
        <row r="115">
          <cell r="C115" t="str">
            <v>10/06/03</v>
          </cell>
          <cell r="D115" t="str">
            <v>PC0109</v>
          </cell>
          <cell r="I115">
            <v>70000</v>
          </cell>
        </row>
        <row r="116">
          <cell r="C116" t="str">
            <v>11/06/03</v>
          </cell>
          <cell r="D116" t="str">
            <v>PT0110</v>
          </cell>
          <cell r="I116">
            <v>1000000</v>
          </cell>
        </row>
        <row r="117">
          <cell r="C117" t="str">
            <v>11/06/03</v>
          </cell>
          <cell r="D117" t="str">
            <v>PC0111</v>
          </cell>
          <cell r="I117">
            <v>73000</v>
          </cell>
        </row>
        <row r="118">
          <cell r="C118" t="str">
            <v>11/06/03</v>
          </cell>
          <cell r="D118" t="str">
            <v>PC0112</v>
          </cell>
          <cell r="I118">
            <v>80000</v>
          </cell>
        </row>
        <row r="119">
          <cell r="C119" t="str">
            <v>11/06/03</v>
          </cell>
          <cell r="D119" t="str">
            <v>PC0113</v>
          </cell>
          <cell r="I119">
            <v>380000</v>
          </cell>
        </row>
        <row r="120">
          <cell r="C120" t="str">
            <v>11/06/03</v>
          </cell>
          <cell r="D120" t="str">
            <v>PC0114</v>
          </cell>
          <cell r="I120">
            <v>32000</v>
          </cell>
        </row>
        <row r="121">
          <cell r="C121" t="str">
            <v>11/06/03</v>
          </cell>
          <cell r="D121" t="str">
            <v>PC0115</v>
          </cell>
          <cell r="I121">
            <v>378000</v>
          </cell>
        </row>
        <row r="122">
          <cell r="C122" t="str">
            <v>11/06/03</v>
          </cell>
          <cell r="D122" t="str">
            <v>PC0116</v>
          </cell>
          <cell r="I122">
            <v>210000</v>
          </cell>
        </row>
        <row r="123">
          <cell r="C123" t="str">
            <v>11/06/03</v>
          </cell>
          <cell r="D123" t="str">
            <v>PC0117</v>
          </cell>
          <cell r="I123">
            <v>50000</v>
          </cell>
        </row>
        <row r="124">
          <cell r="C124" t="str">
            <v>13/06/03</v>
          </cell>
          <cell r="D124" t="str">
            <v>PT0118</v>
          </cell>
          <cell r="I124">
            <v>16300000</v>
          </cell>
        </row>
        <row r="125">
          <cell r="C125" t="str">
            <v>13/06/03</v>
          </cell>
          <cell r="D125" t="str">
            <v>CN0119</v>
          </cell>
          <cell r="I125">
            <v>2080000</v>
          </cell>
        </row>
        <row r="126">
          <cell r="C126" t="str">
            <v>13/06/03</v>
          </cell>
          <cell r="D126" t="str">
            <v>CN0120</v>
          </cell>
          <cell r="I126">
            <v>6600000</v>
          </cell>
        </row>
        <row r="127">
          <cell r="C127" t="str">
            <v>13/06/03</v>
          </cell>
          <cell r="D127" t="str">
            <v>PC0121</v>
          </cell>
          <cell r="I127">
            <v>500000</v>
          </cell>
        </row>
        <row r="128">
          <cell r="C128" t="str">
            <v>13/06/03</v>
          </cell>
          <cell r="D128" t="str">
            <v>PC0122</v>
          </cell>
          <cell r="I128">
            <v>375000</v>
          </cell>
        </row>
        <row r="129">
          <cell r="C129" t="str">
            <v>13/06/03</v>
          </cell>
          <cell r="D129" t="str">
            <v>PC0123</v>
          </cell>
          <cell r="I129">
            <v>15005000</v>
          </cell>
        </row>
        <row r="130">
          <cell r="C130" t="str">
            <v>13/06/03</v>
          </cell>
          <cell r="D130" t="str">
            <v>PC0124</v>
          </cell>
          <cell r="I130">
            <v>300000</v>
          </cell>
        </row>
        <row r="131">
          <cell r="C131" t="str">
            <v>13/06/03</v>
          </cell>
          <cell r="D131" t="str">
            <v>PC0125</v>
          </cell>
          <cell r="I131">
            <v>396000</v>
          </cell>
        </row>
        <row r="132">
          <cell r="C132" t="str">
            <v>13/06/03</v>
          </cell>
          <cell r="D132" t="str">
            <v>PC0126</v>
          </cell>
          <cell r="I132">
            <v>80000</v>
          </cell>
        </row>
        <row r="133">
          <cell r="C133" t="str">
            <v>14/06/03</v>
          </cell>
          <cell r="D133" t="str">
            <v>PT0127</v>
          </cell>
          <cell r="I133">
            <v>62000000</v>
          </cell>
        </row>
        <row r="134">
          <cell r="C134" t="str">
            <v>14/06/03</v>
          </cell>
          <cell r="D134" t="str">
            <v>PC0128</v>
          </cell>
          <cell r="I134">
            <v>12862500</v>
          </cell>
        </row>
        <row r="135">
          <cell r="C135" t="str">
            <v>14/06/03</v>
          </cell>
          <cell r="D135" t="str">
            <v>PC0129</v>
          </cell>
          <cell r="I135">
            <v>560000</v>
          </cell>
        </row>
        <row r="136">
          <cell r="C136" t="str">
            <v>14/06/03</v>
          </cell>
          <cell r="D136" t="str">
            <v>PC0130</v>
          </cell>
          <cell r="I136">
            <v>630000</v>
          </cell>
        </row>
        <row r="137">
          <cell r="C137" t="str">
            <v>14/06/03</v>
          </cell>
          <cell r="D137" t="str">
            <v>PC0131</v>
          </cell>
          <cell r="I137">
            <v>674000</v>
          </cell>
        </row>
        <row r="138">
          <cell r="C138" t="str">
            <v>14/06/03</v>
          </cell>
          <cell r="D138" t="str">
            <v>PC0132</v>
          </cell>
          <cell r="I138">
            <v>114000</v>
          </cell>
        </row>
        <row r="139">
          <cell r="C139" t="str">
            <v>14/06/03</v>
          </cell>
          <cell r="D139" t="str">
            <v>PC0133</v>
          </cell>
          <cell r="I139">
            <v>2021000</v>
          </cell>
        </row>
        <row r="140">
          <cell r="C140" t="str">
            <v>14/06/03</v>
          </cell>
          <cell r="D140" t="str">
            <v>PC0134</v>
          </cell>
          <cell r="I140">
            <v>700000</v>
          </cell>
        </row>
        <row r="141">
          <cell r="C141" t="str">
            <v>14/06/03</v>
          </cell>
          <cell r="D141" t="str">
            <v>PC0135</v>
          </cell>
          <cell r="I141">
            <v>834000</v>
          </cell>
        </row>
        <row r="142">
          <cell r="C142" t="str">
            <v>14/06/03</v>
          </cell>
          <cell r="D142" t="str">
            <v>PC0136</v>
          </cell>
          <cell r="I142">
            <v>448000</v>
          </cell>
        </row>
        <row r="143">
          <cell r="C143" t="str">
            <v>14/06/03</v>
          </cell>
          <cell r="D143" t="str">
            <v>PC0137</v>
          </cell>
          <cell r="I143">
            <v>103000</v>
          </cell>
        </row>
        <row r="144">
          <cell r="C144" t="str">
            <v>14/06/03</v>
          </cell>
          <cell r="D144" t="str">
            <v>PC0138</v>
          </cell>
          <cell r="I144">
            <v>8445000</v>
          </cell>
        </row>
        <row r="145">
          <cell r="C145" t="str">
            <v>14/06/03</v>
          </cell>
          <cell r="D145" t="str">
            <v>PC0139</v>
          </cell>
          <cell r="I145">
            <v>300000</v>
          </cell>
        </row>
        <row r="146">
          <cell r="C146" t="str">
            <v>14/06/03</v>
          </cell>
          <cell r="D146" t="str">
            <v>PC0140</v>
          </cell>
          <cell r="I146">
            <v>500000</v>
          </cell>
        </row>
        <row r="147">
          <cell r="C147" t="str">
            <v>14/06/03</v>
          </cell>
          <cell r="D147" t="str">
            <v>PC0141</v>
          </cell>
          <cell r="I147">
            <v>432000</v>
          </cell>
        </row>
        <row r="148">
          <cell r="C148" t="str">
            <v>14/06/03</v>
          </cell>
          <cell r="D148" t="str">
            <v>PC0142</v>
          </cell>
          <cell r="I148">
            <v>240000</v>
          </cell>
        </row>
        <row r="149">
          <cell r="C149" t="str">
            <v>14/06/03</v>
          </cell>
          <cell r="D149" t="str">
            <v>PC0143</v>
          </cell>
          <cell r="I149">
            <v>2210000</v>
          </cell>
        </row>
        <row r="150">
          <cell r="C150" t="str">
            <v>14/06/03</v>
          </cell>
          <cell r="D150" t="str">
            <v>PC0144</v>
          </cell>
          <cell r="I150">
            <v>340000</v>
          </cell>
        </row>
        <row r="151">
          <cell r="C151" t="str">
            <v>14/06/03</v>
          </cell>
          <cell r="D151" t="str">
            <v>PC0145</v>
          </cell>
          <cell r="I151">
            <v>300000</v>
          </cell>
        </row>
        <row r="152">
          <cell r="C152" t="str">
            <v>14/06/03</v>
          </cell>
          <cell r="D152" t="str">
            <v>PC0146</v>
          </cell>
          <cell r="I152">
            <v>93000</v>
          </cell>
        </row>
        <row r="153">
          <cell r="C153" t="str">
            <v>14/06/03</v>
          </cell>
          <cell r="D153" t="str">
            <v>PC0147</v>
          </cell>
          <cell r="I153">
            <v>2377000</v>
          </cell>
        </row>
        <row r="154">
          <cell r="C154" t="str">
            <v>14/06/03</v>
          </cell>
          <cell r="D154" t="str">
            <v>PC0148</v>
          </cell>
          <cell r="I154">
            <v>160000</v>
          </cell>
        </row>
        <row r="155">
          <cell r="C155" t="str">
            <v>14/06/03</v>
          </cell>
          <cell r="D155" t="str">
            <v>PC0149</v>
          </cell>
          <cell r="I155">
            <v>200000</v>
          </cell>
        </row>
        <row r="156">
          <cell r="C156" t="str">
            <v>14/06/03</v>
          </cell>
          <cell r="D156" t="str">
            <v>PC0150</v>
          </cell>
          <cell r="I156">
            <v>621000</v>
          </cell>
        </row>
        <row r="157">
          <cell r="C157" t="str">
            <v>14/06/03</v>
          </cell>
          <cell r="D157" t="str">
            <v>PC0151</v>
          </cell>
          <cell r="I157">
            <v>85000</v>
          </cell>
        </row>
        <row r="158">
          <cell r="C158" t="str">
            <v>14/06/03</v>
          </cell>
          <cell r="D158" t="str">
            <v>PC0152</v>
          </cell>
          <cell r="I158">
            <v>28000</v>
          </cell>
        </row>
        <row r="159">
          <cell r="C159" t="str">
            <v>14/06/03</v>
          </cell>
          <cell r="D159" t="str">
            <v>PC0153</v>
          </cell>
          <cell r="I159">
            <v>62000</v>
          </cell>
        </row>
        <row r="160">
          <cell r="C160" t="str">
            <v>14/06/03</v>
          </cell>
          <cell r="D160" t="str">
            <v>PC0154</v>
          </cell>
          <cell r="I160">
            <v>2000000</v>
          </cell>
        </row>
        <row r="161">
          <cell r="C161" t="str">
            <v>14/06/03</v>
          </cell>
          <cell r="D161" t="str">
            <v>PC0155</v>
          </cell>
          <cell r="I161">
            <v>500000</v>
          </cell>
        </row>
        <row r="162">
          <cell r="C162" t="str">
            <v>14/06/03</v>
          </cell>
          <cell r="D162" t="str">
            <v>PC0156</v>
          </cell>
          <cell r="I162">
            <v>5000000</v>
          </cell>
        </row>
        <row r="163">
          <cell r="C163" t="str">
            <v>14/06/03</v>
          </cell>
          <cell r="D163" t="str">
            <v>PC0157</v>
          </cell>
          <cell r="I163">
            <v>5000000</v>
          </cell>
        </row>
        <row r="164">
          <cell r="C164" t="str">
            <v>14/06/03</v>
          </cell>
          <cell r="D164" t="str">
            <v>PC0158</v>
          </cell>
          <cell r="I164">
            <v>7000000</v>
          </cell>
        </row>
        <row r="165">
          <cell r="C165" t="str">
            <v>14/06/03</v>
          </cell>
          <cell r="D165" t="str">
            <v>PC0159</v>
          </cell>
          <cell r="I165">
            <v>5000000</v>
          </cell>
        </row>
        <row r="166">
          <cell r="C166" t="str">
            <v>14/06/03</v>
          </cell>
          <cell r="D166" t="str">
            <v>PC0160</v>
          </cell>
          <cell r="I166">
            <v>100000</v>
          </cell>
        </row>
        <row r="167">
          <cell r="C167" t="str">
            <v>14/06/03</v>
          </cell>
          <cell r="D167" t="str">
            <v>PC0161</v>
          </cell>
          <cell r="I167">
            <v>246000</v>
          </cell>
        </row>
        <row r="168">
          <cell r="C168" t="str">
            <v>14/06/03</v>
          </cell>
          <cell r="D168" t="str">
            <v>PC0162</v>
          </cell>
          <cell r="I168">
            <v>52000</v>
          </cell>
        </row>
        <row r="169">
          <cell r="C169" t="str">
            <v>14/06/03</v>
          </cell>
          <cell r="D169" t="str">
            <v>PC0163</v>
          </cell>
          <cell r="I169">
            <v>26000</v>
          </cell>
        </row>
        <row r="170">
          <cell r="C170" t="str">
            <v>14/06/03</v>
          </cell>
          <cell r="D170" t="str">
            <v>CN0164</v>
          </cell>
          <cell r="I170">
            <v>6900000</v>
          </cell>
        </row>
        <row r="171">
          <cell r="C171" t="str">
            <v>14/06/03</v>
          </cell>
          <cell r="D171" t="str">
            <v>CN0165</v>
          </cell>
          <cell r="I171">
            <v>12508000</v>
          </cell>
        </row>
        <row r="172">
          <cell r="C172" t="str">
            <v>14/06/03</v>
          </cell>
          <cell r="D172" t="str">
            <v>CN0166</v>
          </cell>
          <cell r="I172">
            <v>10265000</v>
          </cell>
        </row>
        <row r="173">
          <cell r="C173" t="str">
            <v>14/06/03</v>
          </cell>
          <cell r="D173" t="str">
            <v>CN0167</v>
          </cell>
          <cell r="I173">
            <v>1840000</v>
          </cell>
        </row>
        <row r="174">
          <cell r="C174" t="str">
            <v>14/06/03</v>
          </cell>
          <cell r="D174" t="str">
            <v>CN0168</v>
          </cell>
          <cell r="I174">
            <v>148000</v>
          </cell>
        </row>
        <row r="175">
          <cell r="C175" t="str">
            <v>14/06/03</v>
          </cell>
          <cell r="D175" t="str">
            <v>CN0169</v>
          </cell>
          <cell r="I175">
            <v>13000</v>
          </cell>
        </row>
        <row r="176">
          <cell r="C176" t="str">
            <v>14/06/03</v>
          </cell>
          <cell r="D176" t="str">
            <v>CN0170</v>
          </cell>
          <cell r="I176">
            <v>75000</v>
          </cell>
        </row>
        <row r="177">
          <cell r="C177" t="str">
            <v>14/06/03</v>
          </cell>
          <cell r="D177" t="str">
            <v>CN0171</v>
          </cell>
          <cell r="I177">
            <v>1622500</v>
          </cell>
        </row>
        <row r="178">
          <cell r="C178" t="str">
            <v>14/06/03</v>
          </cell>
          <cell r="D178" t="str">
            <v>PC0172</v>
          </cell>
          <cell r="I178">
            <v>300000</v>
          </cell>
        </row>
        <row r="179">
          <cell r="C179" t="str">
            <v>14/06/03</v>
          </cell>
          <cell r="D179" t="str">
            <v>PC0173</v>
          </cell>
          <cell r="I179">
            <v>70000</v>
          </cell>
        </row>
        <row r="180">
          <cell r="C180" t="str">
            <v>16/06/03</v>
          </cell>
          <cell r="D180" t="str">
            <v>CN0174</v>
          </cell>
          <cell r="I180">
            <v>2177000</v>
          </cell>
        </row>
        <row r="181">
          <cell r="C181" t="str">
            <v>16/06/03</v>
          </cell>
          <cell r="D181" t="str">
            <v>PT0175</v>
          </cell>
          <cell r="I181">
            <v>33000000</v>
          </cell>
        </row>
        <row r="182">
          <cell r="C182" t="str">
            <v>16/06/03</v>
          </cell>
          <cell r="D182" t="str">
            <v>PC0176</v>
          </cell>
          <cell r="I182">
            <v>32575000</v>
          </cell>
        </row>
        <row r="183">
          <cell r="C183" t="str">
            <v>17/06/03</v>
          </cell>
          <cell r="D183" t="str">
            <v>PT0177</v>
          </cell>
          <cell r="I183">
            <v>7800000</v>
          </cell>
        </row>
        <row r="184">
          <cell r="C184" t="str">
            <v>17/06/03</v>
          </cell>
          <cell r="D184" t="str">
            <v>PC0178</v>
          </cell>
          <cell r="I184">
            <v>1650000</v>
          </cell>
        </row>
        <row r="185">
          <cell r="C185" t="str">
            <v>17/06/03</v>
          </cell>
          <cell r="D185" t="str">
            <v>PC0179</v>
          </cell>
          <cell r="I185">
            <v>1155000</v>
          </cell>
        </row>
        <row r="186">
          <cell r="C186" t="str">
            <v>17/06/03</v>
          </cell>
          <cell r="D186" t="str">
            <v>PC0180</v>
          </cell>
          <cell r="I186">
            <v>2750000</v>
          </cell>
        </row>
        <row r="187">
          <cell r="C187" t="str">
            <v>17/06/03</v>
          </cell>
          <cell r="D187" t="str">
            <v>PC0181</v>
          </cell>
          <cell r="I187">
            <v>176000</v>
          </cell>
        </row>
        <row r="188">
          <cell r="C188" t="str">
            <v>17/06/03</v>
          </cell>
          <cell r="D188" t="str">
            <v>CN0182</v>
          </cell>
          <cell r="I188">
            <v>4696500</v>
          </cell>
        </row>
        <row r="189">
          <cell r="C189" t="str">
            <v>17/06/03</v>
          </cell>
          <cell r="D189" t="str">
            <v>PC0183</v>
          </cell>
          <cell r="I189">
            <v>2000000</v>
          </cell>
        </row>
        <row r="190">
          <cell r="C190" t="str">
            <v>18/06/03</v>
          </cell>
          <cell r="D190" t="str">
            <v>PC0184</v>
          </cell>
          <cell r="I190">
            <v>616000</v>
          </cell>
        </row>
        <row r="191">
          <cell r="C191" t="str">
            <v>18/06/03</v>
          </cell>
          <cell r="D191" t="str">
            <v>PC0185</v>
          </cell>
          <cell r="I191">
            <v>110000</v>
          </cell>
        </row>
        <row r="192">
          <cell r="C192" t="str">
            <v>18/06/03</v>
          </cell>
          <cell r="D192" t="str">
            <v>PC0186</v>
          </cell>
          <cell r="I192">
            <v>70000</v>
          </cell>
        </row>
        <row r="193">
          <cell r="C193" t="str">
            <v>18/06/03</v>
          </cell>
          <cell r="D193" t="str">
            <v>PC0187</v>
          </cell>
          <cell r="I193">
            <v>200000</v>
          </cell>
        </row>
        <row r="194">
          <cell r="C194" t="str">
            <v>19/06/03</v>
          </cell>
          <cell r="D194" t="str">
            <v>PT0188</v>
          </cell>
          <cell r="I194">
            <v>3500000</v>
          </cell>
        </row>
        <row r="195">
          <cell r="C195" t="str">
            <v>19/06/03</v>
          </cell>
          <cell r="D195" t="str">
            <v>PC0189</v>
          </cell>
          <cell r="I195">
            <v>3410000</v>
          </cell>
        </row>
        <row r="196">
          <cell r="C196" t="str">
            <v>19/06/03</v>
          </cell>
          <cell r="D196" t="str">
            <v>CN0190</v>
          </cell>
          <cell r="I196">
            <v>3195000</v>
          </cell>
        </row>
        <row r="197">
          <cell r="C197" t="str">
            <v>19/06/03</v>
          </cell>
          <cell r="D197" t="str">
            <v>PC0191</v>
          </cell>
          <cell r="I197">
            <v>468000</v>
          </cell>
        </row>
        <row r="198">
          <cell r="C198" t="str">
            <v>19/06/03</v>
          </cell>
          <cell r="D198" t="str">
            <v>PC0192</v>
          </cell>
          <cell r="I198">
            <v>200000</v>
          </cell>
        </row>
        <row r="199">
          <cell r="C199" t="str">
            <v>20/06/03</v>
          </cell>
          <cell r="D199" t="str">
            <v>PT0193</v>
          </cell>
          <cell r="I199">
            <v>1250000</v>
          </cell>
        </row>
        <row r="200">
          <cell r="C200" t="str">
            <v>20/06/03</v>
          </cell>
          <cell r="D200" t="str">
            <v>PC0194</v>
          </cell>
          <cell r="I200">
            <v>1190000</v>
          </cell>
        </row>
        <row r="201">
          <cell r="C201" t="str">
            <v>20/06/03</v>
          </cell>
          <cell r="D201" t="str">
            <v>PC0195</v>
          </cell>
          <cell r="I201">
            <v>196000</v>
          </cell>
        </row>
        <row r="202">
          <cell r="C202" t="str">
            <v>21/06/03</v>
          </cell>
          <cell r="D202" t="str">
            <v>PT0193</v>
          </cell>
          <cell r="I202">
            <v>45000000</v>
          </cell>
        </row>
        <row r="203">
          <cell r="C203" t="str">
            <v>21/06/03</v>
          </cell>
          <cell r="D203" t="str">
            <v>PC0197</v>
          </cell>
          <cell r="I203">
            <v>1856000</v>
          </cell>
        </row>
        <row r="204">
          <cell r="C204" t="str">
            <v>21/06/03</v>
          </cell>
          <cell r="D204" t="str">
            <v>PC0198</v>
          </cell>
          <cell r="I204">
            <v>60000</v>
          </cell>
        </row>
        <row r="205">
          <cell r="C205" t="str">
            <v>21/06/03</v>
          </cell>
          <cell r="D205" t="str">
            <v>PC0199</v>
          </cell>
          <cell r="I205">
            <v>805000</v>
          </cell>
        </row>
        <row r="206">
          <cell r="C206" t="str">
            <v>21/06/03</v>
          </cell>
          <cell r="D206" t="str">
            <v>PC0200</v>
          </cell>
          <cell r="I206">
            <v>57000</v>
          </cell>
        </row>
        <row r="207">
          <cell r="C207" t="str">
            <v>21/06/03</v>
          </cell>
          <cell r="D207" t="str">
            <v>PC0201</v>
          </cell>
          <cell r="I207">
            <v>432000</v>
          </cell>
        </row>
        <row r="208">
          <cell r="C208" t="str">
            <v>21/06/03</v>
          </cell>
          <cell r="D208" t="str">
            <v>PC0202</v>
          </cell>
          <cell r="I208">
            <v>230000</v>
          </cell>
        </row>
        <row r="209">
          <cell r="C209" t="str">
            <v>21/06/03</v>
          </cell>
          <cell r="D209" t="str">
            <v>PC0203</v>
          </cell>
          <cell r="I209">
            <v>830000</v>
          </cell>
        </row>
        <row r="210">
          <cell r="C210" t="str">
            <v>21/06/03</v>
          </cell>
          <cell r="D210" t="str">
            <v>PC0204</v>
          </cell>
          <cell r="I210">
            <v>125000</v>
          </cell>
        </row>
        <row r="211">
          <cell r="C211" t="str">
            <v>21/06/03</v>
          </cell>
          <cell r="D211" t="str">
            <v>PC0205</v>
          </cell>
          <cell r="I211">
            <v>10501000</v>
          </cell>
        </row>
        <row r="212">
          <cell r="C212" t="str">
            <v>21/06/03</v>
          </cell>
          <cell r="D212" t="str">
            <v>PC0206</v>
          </cell>
          <cell r="I212">
            <v>560000</v>
          </cell>
        </row>
        <row r="213">
          <cell r="C213" t="str">
            <v>21/06/03</v>
          </cell>
          <cell r="D213" t="str">
            <v>PC0207</v>
          </cell>
          <cell r="I213">
            <v>630000</v>
          </cell>
        </row>
        <row r="214">
          <cell r="C214" t="str">
            <v>21/06/03</v>
          </cell>
          <cell r="D214" t="str">
            <v>PC0208</v>
          </cell>
          <cell r="I214">
            <v>674000</v>
          </cell>
        </row>
        <row r="215">
          <cell r="C215" t="str">
            <v>21/06/03</v>
          </cell>
          <cell r="D215" t="str">
            <v>PC0209</v>
          </cell>
          <cell r="I215">
            <v>138000</v>
          </cell>
        </row>
        <row r="216">
          <cell r="C216" t="str">
            <v>21/06/03</v>
          </cell>
          <cell r="D216" t="str">
            <v>PC0210</v>
          </cell>
          <cell r="I216">
            <v>95000</v>
          </cell>
        </row>
        <row r="217">
          <cell r="C217" t="str">
            <v>21/06/03</v>
          </cell>
          <cell r="D217" t="str">
            <v>PC0211</v>
          </cell>
          <cell r="I217">
            <v>1182000</v>
          </cell>
        </row>
        <row r="218">
          <cell r="C218" t="str">
            <v>21/06/03</v>
          </cell>
          <cell r="D218" t="str">
            <v>PC0212</v>
          </cell>
          <cell r="I218">
            <v>9879000</v>
          </cell>
        </row>
        <row r="219">
          <cell r="C219" t="str">
            <v>21/06/03</v>
          </cell>
          <cell r="D219" t="str">
            <v>PC0213</v>
          </cell>
          <cell r="I219">
            <v>300000</v>
          </cell>
        </row>
        <row r="220">
          <cell r="C220" t="str">
            <v>21/06/03</v>
          </cell>
          <cell r="D220" t="str">
            <v>PC0214</v>
          </cell>
          <cell r="I220">
            <v>1000000</v>
          </cell>
        </row>
        <row r="221">
          <cell r="C221" t="str">
            <v>21/06/03</v>
          </cell>
          <cell r="D221" t="str">
            <v>CN0215</v>
          </cell>
          <cell r="I221">
            <v>2778000</v>
          </cell>
        </row>
        <row r="222">
          <cell r="C222" t="str">
            <v>21/06/03</v>
          </cell>
          <cell r="D222" t="str">
            <v>PC0216</v>
          </cell>
          <cell r="I222">
            <v>300000</v>
          </cell>
        </row>
        <row r="223">
          <cell r="C223" t="str">
            <v>21/06/03</v>
          </cell>
          <cell r="D223" t="str">
            <v>PC0217</v>
          </cell>
          <cell r="I223">
            <v>15000000</v>
          </cell>
        </row>
        <row r="224">
          <cell r="C224" t="str">
            <v>21/06/03</v>
          </cell>
          <cell r="D224" t="str">
            <v>PC0218</v>
          </cell>
          <cell r="I224">
            <v>80000</v>
          </cell>
        </row>
        <row r="225">
          <cell r="C225" t="str">
            <v>21/06/03</v>
          </cell>
          <cell r="D225" t="str">
            <v>CN0219</v>
          </cell>
          <cell r="I225">
            <v>4696500</v>
          </cell>
        </row>
        <row r="226">
          <cell r="C226" t="str">
            <v>21/06/03</v>
          </cell>
          <cell r="D226" t="str">
            <v>PC0220</v>
          </cell>
          <cell r="I226">
            <v>179000</v>
          </cell>
        </row>
        <row r="227">
          <cell r="C227" t="str">
            <v>23/06/03</v>
          </cell>
          <cell r="D227" t="str">
            <v>PT0221</v>
          </cell>
          <cell r="I227">
            <v>95000000</v>
          </cell>
        </row>
        <row r="228">
          <cell r="C228" t="str">
            <v>23/06/03</v>
          </cell>
          <cell r="D228" t="str">
            <v>PC0222</v>
          </cell>
          <cell r="I228">
            <v>187000</v>
          </cell>
        </row>
        <row r="229">
          <cell r="C229" t="str">
            <v>23/06/03</v>
          </cell>
          <cell r="D229" t="str">
            <v>PC0223</v>
          </cell>
          <cell r="I229">
            <v>1060000</v>
          </cell>
        </row>
        <row r="230">
          <cell r="C230" t="str">
            <v>23/06/03</v>
          </cell>
          <cell r="D230" t="str">
            <v>PC0224</v>
          </cell>
          <cell r="I230">
            <v>448000</v>
          </cell>
        </row>
        <row r="231">
          <cell r="C231" t="str">
            <v>23/06/03</v>
          </cell>
          <cell r="D231" t="str">
            <v>PC0225</v>
          </cell>
          <cell r="I231">
            <v>490000</v>
          </cell>
        </row>
        <row r="232">
          <cell r="C232" t="str">
            <v>23/06/03</v>
          </cell>
          <cell r="D232" t="str">
            <v>PC0226</v>
          </cell>
          <cell r="I232">
            <v>340000</v>
          </cell>
        </row>
        <row r="233">
          <cell r="C233" t="str">
            <v>23/06/03</v>
          </cell>
          <cell r="D233" t="str">
            <v>PC0227</v>
          </cell>
          <cell r="I233">
            <v>1564000</v>
          </cell>
        </row>
        <row r="234">
          <cell r="C234" t="str">
            <v>23/06/03</v>
          </cell>
          <cell r="D234" t="str">
            <v>PC0228</v>
          </cell>
          <cell r="I234">
            <v>236000</v>
          </cell>
        </row>
        <row r="235">
          <cell r="C235" t="str">
            <v>23/06/03</v>
          </cell>
          <cell r="D235" t="str">
            <v>PC0229</v>
          </cell>
          <cell r="I235">
            <v>5888000</v>
          </cell>
        </row>
        <row r="236">
          <cell r="C236" t="str">
            <v>24/06/03</v>
          </cell>
          <cell r="D236" t="str">
            <v>PT0230</v>
          </cell>
          <cell r="I236">
            <v>530700000</v>
          </cell>
        </row>
        <row r="237">
          <cell r="C237" t="str">
            <v>24/06/03</v>
          </cell>
          <cell r="D237" t="str">
            <v>PC0231</v>
          </cell>
          <cell r="I237">
            <v>9499000</v>
          </cell>
        </row>
        <row r="238">
          <cell r="C238" t="str">
            <v>24/06/03</v>
          </cell>
          <cell r="D238" t="str">
            <v>PC0232</v>
          </cell>
          <cell r="I238">
            <v>6875000</v>
          </cell>
        </row>
        <row r="239">
          <cell r="C239" t="str">
            <v>24/06/03</v>
          </cell>
          <cell r="D239" t="str">
            <v>PC0233</v>
          </cell>
          <cell r="I239">
            <v>2470000</v>
          </cell>
        </row>
        <row r="240">
          <cell r="C240" t="str">
            <v>24/06/03</v>
          </cell>
          <cell r="D240" t="str">
            <v>PC0234</v>
          </cell>
          <cell r="I240">
            <v>425000</v>
          </cell>
        </row>
        <row r="241">
          <cell r="C241" t="str">
            <v>24/06/03</v>
          </cell>
          <cell r="D241" t="str">
            <v>PC0235</v>
          </cell>
          <cell r="I241">
            <v>230000</v>
          </cell>
        </row>
        <row r="242">
          <cell r="C242" t="str">
            <v>24/06/03</v>
          </cell>
          <cell r="D242" t="str">
            <v>PC0236</v>
          </cell>
          <cell r="I242">
            <v>700000</v>
          </cell>
        </row>
        <row r="243">
          <cell r="C243" t="str">
            <v>24/06/03</v>
          </cell>
          <cell r="D243" t="str">
            <v>PC0237</v>
          </cell>
          <cell r="I243">
            <v>11724000</v>
          </cell>
        </row>
        <row r="244">
          <cell r="C244" t="str">
            <v>24/06/03</v>
          </cell>
          <cell r="D244" t="str">
            <v>PC0238</v>
          </cell>
          <cell r="I244">
            <v>2295000</v>
          </cell>
        </row>
        <row r="245">
          <cell r="C245" t="str">
            <v>24/06/03</v>
          </cell>
          <cell r="D245" t="str">
            <v>PC0239</v>
          </cell>
          <cell r="I245">
            <v>11053500</v>
          </cell>
        </row>
        <row r="246">
          <cell r="C246" t="str">
            <v>24/06/03</v>
          </cell>
          <cell r="D246" t="str">
            <v>PC0240</v>
          </cell>
          <cell r="I246">
            <v>100000000</v>
          </cell>
        </row>
        <row r="247">
          <cell r="C247" t="str">
            <v>24/06/03</v>
          </cell>
          <cell r="D247" t="str">
            <v>PC0241</v>
          </cell>
          <cell r="I247">
            <v>6600000</v>
          </cell>
        </row>
        <row r="248">
          <cell r="C248" t="str">
            <v>24/06/03</v>
          </cell>
          <cell r="D248" t="str">
            <v>PC0242</v>
          </cell>
          <cell r="I248">
            <v>48787000</v>
          </cell>
        </row>
        <row r="249">
          <cell r="C249" t="str">
            <v>24/06/03</v>
          </cell>
          <cell r="D249" t="str">
            <v>PC0243</v>
          </cell>
          <cell r="I249">
            <v>700000</v>
          </cell>
        </row>
        <row r="250">
          <cell r="C250" t="str">
            <v>24/06/03</v>
          </cell>
          <cell r="D250" t="str">
            <v>PC0244</v>
          </cell>
          <cell r="I250">
            <v>6900000</v>
          </cell>
        </row>
        <row r="251">
          <cell r="C251" t="str">
            <v>24/06/03</v>
          </cell>
          <cell r="D251" t="str">
            <v>PC0245</v>
          </cell>
          <cell r="I251">
            <v>4696500</v>
          </cell>
        </row>
        <row r="252">
          <cell r="C252" t="str">
            <v>24/06/03</v>
          </cell>
          <cell r="D252" t="str">
            <v>CK0246</v>
          </cell>
          <cell r="I252">
            <v>153245000</v>
          </cell>
        </row>
        <row r="253">
          <cell r="C253" t="str">
            <v>24/06/03</v>
          </cell>
          <cell r="D253" t="str">
            <v>PC0247</v>
          </cell>
          <cell r="I253">
            <v>274040000</v>
          </cell>
        </row>
        <row r="254">
          <cell r="C254" t="str">
            <v>24/06/03</v>
          </cell>
          <cell r="D254" t="str">
            <v>PC0248</v>
          </cell>
          <cell r="I254">
            <v>1052500</v>
          </cell>
        </row>
        <row r="255">
          <cell r="C255" t="str">
            <v>24/06/03</v>
          </cell>
          <cell r="D255" t="str">
            <v>PC0249</v>
          </cell>
          <cell r="I255">
            <v>11220000</v>
          </cell>
        </row>
        <row r="256">
          <cell r="C256" t="str">
            <v>24/06/03</v>
          </cell>
          <cell r="D256" t="str">
            <v>PC0250</v>
          </cell>
          <cell r="I256">
            <v>20000000</v>
          </cell>
        </row>
        <row r="257">
          <cell r="C257" t="str">
            <v>24/06/03</v>
          </cell>
          <cell r="D257" t="str">
            <v>PC0251</v>
          </cell>
          <cell r="I257">
            <v>2080000</v>
          </cell>
        </row>
        <row r="258">
          <cell r="C258" t="str">
            <v>24/06/03</v>
          </cell>
          <cell r="D258" t="str">
            <v>PC0252</v>
          </cell>
          <cell r="I258">
            <v>13000</v>
          </cell>
        </row>
        <row r="259">
          <cell r="C259" t="str">
            <v>24/06/03</v>
          </cell>
          <cell r="D259" t="str">
            <v>PC0253</v>
          </cell>
          <cell r="I259">
            <v>148000</v>
          </cell>
        </row>
        <row r="260">
          <cell r="C260" t="str">
            <v>24/06/03</v>
          </cell>
          <cell r="D260" t="str">
            <v>PC0254</v>
          </cell>
          <cell r="I260">
            <v>75000</v>
          </cell>
        </row>
        <row r="261">
          <cell r="C261" t="str">
            <v>24/06/03</v>
          </cell>
          <cell r="D261" t="str">
            <v>PC0255</v>
          </cell>
          <cell r="I261">
            <v>3187000</v>
          </cell>
        </row>
        <row r="262">
          <cell r="C262" t="str">
            <v>24/06/03</v>
          </cell>
          <cell r="D262" t="str">
            <v>PC0256</v>
          </cell>
          <cell r="I262">
            <v>11577000</v>
          </cell>
        </row>
        <row r="263">
          <cell r="C263" t="str">
            <v>24/06/03</v>
          </cell>
          <cell r="D263" t="str">
            <v>PC0257</v>
          </cell>
          <cell r="I263">
            <v>2900000</v>
          </cell>
        </row>
        <row r="264">
          <cell r="C264" t="str">
            <v>24/06/03</v>
          </cell>
          <cell r="D264" t="str">
            <v>PC0258</v>
          </cell>
          <cell r="I264">
            <v>720000</v>
          </cell>
        </row>
        <row r="265">
          <cell r="C265" t="str">
            <v>24/06/03</v>
          </cell>
          <cell r="D265" t="str">
            <v>PC0259</v>
          </cell>
          <cell r="I265">
            <v>450000</v>
          </cell>
        </row>
        <row r="266">
          <cell r="C266" t="str">
            <v>24/06/03</v>
          </cell>
          <cell r="D266" t="str">
            <v>PC0260</v>
          </cell>
          <cell r="I266">
            <v>360000</v>
          </cell>
        </row>
        <row r="267">
          <cell r="C267" t="str">
            <v>24/06/03</v>
          </cell>
          <cell r="D267" t="str">
            <v>PC0261</v>
          </cell>
          <cell r="I267">
            <v>4800000</v>
          </cell>
        </row>
        <row r="268">
          <cell r="C268" t="str">
            <v>24/06/03</v>
          </cell>
          <cell r="D268" t="str">
            <v>PC0262</v>
          </cell>
          <cell r="I268">
            <v>57969000</v>
          </cell>
        </row>
        <row r="269">
          <cell r="C269" t="str">
            <v>24/06/03</v>
          </cell>
          <cell r="D269" t="str">
            <v>PC0263</v>
          </cell>
          <cell r="I269">
            <v>2003500</v>
          </cell>
        </row>
        <row r="270">
          <cell r="C270" t="str">
            <v>24/06/03</v>
          </cell>
          <cell r="D270" t="str">
            <v>PC0264</v>
          </cell>
          <cell r="I270">
            <v>58000</v>
          </cell>
        </row>
        <row r="271">
          <cell r="C271" t="str">
            <v>24/06/03</v>
          </cell>
          <cell r="D271" t="str">
            <v>PC0265</v>
          </cell>
          <cell r="I271">
            <v>3938500</v>
          </cell>
        </row>
        <row r="272">
          <cell r="C272" t="str">
            <v>24/06/03</v>
          </cell>
          <cell r="D272" t="str">
            <v>PC0266</v>
          </cell>
          <cell r="I272">
            <v>5241000</v>
          </cell>
        </row>
        <row r="273">
          <cell r="C273" t="str">
            <v>24/06/03</v>
          </cell>
          <cell r="D273" t="str">
            <v>PC0267</v>
          </cell>
          <cell r="I273">
            <v>156000</v>
          </cell>
        </row>
        <row r="274">
          <cell r="C274" t="str">
            <v>24/06/03</v>
          </cell>
          <cell r="D274" t="str">
            <v>PC0268</v>
          </cell>
          <cell r="I274">
            <v>40000</v>
          </cell>
        </row>
        <row r="275">
          <cell r="C275" t="str">
            <v>25/06/03</v>
          </cell>
          <cell r="D275" t="str">
            <v>PT0269</v>
          </cell>
          <cell r="I275">
            <v>50000000</v>
          </cell>
        </row>
        <row r="276">
          <cell r="C276" t="str">
            <v>25/06/03</v>
          </cell>
          <cell r="D276" t="str">
            <v>PC0270</v>
          </cell>
          <cell r="I276">
            <v>22555000</v>
          </cell>
        </row>
        <row r="277">
          <cell r="C277" t="str">
            <v>25/06/03</v>
          </cell>
          <cell r="D277" t="str">
            <v>PC0271</v>
          </cell>
          <cell r="I277">
            <v>6000000</v>
          </cell>
        </row>
        <row r="278">
          <cell r="C278" t="str">
            <v>25/06/03</v>
          </cell>
          <cell r="D278" t="str">
            <v>PC0272</v>
          </cell>
          <cell r="I278">
            <v>5000000</v>
          </cell>
        </row>
        <row r="279">
          <cell r="C279" t="str">
            <v>25/06/03</v>
          </cell>
          <cell r="D279" t="str">
            <v>PC0273</v>
          </cell>
          <cell r="I279">
            <v>1000000</v>
          </cell>
        </row>
        <row r="280">
          <cell r="C280" t="str">
            <v>25/06/03</v>
          </cell>
          <cell r="D280" t="str">
            <v>PC0274</v>
          </cell>
          <cell r="I280">
            <v>331000</v>
          </cell>
        </row>
        <row r="281">
          <cell r="C281" t="str">
            <v>25/06/03</v>
          </cell>
          <cell r="D281" t="str">
            <v>PC0275</v>
          </cell>
          <cell r="I281">
            <v>3783500</v>
          </cell>
        </row>
        <row r="282">
          <cell r="C282" t="str">
            <v>25/06/03</v>
          </cell>
          <cell r="D282" t="str">
            <v>PC0276</v>
          </cell>
          <cell r="I282">
            <v>413500</v>
          </cell>
        </row>
        <row r="283">
          <cell r="C283" t="str">
            <v>25/06/03</v>
          </cell>
          <cell r="D283" t="str">
            <v>PC0277</v>
          </cell>
          <cell r="I283">
            <v>1140000</v>
          </cell>
        </row>
        <row r="284">
          <cell r="C284" t="str">
            <v>25/06/03</v>
          </cell>
          <cell r="D284" t="str">
            <v>PC0278</v>
          </cell>
          <cell r="I284">
            <v>155000</v>
          </cell>
        </row>
        <row r="285">
          <cell r="C285" t="str">
            <v>25/06/03</v>
          </cell>
          <cell r="D285" t="str">
            <v>PC0279</v>
          </cell>
          <cell r="I285">
            <v>1000000</v>
          </cell>
        </row>
        <row r="286">
          <cell r="C286" t="str">
            <v>25/06/03</v>
          </cell>
          <cell r="D286" t="str">
            <v>PC0280</v>
          </cell>
          <cell r="I286">
            <v>870000</v>
          </cell>
        </row>
        <row r="287">
          <cell r="C287" t="str">
            <v>25/06/03</v>
          </cell>
          <cell r="D287" t="str">
            <v>PC0281</v>
          </cell>
          <cell r="I287">
            <v>30000</v>
          </cell>
        </row>
        <row r="288">
          <cell r="C288" t="str">
            <v>25/06/03</v>
          </cell>
          <cell r="D288" t="str">
            <v>PC0282</v>
          </cell>
          <cell r="I288">
            <v>135000</v>
          </cell>
        </row>
        <row r="289">
          <cell r="C289" t="str">
            <v>25/06/03</v>
          </cell>
          <cell r="D289" t="str">
            <v>PC0283</v>
          </cell>
          <cell r="I289">
            <v>5263500</v>
          </cell>
        </row>
        <row r="290">
          <cell r="C290" t="str">
            <v>25/06/03</v>
          </cell>
          <cell r="D290" t="str">
            <v>PC0284</v>
          </cell>
          <cell r="I290">
            <v>515500</v>
          </cell>
        </row>
        <row r="291">
          <cell r="C291" t="str">
            <v>25/06/03</v>
          </cell>
          <cell r="D291" t="str">
            <v>PC0285</v>
          </cell>
          <cell r="I291">
            <v>862000</v>
          </cell>
        </row>
        <row r="292">
          <cell r="C292" t="str">
            <v>26/06/03</v>
          </cell>
          <cell r="D292" t="str">
            <v>PT0286</v>
          </cell>
          <cell r="I292">
            <v>4000000</v>
          </cell>
        </row>
        <row r="293">
          <cell r="C293" t="str">
            <v>26/06/03</v>
          </cell>
          <cell r="D293" t="str">
            <v>PC0287</v>
          </cell>
          <cell r="I293">
            <v>4261000</v>
          </cell>
        </row>
        <row r="294">
          <cell r="C294" t="str">
            <v>26/06/03</v>
          </cell>
          <cell r="D294" t="str">
            <v>PC0288</v>
          </cell>
          <cell r="I294">
            <v>246000</v>
          </cell>
        </row>
        <row r="295">
          <cell r="C295" t="str">
            <v>27/06/03</v>
          </cell>
          <cell r="D295" t="str">
            <v>PC0289</v>
          </cell>
          <cell r="I295">
            <v>224000</v>
          </cell>
        </row>
        <row r="296">
          <cell r="C296" t="str">
            <v>27/06/03</v>
          </cell>
          <cell r="D296" t="str">
            <v>PC0290</v>
          </cell>
          <cell r="I296">
            <v>50000</v>
          </cell>
        </row>
        <row r="297">
          <cell r="C297" t="str">
            <v>27/06/03</v>
          </cell>
          <cell r="D297" t="str">
            <v>PC0291</v>
          </cell>
          <cell r="I297">
            <v>95500</v>
          </cell>
        </row>
        <row r="298">
          <cell r="C298" t="str">
            <v>28/06/03</v>
          </cell>
          <cell r="D298" t="str">
            <v>PT0292</v>
          </cell>
          <cell r="I298">
            <v>46000000</v>
          </cell>
        </row>
        <row r="299">
          <cell r="C299" t="str">
            <v>28/06/03</v>
          </cell>
          <cell r="D299" t="str">
            <v>PC0293</v>
          </cell>
          <cell r="I299">
            <v>286000</v>
          </cell>
        </row>
        <row r="300">
          <cell r="C300" t="str">
            <v>28/06/03</v>
          </cell>
          <cell r="D300" t="str">
            <v>PC0294</v>
          </cell>
          <cell r="I300">
            <v>354000</v>
          </cell>
        </row>
        <row r="301">
          <cell r="C301" t="str">
            <v>28/06/03</v>
          </cell>
          <cell r="D301" t="str">
            <v>PC0295</v>
          </cell>
          <cell r="I301">
            <v>432000</v>
          </cell>
        </row>
        <row r="302">
          <cell r="C302" t="str">
            <v>28/06/03</v>
          </cell>
          <cell r="D302" t="str">
            <v>PC0296</v>
          </cell>
          <cell r="I302">
            <v>235000</v>
          </cell>
        </row>
        <row r="303">
          <cell r="C303" t="str">
            <v>28/06/03</v>
          </cell>
          <cell r="D303" t="str">
            <v>PC0297</v>
          </cell>
          <cell r="I303">
            <v>300000</v>
          </cell>
        </row>
        <row r="304">
          <cell r="C304" t="str">
            <v>28/06/03</v>
          </cell>
          <cell r="D304" t="str">
            <v>PC0298</v>
          </cell>
          <cell r="I304">
            <v>12246000</v>
          </cell>
        </row>
        <row r="305">
          <cell r="C305" t="str">
            <v>28/06/03</v>
          </cell>
          <cell r="D305" t="str">
            <v>PC0299</v>
          </cell>
          <cell r="I305">
            <v>300000</v>
          </cell>
        </row>
        <row r="306">
          <cell r="C306" t="str">
            <v>28/06/03</v>
          </cell>
          <cell r="D306" t="str">
            <v>PC0300</v>
          </cell>
          <cell r="I306">
            <v>500000</v>
          </cell>
        </row>
        <row r="307">
          <cell r="C307" t="str">
            <v>28/06/03</v>
          </cell>
          <cell r="D307" t="str">
            <v>PC0301</v>
          </cell>
          <cell r="I307">
            <v>10009000</v>
          </cell>
        </row>
        <row r="308">
          <cell r="C308" t="str">
            <v>28/06/03</v>
          </cell>
          <cell r="D308" t="str">
            <v>PC0302</v>
          </cell>
          <cell r="I308">
            <v>560000</v>
          </cell>
        </row>
        <row r="309">
          <cell r="C309" t="str">
            <v>28/06/03</v>
          </cell>
          <cell r="D309" t="str">
            <v>PC0303</v>
          </cell>
          <cell r="I309">
            <v>630000</v>
          </cell>
        </row>
        <row r="310">
          <cell r="C310" t="str">
            <v>28/06/03</v>
          </cell>
          <cell r="D310" t="str">
            <v>PC0304</v>
          </cell>
          <cell r="I310">
            <v>558000</v>
          </cell>
        </row>
        <row r="311">
          <cell r="C311" t="str">
            <v>28/06/03</v>
          </cell>
          <cell r="D311" t="str">
            <v>PC0305</v>
          </cell>
          <cell r="I311">
            <v>265000</v>
          </cell>
        </row>
        <row r="312">
          <cell r="C312" t="str">
            <v>28/06/03</v>
          </cell>
          <cell r="D312" t="str">
            <v>PC0306</v>
          </cell>
          <cell r="I312">
            <v>10019000</v>
          </cell>
        </row>
        <row r="313">
          <cell r="C313" t="str">
            <v>28/06/03</v>
          </cell>
          <cell r="D313" t="str">
            <v>PC0307</v>
          </cell>
          <cell r="I313">
            <v>667000</v>
          </cell>
        </row>
        <row r="314">
          <cell r="C314" t="str">
            <v>28/06/03</v>
          </cell>
          <cell r="D314" t="str">
            <v>PC0308</v>
          </cell>
          <cell r="I314">
            <v>1458000</v>
          </cell>
        </row>
        <row r="315">
          <cell r="C315" t="str">
            <v>28/06/03</v>
          </cell>
          <cell r="D315" t="str">
            <v>PC0309</v>
          </cell>
          <cell r="I315">
            <v>839000</v>
          </cell>
        </row>
        <row r="316">
          <cell r="C316" t="str">
            <v>28/06/03</v>
          </cell>
          <cell r="D316" t="str">
            <v>PC0310</v>
          </cell>
          <cell r="I316">
            <v>448000</v>
          </cell>
        </row>
        <row r="317">
          <cell r="C317" t="str">
            <v>28/06/03</v>
          </cell>
          <cell r="D317" t="str">
            <v>PC0311</v>
          </cell>
          <cell r="I317">
            <v>81000</v>
          </cell>
        </row>
        <row r="318">
          <cell r="C318" t="str">
            <v>28/06/03</v>
          </cell>
          <cell r="D318" t="str">
            <v>PC0312</v>
          </cell>
          <cell r="I318">
            <v>600000</v>
          </cell>
        </row>
        <row r="319">
          <cell r="C319" t="str">
            <v>28/06/03</v>
          </cell>
          <cell r="D319" t="str">
            <v>CN0313</v>
          </cell>
          <cell r="I319">
            <v>9294500</v>
          </cell>
        </row>
        <row r="320">
          <cell r="C320" t="str">
            <v>28/06/03</v>
          </cell>
          <cell r="D320" t="str">
            <v>PC0314</v>
          </cell>
          <cell r="I320">
            <v>5000000</v>
          </cell>
        </row>
        <row r="321">
          <cell r="C321" t="str">
            <v>30/06/03</v>
          </cell>
          <cell r="D321" t="str">
            <v>PT0315</v>
          </cell>
          <cell r="I321">
            <v>35000000</v>
          </cell>
        </row>
        <row r="322">
          <cell r="C322" t="str">
            <v>30/06/03</v>
          </cell>
          <cell r="D322" t="str">
            <v>PC0316</v>
          </cell>
          <cell r="I322">
            <v>28000</v>
          </cell>
        </row>
        <row r="323">
          <cell r="C323" t="str">
            <v>30/06/03</v>
          </cell>
          <cell r="D323" t="str">
            <v>PC0317</v>
          </cell>
          <cell r="I323">
            <v>350000</v>
          </cell>
        </row>
        <row r="324">
          <cell r="C324" t="str">
            <v>30/06/03</v>
          </cell>
          <cell r="D324" t="str">
            <v>PC0318</v>
          </cell>
          <cell r="I324">
            <v>31825000</v>
          </cell>
        </row>
        <row r="325">
          <cell r="C325" t="str">
            <v>30/06/03</v>
          </cell>
          <cell r="D325" t="str">
            <v>PC0319</v>
          </cell>
          <cell r="I325">
            <v>221000</v>
          </cell>
        </row>
        <row r="326">
          <cell r="C326" t="str">
            <v>30/06/03</v>
          </cell>
          <cell r="D326" t="str">
            <v>CN0320</v>
          </cell>
          <cell r="I326">
            <v>1395000</v>
          </cell>
        </row>
        <row r="327">
          <cell r="C327" t="str">
            <v>30/06/03</v>
          </cell>
          <cell r="D327" t="str">
            <v>CN0321</v>
          </cell>
          <cell r="I327">
            <v>43000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nhhoc"/>
      <sheetName val="ondinh"/>
      <sheetName val="ungsuat"/>
      <sheetName val="cdthepcan"/>
      <sheetName val="bangktra"/>
      <sheetName val="SAP"/>
    </sheetNames>
    <sheetDataSet>
      <sheetData sheetId="0">
        <row r="14">
          <cell r="D14">
            <v>27.858999033714294</v>
          </cell>
        </row>
      </sheetData>
      <sheetData sheetId="1"/>
      <sheetData sheetId="2"/>
      <sheetData sheetId="3"/>
      <sheetData sheetId="4"/>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Pipe Schedule for QS rev01"/>
      <sheetName val="NKC6"/>
    </sheetNames>
    <sheetDataSet>
      <sheetData sheetId="0">
        <row r="2">
          <cell r="A2" t="str">
            <v>DN50</v>
          </cell>
          <cell r="B2">
            <v>0</v>
          </cell>
          <cell r="C2" t="str">
            <v>Pipe Types: 53_RHD_pipe_PVC - DWV</v>
          </cell>
          <cell r="D2">
            <v>520</v>
          </cell>
          <cell r="E2">
            <v>546</v>
          </cell>
        </row>
        <row r="3">
          <cell r="A3" t="str">
            <v>DN100</v>
          </cell>
          <cell r="B3">
            <v>0</v>
          </cell>
          <cell r="C3" t="str">
            <v>Pipe Types: 53_RHD_pipe_PVC - DWV</v>
          </cell>
          <cell r="D3">
            <v>520</v>
          </cell>
          <cell r="E3">
            <v>546</v>
          </cell>
        </row>
        <row r="4">
          <cell r="A4" t="str">
            <v>DN80</v>
          </cell>
          <cell r="B4" t="str">
            <v>By Other</v>
          </cell>
          <cell r="C4" t="str">
            <v>Pipe Types: Steel Carbon with tee</v>
          </cell>
          <cell r="D4">
            <v>24547</v>
          </cell>
          <cell r="E4">
            <v>25774.350000000002</v>
          </cell>
        </row>
        <row r="5">
          <cell r="A5" t="str">
            <v>DN100</v>
          </cell>
          <cell r="B5" t="str">
            <v>By Other</v>
          </cell>
          <cell r="C5" t="str">
            <v>Pipe Types: Steel Carbon with tee</v>
          </cell>
          <cell r="D5">
            <v>73641</v>
          </cell>
          <cell r="E5">
            <v>77323.05</v>
          </cell>
        </row>
        <row r="6">
          <cell r="A6" t="str">
            <v>DN150</v>
          </cell>
          <cell r="B6" t="str">
            <v>By Other</v>
          </cell>
          <cell r="C6" t="str">
            <v>Pipe Types: Steel Carbon with tee</v>
          </cell>
          <cell r="D6">
            <v>24547</v>
          </cell>
          <cell r="E6">
            <v>25774.350000000002</v>
          </cell>
        </row>
        <row r="7">
          <cell r="A7" t="str">
            <v>DN100</v>
          </cell>
          <cell r="B7" t="str">
            <v>HR</v>
          </cell>
          <cell r="C7" t="str">
            <v>Pipe Types: 59_RHD_pipe_GI</v>
          </cell>
          <cell r="D7">
            <v>29048</v>
          </cell>
          <cell r="E7">
            <v>30500.400000000001</v>
          </cell>
        </row>
        <row r="8">
          <cell r="A8" t="str">
            <v>DN50</v>
          </cell>
          <cell r="B8" t="str">
            <v>HYD</v>
          </cell>
          <cell r="C8" t="str">
            <v>Pipe Types: 59_RHD_pipe_GI</v>
          </cell>
          <cell r="D8">
            <v>29833</v>
          </cell>
          <cell r="E8">
            <v>31324.65</v>
          </cell>
        </row>
        <row r="9">
          <cell r="A9" t="str">
            <v>DN100</v>
          </cell>
          <cell r="B9" t="str">
            <v>HYD</v>
          </cell>
          <cell r="C9" t="str">
            <v>Pipe Types: 59_RHD_pipe_GI</v>
          </cell>
          <cell r="D9">
            <v>4525</v>
          </cell>
          <cell r="E9">
            <v>4751.25</v>
          </cell>
        </row>
        <row r="10">
          <cell r="A10" t="str">
            <v>DN150</v>
          </cell>
          <cell r="B10" t="str">
            <v>HYD</v>
          </cell>
          <cell r="C10" t="str">
            <v>Pipe Types: 59_RHD_pipe_GI</v>
          </cell>
          <cell r="D10">
            <v>754244</v>
          </cell>
          <cell r="E10">
            <v>791956.20000000007</v>
          </cell>
        </row>
        <row r="11">
          <cell r="A11" t="str">
            <v>DN300</v>
          </cell>
          <cell r="B11" t="str">
            <v>PD</v>
          </cell>
          <cell r="C11" t="str">
            <v>Pipe Types: 53_RHD_pipe_DI</v>
          </cell>
          <cell r="D11">
            <v>89881</v>
          </cell>
          <cell r="E11">
            <v>94375.05</v>
          </cell>
        </row>
        <row r="12">
          <cell r="A12" t="str">
            <v>DN110</v>
          </cell>
          <cell r="B12" t="str">
            <v>PD</v>
          </cell>
          <cell r="C12" t="str">
            <v>Pipe Types: 53_RHD_pipe_HDPE</v>
          </cell>
          <cell r="D12">
            <v>75124</v>
          </cell>
          <cell r="E12">
            <v>78880.2</v>
          </cell>
        </row>
        <row r="13">
          <cell r="A13" t="str">
            <v>DN160</v>
          </cell>
          <cell r="B13" t="str">
            <v>PD</v>
          </cell>
          <cell r="C13" t="str">
            <v>Pipe Types: 53_RHD_pipe_HDPE</v>
          </cell>
          <cell r="D13">
            <v>46797</v>
          </cell>
          <cell r="E13">
            <v>49136.85</v>
          </cell>
        </row>
        <row r="14">
          <cell r="A14" t="str">
            <v>DN200</v>
          </cell>
          <cell r="B14" t="str">
            <v>PD</v>
          </cell>
          <cell r="C14" t="str">
            <v>Pipe Types: 53_RHD_pipe_HDPE</v>
          </cell>
          <cell r="D14">
            <v>24868</v>
          </cell>
          <cell r="E14">
            <v>26111.4</v>
          </cell>
        </row>
        <row r="15">
          <cell r="A15" t="str">
            <v>DN200</v>
          </cell>
          <cell r="B15" t="str">
            <v>PD</v>
          </cell>
          <cell r="C15" t="str">
            <v>Pipe Types: 53_RHD_pipe_HDPE</v>
          </cell>
          <cell r="D15">
            <v>24868</v>
          </cell>
          <cell r="E15">
            <v>26111.4</v>
          </cell>
        </row>
        <row r="16">
          <cell r="A16" t="str">
            <v>DN315</v>
          </cell>
          <cell r="B16" t="str">
            <v>PD</v>
          </cell>
          <cell r="C16" t="str">
            <v>Pipe Types: 53_RHD_pipe_HDPE</v>
          </cell>
          <cell r="D16">
            <v>228679</v>
          </cell>
          <cell r="E16">
            <v>240112.95</v>
          </cell>
        </row>
        <row r="17">
          <cell r="A17" t="str">
            <v>DN400</v>
          </cell>
          <cell r="B17" t="str">
            <v>PD</v>
          </cell>
          <cell r="C17" t="str">
            <v>Pipe Types: 53_RHD_pipe_HDPE</v>
          </cell>
          <cell r="D17">
            <v>33430</v>
          </cell>
          <cell r="E17">
            <v>35101.5</v>
          </cell>
        </row>
        <row r="18">
          <cell r="A18" t="str">
            <v>DN80</v>
          </cell>
          <cell r="B18" t="str">
            <v>PD</v>
          </cell>
          <cell r="C18" t="str">
            <v>Pipe Types: Steel Carbon with tee</v>
          </cell>
          <cell r="D18">
            <v>5044</v>
          </cell>
          <cell r="E18">
            <v>5296.2</v>
          </cell>
        </row>
        <row r="19">
          <cell r="A19" t="str">
            <v>DN50</v>
          </cell>
          <cell r="B19" t="str">
            <v>RCP</v>
          </cell>
          <cell r="C19" t="str">
            <v>Pipe Types: 53_RHD_pipe_PVC - STORM</v>
          </cell>
          <cell r="D19">
            <v>23486</v>
          </cell>
          <cell r="E19">
            <v>24660.3</v>
          </cell>
        </row>
        <row r="20">
          <cell r="A20" t="str">
            <v>DN100</v>
          </cell>
          <cell r="B20" t="str">
            <v>RCP</v>
          </cell>
          <cell r="C20" t="str">
            <v>Pipe Types: 53_RHD_pipe_PVC - STORM</v>
          </cell>
          <cell r="D20">
            <v>87572</v>
          </cell>
          <cell r="E20">
            <v>91950.6</v>
          </cell>
        </row>
        <row r="21">
          <cell r="A21" t="str">
            <v>DN125</v>
          </cell>
          <cell r="B21" t="str">
            <v>RCP</v>
          </cell>
          <cell r="C21" t="str">
            <v>Pipe Types: 53_RHD_pipe_PVC - STORM</v>
          </cell>
          <cell r="D21">
            <v>113794</v>
          </cell>
          <cell r="E21">
            <v>119483.70000000001</v>
          </cell>
        </row>
        <row r="22">
          <cell r="A22" t="str">
            <v>DN150</v>
          </cell>
          <cell r="B22" t="str">
            <v>RCP</v>
          </cell>
          <cell r="C22" t="str">
            <v>Pipe Types: 53_RHD_pipe_PVC - STORM</v>
          </cell>
          <cell r="D22">
            <v>66929</v>
          </cell>
          <cell r="E22">
            <v>70275.45</v>
          </cell>
        </row>
        <row r="23">
          <cell r="A23" t="str">
            <v>DN225</v>
          </cell>
          <cell r="B23" t="str">
            <v>RCP</v>
          </cell>
          <cell r="C23" t="str">
            <v>Pipe Types: 53_RHD_pipe_RCP-H10</v>
          </cell>
          <cell r="D23">
            <v>193483</v>
          </cell>
          <cell r="E23">
            <v>203157.15</v>
          </cell>
        </row>
        <row r="24">
          <cell r="A24" t="str">
            <v>DN375</v>
          </cell>
          <cell r="B24" t="str">
            <v>RCP</v>
          </cell>
          <cell r="C24" t="str">
            <v>Pipe Types: 53_RHD_pipe_RCP-H10</v>
          </cell>
          <cell r="D24">
            <v>112299</v>
          </cell>
          <cell r="E24">
            <v>117913.95000000001</v>
          </cell>
        </row>
        <row r="25">
          <cell r="A25" t="str">
            <v>DN450</v>
          </cell>
          <cell r="B25" t="str">
            <v>RCP</v>
          </cell>
          <cell r="C25" t="str">
            <v>Pipe Types: 53_RHD_pipe_RCP-H10</v>
          </cell>
          <cell r="D25">
            <v>164856</v>
          </cell>
          <cell r="E25">
            <v>173098.80000000002</v>
          </cell>
        </row>
        <row r="26">
          <cell r="A26" t="str">
            <v>DN525</v>
          </cell>
          <cell r="B26" t="str">
            <v>RCP</v>
          </cell>
          <cell r="C26" t="str">
            <v>Pipe Types: 53_RHD_pipe_RCP-H10</v>
          </cell>
          <cell r="D26">
            <v>55097</v>
          </cell>
          <cell r="E26">
            <v>57851.850000000006</v>
          </cell>
        </row>
        <row r="27">
          <cell r="A27" t="str">
            <v>DN600</v>
          </cell>
          <cell r="B27" t="str">
            <v>RCP</v>
          </cell>
          <cell r="C27" t="str">
            <v>Pipe Types: 53_RHD_pipe_RCP-H10</v>
          </cell>
          <cell r="D27">
            <v>65176</v>
          </cell>
          <cell r="E27">
            <v>68434.8</v>
          </cell>
        </row>
        <row r="28">
          <cell r="A28" t="str">
            <v>DN225</v>
          </cell>
          <cell r="B28" t="str">
            <v>RCP</v>
          </cell>
          <cell r="C28" t="str">
            <v>Pipe Types: 53_RHD_pipe_RCP-H30</v>
          </cell>
          <cell r="D28">
            <v>99091</v>
          </cell>
          <cell r="E28">
            <v>104045.55</v>
          </cell>
        </row>
        <row r="29">
          <cell r="A29" t="str">
            <v>DN375</v>
          </cell>
          <cell r="B29" t="str">
            <v>RCP</v>
          </cell>
          <cell r="C29" t="str">
            <v>Pipe Types: 53_RHD_pipe_RCP-H30</v>
          </cell>
          <cell r="D29">
            <v>115233</v>
          </cell>
          <cell r="E29">
            <v>120994.65000000001</v>
          </cell>
        </row>
        <row r="30">
          <cell r="A30" t="str">
            <v>DN450</v>
          </cell>
          <cell r="B30" t="str">
            <v>RCP</v>
          </cell>
          <cell r="C30" t="str">
            <v>Pipe Types: 53_RHD_pipe_RCP-H30</v>
          </cell>
          <cell r="D30">
            <v>31858</v>
          </cell>
          <cell r="E30">
            <v>33450.9</v>
          </cell>
        </row>
        <row r="31">
          <cell r="A31" t="str">
            <v>DN525</v>
          </cell>
          <cell r="B31" t="str">
            <v>RCP</v>
          </cell>
          <cell r="C31" t="str">
            <v>Pipe Types: 53_RHD_pipe_RCP-H30</v>
          </cell>
          <cell r="D31">
            <v>179421</v>
          </cell>
          <cell r="E31">
            <v>188392.05000000002</v>
          </cell>
        </row>
        <row r="32">
          <cell r="A32" t="str">
            <v>DN750</v>
          </cell>
          <cell r="B32" t="str">
            <v>RCP</v>
          </cell>
          <cell r="C32" t="str">
            <v>Pipe Types: 53_RHD_pipe_RCP-H30</v>
          </cell>
          <cell r="D32">
            <v>38541</v>
          </cell>
          <cell r="E32">
            <v>40468.050000000003</v>
          </cell>
        </row>
        <row r="33">
          <cell r="A33" t="str">
            <v>DN900</v>
          </cell>
          <cell r="B33" t="str">
            <v>RCP</v>
          </cell>
          <cell r="C33" t="str">
            <v>Pipe Types: 53_RHD_pipe_RCP-H30</v>
          </cell>
          <cell r="D33">
            <v>2072</v>
          </cell>
          <cell r="E33">
            <v>2175.6</v>
          </cell>
        </row>
        <row r="34">
          <cell r="A34" t="str">
            <v>DN50</v>
          </cell>
          <cell r="B34" t="str">
            <v>SP</v>
          </cell>
          <cell r="C34" t="str">
            <v>Pipe Types: 59_RHD_pipe_GI</v>
          </cell>
          <cell r="D34">
            <v>12872</v>
          </cell>
          <cell r="E34">
            <v>13515.6</v>
          </cell>
        </row>
        <row r="35">
          <cell r="A35" t="str">
            <v>DN80</v>
          </cell>
          <cell r="B35" t="str">
            <v>SP</v>
          </cell>
          <cell r="C35" t="str">
            <v>Pipe Types: 59_RHD_pipe_GI</v>
          </cell>
          <cell r="D35">
            <v>68765</v>
          </cell>
          <cell r="E35">
            <v>72203.25</v>
          </cell>
        </row>
        <row r="36">
          <cell r="A36" t="str">
            <v>DN100</v>
          </cell>
          <cell r="B36" t="str">
            <v>SP</v>
          </cell>
          <cell r="C36" t="str">
            <v>Pipe Types: 59_RHD_pipe_GI</v>
          </cell>
          <cell r="D36">
            <v>24990</v>
          </cell>
          <cell r="E36">
            <v>26239.5</v>
          </cell>
        </row>
        <row r="37">
          <cell r="A37" t="str">
            <v>DN150</v>
          </cell>
          <cell r="B37" t="str">
            <v>SP</v>
          </cell>
          <cell r="C37" t="str">
            <v>Pipe Types: 59_RHD_pipe_GI</v>
          </cell>
          <cell r="D37">
            <v>173054</v>
          </cell>
          <cell r="E37">
            <v>181706.7</v>
          </cell>
        </row>
        <row r="38">
          <cell r="A38" t="str">
            <v>DN150</v>
          </cell>
          <cell r="B38" t="str">
            <v>WD</v>
          </cell>
          <cell r="C38" t="str">
            <v>Pipe Types: 53_RHD_pipe_DI</v>
          </cell>
          <cell r="D38">
            <v>1000000</v>
          </cell>
          <cell r="E38">
            <v>1050000</v>
          </cell>
        </row>
        <row r="39">
          <cell r="A39" t="str">
            <v>DN110</v>
          </cell>
          <cell r="B39" t="str">
            <v>WD</v>
          </cell>
          <cell r="C39" t="str">
            <v>Pipe Types: 53_RHD_pipe_HDPE</v>
          </cell>
          <cell r="D39">
            <v>158267</v>
          </cell>
          <cell r="E39">
            <v>166180.35</v>
          </cell>
        </row>
        <row r="40">
          <cell r="A40" t="str">
            <v>DN140</v>
          </cell>
          <cell r="B40" t="str">
            <v>WD</v>
          </cell>
          <cell r="C40" t="str">
            <v>Pipe Types: 53_RHD_pipe_HDPE</v>
          </cell>
          <cell r="D40">
            <v>42471</v>
          </cell>
          <cell r="E40">
            <v>44594.55</v>
          </cell>
        </row>
        <row r="41">
          <cell r="A41" t="str">
            <v>DN160</v>
          </cell>
          <cell r="B41" t="str">
            <v>WD</v>
          </cell>
          <cell r="C41" t="str">
            <v>Pipe Types: 53_RHD_pipe_HDPE</v>
          </cell>
          <cell r="D41">
            <v>98283</v>
          </cell>
          <cell r="E41">
            <v>103197.15000000001</v>
          </cell>
        </row>
        <row r="42">
          <cell r="A42" t="str">
            <v>DN200</v>
          </cell>
          <cell r="B42" t="str">
            <v>WD</v>
          </cell>
          <cell r="C42" t="str">
            <v>Pipe Types: 53_RHD_pipe_HDPE</v>
          </cell>
          <cell r="D42">
            <v>2200</v>
          </cell>
          <cell r="E42">
            <v>2310</v>
          </cell>
        </row>
        <row r="43">
          <cell r="A43" t="str">
            <v>DN150</v>
          </cell>
          <cell r="B43" t="str">
            <v>WS</v>
          </cell>
          <cell r="C43" t="str">
            <v>Pipe Types: 53_RHD_pipe_PVC - STORM</v>
          </cell>
          <cell r="D43">
            <v>874</v>
          </cell>
          <cell r="E43">
            <v>917.7</v>
          </cell>
        </row>
        <row r="44">
          <cell r="A44" t="str">
            <v>DN20</v>
          </cell>
          <cell r="B44" t="str">
            <v>WS</v>
          </cell>
          <cell r="C44" t="str">
            <v>Pipe Types: Steel Carbon with tee</v>
          </cell>
          <cell r="D44">
            <v>114020</v>
          </cell>
          <cell r="E44">
            <v>119721</v>
          </cell>
        </row>
        <row r="45">
          <cell r="A45" t="str">
            <v>DN25</v>
          </cell>
          <cell r="B45" t="str">
            <v>WS</v>
          </cell>
          <cell r="C45" t="str">
            <v>Pipe Types: Steel Carbon with tee</v>
          </cell>
          <cell r="D45">
            <v>28812</v>
          </cell>
          <cell r="E45">
            <v>30252.600000000002</v>
          </cell>
        </row>
        <row r="46">
          <cell r="A46" t="str">
            <v>DN32</v>
          </cell>
          <cell r="B46" t="str">
            <v>WS</v>
          </cell>
          <cell r="C46" t="str">
            <v>Pipe Types: Steel Carbon with tee</v>
          </cell>
          <cell r="D46">
            <v>49976</v>
          </cell>
          <cell r="E46">
            <v>52474.8</v>
          </cell>
        </row>
        <row r="47">
          <cell r="A47" t="str">
            <v>DN50</v>
          </cell>
          <cell r="B47" t="str">
            <v>WS</v>
          </cell>
          <cell r="C47" t="str">
            <v>Pipe Types: Steel Carbon with tee</v>
          </cell>
          <cell r="D47">
            <v>31481</v>
          </cell>
          <cell r="E47">
            <v>33055.050000000003</v>
          </cell>
        </row>
        <row r="48">
          <cell r="A48" t="str">
            <v>DN65</v>
          </cell>
          <cell r="B48" t="str">
            <v>WS</v>
          </cell>
          <cell r="C48" t="str">
            <v>Pipe Types: Steel Carbon with tee</v>
          </cell>
          <cell r="D48">
            <v>37828</v>
          </cell>
          <cell r="E48">
            <v>39719.4</v>
          </cell>
        </row>
        <row r="49">
          <cell r="A49" t="str">
            <v>DN80</v>
          </cell>
          <cell r="B49" t="str">
            <v>WS</v>
          </cell>
          <cell r="C49" t="str">
            <v>Pipe Types: Steel Carbon with tee</v>
          </cell>
          <cell r="D49">
            <v>34778</v>
          </cell>
          <cell r="E49">
            <v>36516.9</v>
          </cell>
        </row>
        <row r="50">
          <cell r="A50" t="str">
            <v>DN100</v>
          </cell>
          <cell r="B50" t="str">
            <v>WS</v>
          </cell>
          <cell r="C50" t="str">
            <v>Pipe Types: Steel Carbon with tee</v>
          </cell>
          <cell r="D50">
            <v>16796</v>
          </cell>
          <cell r="E50">
            <v>17635.8</v>
          </cell>
        </row>
        <row r="51">
          <cell r="A51" t="str">
            <v>DN125</v>
          </cell>
          <cell r="B51" t="str">
            <v>WS</v>
          </cell>
          <cell r="C51" t="str">
            <v>Pipe Types: Steel Carbon with tee</v>
          </cell>
          <cell r="D51">
            <v>83457</v>
          </cell>
          <cell r="E51">
            <v>87629.85</v>
          </cell>
        </row>
        <row r="52">
          <cell r="A52" t="str">
            <v>DN200</v>
          </cell>
          <cell r="B52" t="str">
            <v>WS</v>
          </cell>
          <cell r="C52" t="str">
            <v>Pipe Types: Steel Carbon with tee</v>
          </cell>
          <cell r="D52">
            <v>107001</v>
          </cell>
          <cell r="E52">
            <v>112351.05</v>
          </cell>
        </row>
        <row r="53">
          <cell r="A53" t="str">
            <v>DN250</v>
          </cell>
          <cell r="B53" t="str">
            <v>WS</v>
          </cell>
          <cell r="C53" t="str">
            <v>Pipe Types: Steel Carbon with tee</v>
          </cell>
          <cell r="D53">
            <v>1575</v>
          </cell>
          <cell r="E53">
            <v>1653.75</v>
          </cell>
        </row>
        <row r="54">
          <cell r="A54" t="str">
            <v>DN300</v>
          </cell>
          <cell r="B54" t="str">
            <v>WS</v>
          </cell>
          <cell r="C54" t="str">
            <v>Pipe Types: Steel Carbon with tee</v>
          </cell>
          <cell r="D54">
            <v>17520</v>
          </cell>
          <cell r="E54">
            <v>18396</v>
          </cell>
        </row>
        <row r="55">
          <cell r="A55" t="str">
            <v>DN350</v>
          </cell>
          <cell r="B55" t="str">
            <v>WS</v>
          </cell>
          <cell r="C55" t="str">
            <v>Pipe Types: Steel Carbon with tee</v>
          </cell>
          <cell r="D55">
            <v>100955</v>
          </cell>
          <cell r="E55">
            <v>106002.75</v>
          </cell>
        </row>
        <row r="56">
          <cell r="A56" t="str">
            <v>DN400</v>
          </cell>
          <cell r="B56" t="str">
            <v>WS</v>
          </cell>
          <cell r="C56" t="str">
            <v>Pipe Types: Steel Carbon with tee</v>
          </cell>
          <cell r="D56">
            <v>160488</v>
          </cell>
          <cell r="E56">
            <v>168512.4</v>
          </cell>
        </row>
      </sheetData>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ucture"/>
      <sheetName val="Rebar"/>
      <sheetName val="Masonry"/>
      <sheetName val="Floor"/>
      <sheetName val="Ceiling"/>
      <sheetName val="Skirt"/>
      <sheetName val="Wall"/>
      <sheetName val="Metal"/>
      <sheetName val="Door-Window"/>
      <sheetName val="Sanitary"/>
      <sheetName val="AREA CODES"/>
      <sheetName val="1248"/>
    </sheetNames>
    <sheetDataSet>
      <sheetData sheetId="0" refreshError="1"/>
      <sheetData sheetId="1">
        <row r="5">
          <cell r="C5">
            <v>0.66666666666666663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INPUT"/>
      <sheetName val="DNTT"/>
      <sheetName val="DNTT1"/>
      <sheetName val="Mr.Tam"/>
      <sheetName val="Mr.Tuyen"/>
      <sheetName val="Mr.Long"/>
      <sheetName val="Mr.Doan(xayto)"/>
      <sheetName val="Mr.Viet(xayto)"/>
      <sheetName val="CHITIET"/>
      <sheetName val="CODE"/>
      <sheetName val="Cty Vữa Á CHÂU"/>
      <sheetName val="NOI DUNG NS"/>
      <sheetName val="Mr.binh(xây tô)"/>
      <sheetName val="Cty Khai Minh"/>
      <sheetName val="Sub.SIKA"/>
      <sheetName val="Mr.Huong"/>
      <sheetName val="Ms.Tham"/>
      <sheetName val="Mr.Dieu"/>
      <sheetName val="Mr.TAMTIN(cán mái)"/>
      <sheetName val="Cty DACONS(Xayto)"/>
      <sheetName val="KL TĐ"/>
      <sheetName val="Mr.Hong"/>
      <sheetName val="Cty Tân Vĩnh sơn"/>
      <sheetName val="Cty Gốm sứ việt"/>
      <sheetName val="Sub.HungAn"/>
      <sheetName val="SK SUMO(chongtham)"/>
      <sheetName val="TungThu01"/>
      <sheetName val="Cty TinThinh"/>
      <sheetName val="Cty Toàn Hùng Phát"/>
      <sheetName val="Mr.Duc"/>
      <sheetName val="Sub.Thanh Truong Vu"/>
      <sheetName val="sub.huuchin(chinh)"/>
      <sheetName val="Mr.T.Trung;Q.Trung;GTV&amp;T.Long "/>
      <sheetName val="Mr.Q.Dung"/>
      <sheetName val="Mr.QuangMetric"/>
      <sheetName val="Mr.Sy"/>
      <sheetName val="Cty DaiLong(XayTo)"/>
      <sheetName val="Sub.ThienPhat"/>
      <sheetName val="Sub.Tamtin(lợpngoi)"/>
      <sheetName val="Cost Subcontract"/>
      <sheetName val="Mr.Nam"/>
      <sheetName val="Sub.VyLinh"/>
      <sheetName val="Mr.Bao"/>
      <sheetName val="Sub.DucLong"/>
      <sheetName val="Sub.KUS"/>
      <sheetName val="Mr.Hai"/>
      <sheetName val="Sub.TungThu02"/>
      <sheetName val="Mr.Binh"/>
      <sheetName val="Mr.Manh"/>
      <sheetName val="Mr.HongSon"/>
      <sheetName val="Sub.Mitco"/>
      <sheetName val="Sub.DHN"/>
      <sheetName val="Mr.Tuan"/>
      <sheetName val="Sub.ThuanPhong"/>
      <sheetName val="Mr. Hung"/>
      <sheetName val="Sub.Gia Phu"/>
      <sheetName val="Sub.TungThu03"/>
      <sheetName val="Sub.Huu Chin"/>
      <sheetName val="KE TOAN NHAP"/>
      <sheetName val="LUONG CONG NHAN"/>
      <sheetName val="QS NHAP - TP1"/>
      <sheetName val="QS NHAP - TP1 (2)"/>
      <sheetName val="Sheet1"/>
      <sheetName val="KH CHON THAU"/>
      <sheetName val="SO SANH HĐ T.PHU - N.SACH"/>
    </sheetNames>
    <sheetDataSet>
      <sheetData sheetId="0">
        <row r="147">
          <cell r="M147" t="str">
            <v>ĐỘI THI CÔNG NGUYỄN HỒNG ĐỨC</v>
          </cell>
        </row>
      </sheetData>
      <sheetData sheetId="1"/>
      <sheetData sheetId="2">
        <row r="2">
          <cell r="A2" t="str">
            <v>DANH SÁCH NHÂN SỰ</v>
          </cell>
          <cell r="L2" t="str">
            <v>Tên cấu kiện</v>
          </cell>
          <cell r="N2" t="str">
            <v>Level</v>
          </cell>
        </row>
        <row r="3">
          <cell r="N3" t="str">
            <v>Móng</v>
          </cell>
        </row>
        <row r="4">
          <cell r="L4" t="str">
            <v>GB1(250X1200-500)</v>
          </cell>
          <cell r="N4" t="str">
            <v>Móng</v>
          </cell>
        </row>
        <row r="5">
          <cell r="L5" t="str">
            <v>GB2(250X1200-500)</v>
          </cell>
          <cell r="N5" t="str">
            <v>Móng</v>
          </cell>
        </row>
        <row r="6">
          <cell r="L6" t="str">
            <v>GB3(250X1200/300x600)</v>
          </cell>
          <cell r="N6" t="str">
            <v>Móng</v>
          </cell>
        </row>
        <row r="7">
          <cell r="L7" t="str">
            <v>GB4(250X1200)</v>
          </cell>
          <cell r="N7" t="str">
            <v>Móng</v>
          </cell>
        </row>
        <row r="8">
          <cell r="L8" t="str">
            <v>GB5(300X600)</v>
          </cell>
          <cell r="N8" t="str">
            <v>Móng</v>
          </cell>
        </row>
        <row r="9">
          <cell r="L9" t="str">
            <v>GB6(300X600)</v>
          </cell>
          <cell r="N9" t="str">
            <v>Móng</v>
          </cell>
        </row>
        <row r="10">
          <cell r="L10" t="str">
            <v>GB7(250X1200-1120)</v>
          </cell>
          <cell r="N10" t="str">
            <v>Móng</v>
          </cell>
        </row>
        <row r="11">
          <cell r="L11" t="str">
            <v>GB8(200X1120)</v>
          </cell>
          <cell r="N11" t="str">
            <v>Móng</v>
          </cell>
        </row>
        <row r="12">
          <cell r="L12" t="str">
            <v>GB9(200X670)</v>
          </cell>
          <cell r="N12" t="str">
            <v>Móng</v>
          </cell>
        </row>
        <row r="13">
          <cell r="L13" t="str">
            <v>GB10(200X400)</v>
          </cell>
          <cell r="N13" t="str">
            <v>Móng</v>
          </cell>
        </row>
        <row r="14">
          <cell r="L14" t="str">
            <v>GB11(200X7600)</v>
          </cell>
          <cell r="N14" t="str">
            <v>Móng</v>
          </cell>
        </row>
        <row r="15">
          <cell r="L15" t="str">
            <v>GB12(250X1200)</v>
          </cell>
          <cell r="N15" t="str">
            <v>Móng</v>
          </cell>
        </row>
        <row r="16">
          <cell r="L16" t="str">
            <v>GB13(250X1200)</v>
          </cell>
          <cell r="N16" t="str">
            <v>Móng</v>
          </cell>
        </row>
        <row r="17">
          <cell r="L17" t="str">
            <v>GB14(200X600)</v>
          </cell>
          <cell r="N17" t="str">
            <v>Móng</v>
          </cell>
        </row>
        <row r="18">
          <cell r="L18" t="str">
            <v>GB15(250X1200)</v>
          </cell>
          <cell r="N18" t="str">
            <v>Móng</v>
          </cell>
        </row>
        <row r="19">
          <cell r="L19" t="str">
            <v>GB16(250X1200)</v>
          </cell>
          <cell r="N19" t="str">
            <v>Móng</v>
          </cell>
        </row>
        <row r="20">
          <cell r="L20" t="str">
            <v>GB17(200X500)</v>
          </cell>
          <cell r="N20" t="str">
            <v>Móng</v>
          </cell>
        </row>
        <row r="21">
          <cell r="L21" t="str">
            <v>GB18(250X1200)</v>
          </cell>
          <cell r="N21" t="str">
            <v>Móng</v>
          </cell>
        </row>
        <row r="22">
          <cell r="L22" t="str">
            <v>GB18a(250X1200)</v>
          </cell>
          <cell r="N22" t="str">
            <v>Móng</v>
          </cell>
        </row>
        <row r="23">
          <cell r="L23" t="str">
            <v>GB18b(200X500)</v>
          </cell>
          <cell r="N23" t="str">
            <v>Móng</v>
          </cell>
        </row>
        <row r="24">
          <cell r="L24" t="str">
            <v>GB19(200X800-600)</v>
          </cell>
          <cell r="N24" t="str">
            <v>Móng</v>
          </cell>
        </row>
        <row r="25">
          <cell r="L25" t="str">
            <v>GB20(200X800)</v>
          </cell>
          <cell r="N25" t="str">
            <v>Móng</v>
          </cell>
        </row>
        <row r="26">
          <cell r="L26" t="str">
            <v>GB21(300X600)</v>
          </cell>
          <cell r="N26" t="str">
            <v>Móng</v>
          </cell>
        </row>
        <row r="27">
          <cell r="L27" t="str">
            <v>GB22(300X600/250X1200)</v>
          </cell>
          <cell r="N27" t="str">
            <v>Móng</v>
          </cell>
        </row>
        <row r="28">
          <cell r="L28" t="str">
            <v>GB23(300X600/250X1200)</v>
          </cell>
          <cell r="N28" t="str">
            <v>Móng</v>
          </cell>
        </row>
        <row r="29">
          <cell r="L29" t="str">
            <v>GB24(250X1200)</v>
          </cell>
          <cell r="N29" t="str">
            <v>Móng</v>
          </cell>
        </row>
        <row r="30">
          <cell r="L30" t="str">
            <v>GB25(200X670)</v>
          </cell>
          <cell r="N30" t="str">
            <v>Móng</v>
          </cell>
        </row>
        <row r="31">
          <cell r="L31" t="str">
            <v>GB26(200X1120-650)</v>
          </cell>
          <cell r="N31" t="str">
            <v>Móng</v>
          </cell>
        </row>
        <row r="32">
          <cell r="L32" t="str">
            <v>Trải tấm PVC sheet đà kiềng</v>
          </cell>
          <cell r="N32" t="str">
            <v>Móng</v>
          </cell>
        </row>
        <row r="33">
          <cell r="L33" t="str">
            <v>Hồ bơi</v>
          </cell>
          <cell r="N33" t="str">
            <v>Móng</v>
          </cell>
        </row>
        <row r="34">
          <cell r="L34" t="str">
            <v>Đáy hồ bơi</v>
          </cell>
          <cell r="N34" t="str">
            <v>Móng</v>
          </cell>
        </row>
        <row r="35">
          <cell r="L35" t="str">
            <v>Thành hồ bơi</v>
          </cell>
          <cell r="N35" t="str">
            <v>Móng</v>
          </cell>
        </row>
        <row r="36">
          <cell r="L36" t="str">
            <v>Đáy mương hồ bơi</v>
          </cell>
          <cell r="N36" t="str">
            <v>Móng</v>
          </cell>
        </row>
        <row r="37">
          <cell r="L37" t="str">
            <v>Thành mương hồ bơi</v>
          </cell>
          <cell r="N37" t="str">
            <v>Móng</v>
          </cell>
        </row>
        <row r="38">
          <cell r="L38" t="str">
            <v>Lỗ mở</v>
          </cell>
        </row>
        <row r="39">
          <cell r="L39" t="str">
            <v>Tam cấp</v>
          </cell>
        </row>
        <row r="40">
          <cell r="L40" t="str">
            <v xml:space="preserve">Làm mặt bê tông </v>
          </cell>
        </row>
        <row r="41">
          <cell r="L41" t="str">
            <v>Trừ khối lượng nhợ</v>
          </cell>
        </row>
        <row r="42">
          <cell r="L42" t="str">
            <v>Trừ khối lượng áo mưa nilon</v>
          </cell>
        </row>
        <row r="43">
          <cell r="L43" t="str">
            <v>Trừ khối lượng đá cắt sắt 350</v>
          </cell>
        </row>
        <row r="44">
          <cell r="L44" t="str">
            <v>Trừ khối lượng bao tay len</v>
          </cell>
        </row>
        <row r="45">
          <cell r="L45" t="str">
            <v>Trừ khối lượng que hàn</v>
          </cell>
        </row>
        <row r="46">
          <cell r="L46" t="str">
            <v>Trừ khối lượng bao tay su</v>
          </cell>
        </row>
        <row r="47">
          <cell r="L47" t="str">
            <v>Trừ khối lượng xăng</v>
          </cell>
        </row>
        <row r="48">
          <cell r="L48" t="str">
            <v>Trừ đá cắt 100</v>
          </cell>
        </row>
        <row r="49">
          <cell r="L49" t="str">
            <v>Trừ đinh thép</v>
          </cell>
        </row>
        <row r="50">
          <cell r="L50" t="str">
            <v>Trừ đinh chì</v>
          </cell>
        </row>
        <row r="51">
          <cell r="L51" t="str">
            <v>Hỗ trợ công BCHCT</v>
          </cell>
        </row>
        <row r="52">
          <cell r="L52" t="str">
            <v>Thanh trương nở</v>
          </cell>
        </row>
        <row r="53">
          <cell r="L53" t="str">
            <v>Sàn trệt</v>
          </cell>
        </row>
        <row r="54">
          <cell r="L54" t="str">
            <v>Cột A - 2</v>
          </cell>
          <cell r="N54" t="str">
            <v>Tầng trệt</v>
          </cell>
        </row>
        <row r="55">
          <cell r="L55" t="str">
            <v>Cột A - 3</v>
          </cell>
          <cell r="N55" t="str">
            <v>Lầu 1</v>
          </cell>
        </row>
        <row r="56">
          <cell r="L56" t="str">
            <v>Cột A - 4</v>
          </cell>
          <cell r="N56" t="str">
            <v xml:space="preserve">Lầu 2 </v>
          </cell>
        </row>
        <row r="57">
          <cell r="L57" t="str">
            <v>Cột A - 5</v>
          </cell>
          <cell r="N57" t="str">
            <v>Lầu 3</v>
          </cell>
        </row>
        <row r="58">
          <cell r="L58" t="str">
            <v>Cột A - 6</v>
          </cell>
          <cell r="N58" t="str">
            <v>Mái</v>
          </cell>
        </row>
        <row r="59">
          <cell r="L59" t="str">
            <v>Dầm 1</v>
          </cell>
          <cell r="N59">
            <v>1</v>
          </cell>
        </row>
        <row r="60">
          <cell r="L60" t="str">
            <v>Dầm 2</v>
          </cell>
        </row>
        <row r="61">
          <cell r="L61" t="str">
            <v>Dầm 3</v>
          </cell>
        </row>
        <row r="62">
          <cell r="L62" t="str">
            <v>Dầm 4</v>
          </cell>
        </row>
        <row r="63">
          <cell r="L63" t="str">
            <v>Dầm 5</v>
          </cell>
        </row>
        <row r="64">
          <cell r="L64" t="str">
            <v>Dầm 6</v>
          </cell>
        </row>
        <row r="65">
          <cell r="L65" t="str">
            <v>Dầm 7</v>
          </cell>
        </row>
        <row r="66">
          <cell r="L66" t="str">
            <v>Sàn 1</v>
          </cell>
        </row>
        <row r="67">
          <cell r="L67" t="str">
            <v>Sàn 2</v>
          </cell>
        </row>
        <row r="68">
          <cell r="L68" t="str">
            <v>Sàn 3</v>
          </cell>
        </row>
        <row r="69">
          <cell r="L69" t="str">
            <v>Sàn 4</v>
          </cell>
        </row>
        <row r="70">
          <cell r="L70" t="str">
            <v>Sàn 5</v>
          </cell>
        </row>
        <row r="71">
          <cell r="L71" t="str">
            <v>Sàn 6</v>
          </cell>
        </row>
        <row r="72">
          <cell r="L72" t="str">
            <v>Sàn 7</v>
          </cell>
        </row>
        <row r="73">
          <cell r="L73" t="str">
            <v xml:space="preserve">tường </v>
          </cell>
        </row>
        <row r="74">
          <cell r="L74" t="str">
            <v>mái</v>
          </cell>
        </row>
        <row r="75">
          <cell r="L75">
            <v>1</v>
          </cell>
        </row>
      </sheetData>
      <sheetData sheetId="3"/>
      <sheetData sheetId="4"/>
      <sheetData sheetId="5"/>
      <sheetData sheetId="6"/>
      <sheetData sheetId="7"/>
      <sheetData sheetId="8"/>
      <sheetData sheetId="9"/>
      <sheetData sheetId="10"/>
      <sheetData sheetId="11">
        <row r="4">
          <cell r="B4" t="str">
            <v>Những công tác giao thầu Nhân công (Kê các công tác có giá giao thầu khác nhau)</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Parem"/>
      <sheetName val="AREA CODES"/>
      <sheetName val="Sheet2"/>
      <sheetName val="Scheme B Estimate "/>
      <sheetName val="ESTI."/>
      <sheetName val="DI-ESTI"/>
      <sheetName val="Gia VLNCMTC"/>
      <sheetName val="KL IPC 09"/>
      <sheetName val="Tiepdia"/>
      <sheetName val="Khoi luong"/>
      <sheetName val="Data"/>
      <sheetName val="KH-Q1,Q2,01"/>
      <sheetName val="Rebar"/>
      <sheetName val="KL thanh toan-Xuan Dao"/>
      <sheetName val="BT3"/>
      <sheetName val="수_01"/>
      <sheetName val="00-Pipe Schedule for QS rev01"/>
      <sheetName val="giathanh1"/>
      <sheetName val="TC Ống gió lạnh, hút khói bếp"/>
      <sheetName val="FIRE"/>
      <sheetName val="Quantity-Bảng tính KL"/>
      <sheetName val="CT"/>
      <sheetName val="SEGEND"/>
      <sheetName val="TOSHIBA-Structure"/>
      <sheetName val="KTCK"/>
      <sheetName val="Main_Mech"/>
      <sheetName val="Sub_Mech"/>
      <sheetName val="TH-Dien"/>
      <sheetName val="LayerM"/>
      <sheetName val="125x125"/>
      <sheetName val="SEX"/>
      <sheetName val="Quantity"/>
      <sheetName val="FitOutConfCentre"/>
      <sheetName val="1_MV"/>
      <sheetName val="D_MUC"/>
      <sheetName val="chiet tinh"/>
      <sheetName val="Sheet1"/>
      <sheetName val="갑지"/>
      <sheetName val="THEP MONG CAU THAU"/>
      <sheetName val="THEP TUONG VAY"/>
      <sheetName val="THEP TUONG DAN"/>
      <sheetName val="Rein Gross"/>
      <sheetName val="Sheet3"/>
      <sheetName val="CSA Works"/>
      <sheetName val="TLuong"/>
      <sheetName val="Gia"/>
      <sheetName val="Bang TH"/>
      <sheetName val="Shelves"/>
      <sheetName val="2. Planning Assignment"/>
      <sheetName val="NKC6"/>
      <sheetName val="TNHC"/>
      <sheetName val="VIN_Index"/>
      <sheetName val="Analisa"/>
      <sheetName val="RAMP_BEAM_RB"/>
      <sheetName val="P&amp;O"/>
      <sheetName val="IBASE"/>
      <sheetName val="Dầm 1"/>
      <sheetName val="Thuc thanh"/>
      <sheetName val="P"/>
      <sheetName val="BIDDING-SU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Q_WAREHOUSE"/>
      <sheetName val="BQ CHEMICAL"/>
      <sheetName val="BQ_MAINTENANCE"/>
      <sheetName val="SUMMARY-B"/>
      <sheetName val="BIDDING-SUM"/>
      <sheetName val="00000000"/>
      <sheetName val="10000000"/>
      <sheetName val="20000000"/>
      <sheetName val="30000000"/>
      <sheetName val="40000000"/>
      <sheetName val="XL4Poppy"/>
      <sheetName val="BIDDING_SUM"/>
      <sheetName val="LEGEND"/>
      <sheetName val="Gia"/>
      <sheetName val="Summary"/>
      <sheetName val="MASONRY"/>
      <sheetName val="META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IVOT IO LIST - CPF"/>
      <sheetName val="IO LIST - OFFSITES"/>
      <sheetName val="SERIAL LINKS"/>
      <sheetName val="PIVOT BOM"/>
      <sheetName val="BOM"/>
      <sheetName val="PIVOT CV COSTING"/>
      <sheetName val="COSTING"/>
      <sheetName val="COSTING (USD)"/>
      <sheetName val="COSTING (EURO)"/>
      <sheetName val="COSTING (GBP)"/>
      <sheetName val="COSTING (CA INPUT)"/>
      <sheetName val="Pricing Sheet"/>
      <sheetName val="BOQ 7 (Construction)"/>
      <sheetName val="F&amp;G (FIELD)"/>
      <sheetName val="F&amp;G (BUILDING)"/>
      <sheetName val="ESTI."/>
      <sheetName val="TH kinh phi"/>
      <sheetName val="KLDT DIEN"/>
      <sheetName val="Dinh muc CP KTCB khac"/>
      <sheetName val="125x125"/>
      <sheetName val="BIDDING-SUM"/>
      <sheetName val="LEGEND"/>
      <sheetName val="기안"/>
      <sheetName val="설계내역서"/>
      <sheetName val="개산공사비"/>
      <sheetName val="Summary"/>
      <sheetName val="VIN_Index"/>
      <sheetName val="barem"/>
      <sheetName val="Analisa"/>
      <sheetName val="p"/>
      <sheetName val="실행철강하도"/>
      <sheetName val="Dầm -4.7m"/>
    </sheetNames>
    <sheetDataSet>
      <sheetData sheetId="0">
        <row r="3">
          <cell r="E3" t="str">
            <v>AREA</v>
          </cell>
          <cell r="J3" t="str">
            <v>TAG NO</v>
          </cell>
          <cell r="K3" t="str">
            <v>LINE NUMBER</v>
          </cell>
          <cell r="L3" t="str">
            <v>LINE SIZE</v>
          </cell>
          <cell r="M3" t="str">
            <v>PMS</v>
          </cell>
          <cell r="N3" t="str">
            <v>VALVE TYPE</v>
          </cell>
          <cell r="O3" t="str">
            <v>VALVE SIZE</v>
          </cell>
          <cell r="P3" t="str">
            <v>RATING</v>
          </cell>
          <cell r="AI3" t="str">
            <v>WBS</v>
          </cell>
          <cell r="AJ3" t="str">
            <v>UNIT BRAKE DOWN
WBS</v>
          </cell>
        </row>
        <row r="4">
          <cell r="E4" t="str">
            <v>01</v>
          </cell>
          <cell r="J4" t="str">
            <v>08-SDV-1008</v>
          </cell>
          <cell r="K4" t="str">
            <v>14"-OL-01-10XX-06CS4S01-N</v>
          </cell>
          <cell r="L4" t="str">
            <v>14"</v>
          </cell>
          <cell r="M4" t="str">
            <v>06CS4S01</v>
          </cell>
          <cell r="N4" t="str">
            <v>BALL</v>
          </cell>
          <cell r="O4" t="str">
            <v>14"</v>
          </cell>
          <cell r="P4" t="str">
            <v>600 RF</v>
          </cell>
          <cell r="AI4" t="str">
            <v>3200</v>
          </cell>
          <cell r="AJ4" t="str">
            <v>3211</v>
          </cell>
        </row>
        <row r="5">
          <cell r="E5" t="str">
            <v>01</v>
          </cell>
          <cell r="J5" t="str">
            <v>08-SDV-1056</v>
          </cell>
          <cell r="K5" t="str">
            <v>14"-OL-01-10XX-06CS4S01-N</v>
          </cell>
          <cell r="L5" t="str">
            <v>14"</v>
          </cell>
          <cell r="M5" t="str">
            <v>06CS4S01</v>
          </cell>
          <cell r="N5" t="str">
            <v>BALL</v>
          </cell>
          <cell r="O5" t="str">
            <v>14"</v>
          </cell>
          <cell r="P5" t="str">
            <v>600 RF</v>
          </cell>
          <cell r="AI5" t="str">
            <v>3200</v>
          </cell>
          <cell r="AJ5" t="str">
            <v>3211</v>
          </cell>
        </row>
        <row r="6">
          <cell r="E6" t="str">
            <v>01</v>
          </cell>
          <cell r="J6" t="str">
            <v>08-SDV-1057</v>
          </cell>
          <cell r="K6" t="str">
            <v>14"-OL-01-10XX-06CS4S01-N</v>
          </cell>
          <cell r="L6" t="str">
            <v>14"</v>
          </cell>
          <cell r="M6" t="str">
            <v>06CS4S01</v>
          </cell>
          <cell r="N6" t="str">
            <v>BALL</v>
          </cell>
          <cell r="O6" t="str">
            <v>14"</v>
          </cell>
          <cell r="P6" t="str">
            <v>600 RF</v>
          </cell>
          <cell r="AI6" t="str">
            <v>3200</v>
          </cell>
          <cell r="AJ6" t="str">
            <v>3211</v>
          </cell>
        </row>
        <row r="7">
          <cell r="E7" t="str">
            <v>01</v>
          </cell>
          <cell r="J7" t="str">
            <v>08-SDV-1058</v>
          </cell>
          <cell r="K7" t="str">
            <v>14"-OL-01-10XX-06CS4S01-N</v>
          </cell>
          <cell r="L7" t="str">
            <v>14"</v>
          </cell>
          <cell r="M7" t="str">
            <v>06CS4S01</v>
          </cell>
          <cell r="N7" t="str">
            <v>BALL</v>
          </cell>
          <cell r="O7" t="str">
            <v>14"</v>
          </cell>
          <cell r="P7" t="str">
            <v>600 RF</v>
          </cell>
          <cell r="AI7" t="str">
            <v>3200</v>
          </cell>
          <cell r="AJ7" t="str">
            <v>3211</v>
          </cell>
        </row>
        <row r="8">
          <cell r="E8" t="str">
            <v>01</v>
          </cell>
          <cell r="J8" t="str">
            <v>08-BDV-1008</v>
          </cell>
          <cell r="K8" t="str">
            <v>8"-GS-10-1054-03CS4S01-N</v>
          </cell>
          <cell r="L8" t="str">
            <v>8"</v>
          </cell>
          <cell r="M8" t="str">
            <v>03CS4S01</v>
          </cell>
          <cell r="N8" t="str">
            <v>BALL</v>
          </cell>
          <cell r="O8" t="str">
            <v>8"</v>
          </cell>
          <cell r="P8" t="str">
            <v>300 RF</v>
          </cell>
          <cell r="AI8" t="str">
            <v>3200</v>
          </cell>
          <cell r="AJ8" t="str">
            <v>3211</v>
          </cell>
        </row>
        <row r="9">
          <cell r="E9" t="str">
            <v>01</v>
          </cell>
          <cell r="J9" t="str">
            <v>08-FO-1012</v>
          </cell>
          <cell r="K9" t="str">
            <v>8"-GS-10-1054-03CS4S01-N</v>
          </cell>
          <cell r="L9" t="str">
            <v>8"</v>
          </cell>
          <cell r="M9" t="str">
            <v>03CS4S01</v>
          </cell>
          <cell r="P9" t="str">
            <v>300 RF</v>
          </cell>
          <cell r="AI9" t="str">
            <v>3200</v>
          </cell>
          <cell r="AJ9" t="str">
            <v>3211</v>
          </cell>
        </row>
        <row r="10">
          <cell r="E10" t="str">
            <v>01</v>
          </cell>
          <cell r="J10" t="str">
            <v>08-LG-1001</v>
          </cell>
          <cell r="K10" t="str">
            <v>4"-BR-10-1006-03CS4S01-N</v>
          </cell>
          <cell r="M10" t="str">
            <v>03CS4S01</v>
          </cell>
          <cell r="AI10" t="str">
            <v>3200</v>
          </cell>
          <cell r="AJ10" t="str">
            <v>3211</v>
          </cell>
        </row>
        <row r="11">
          <cell r="E11" t="str">
            <v>01</v>
          </cell>
          <cell r="J11" t="str">
            <v>08-LG-1002</v>
          </cell>
          <cell r="K11" t="str">
            <v>4"-BR-10-1007-03CS4S01-N</v>
          </cell>
          <cell r="M11" t="str">
            <v>03CS4S01</v>
          </cell>
          <cell r="AI11" t="str">
            <v>3200</v>
          </cell>
          <cell r="AJ11" t="str">
            <v>3211</v>
          </cell>
        </row>
        <row r="12">
          <cell r="E12" t="str">
            <v>01</v>
          </cell>
          <cell r="J12" t="str">
            <v>08-LIT-1001</v>
          </cell>
          <cell r="K12" t="str">
            <v>4"-BR-10-1006-03CS4S01-N</v>
          </cell>
          <cell r="M12" t="str">
            <v>03CS4S01</v>
          </cell>
          <cell r="AI12" t="str">
            <v>3200</v>
          </cell>
          <cell r="AJ12" t="str">
            <v>3211</v>
          </cell>
        </row>
        <row r="13">
          <cell r="E13" t="str">
            <v>01</v>
          </cell>
          <cell r="J13" t="str">
            <v>08-LIT-1003</v>
          </cell>
          <cell r="K13" t="str">
            <v>V08-1001</v>
          </cell>
          <cell r="AI13" t="str">
            <v>3200</v>
          </cell>
          <cell r="AJ13" t="str">
            <v>3211</v>
          </cell>
        </row>
        <row r="14">
          <cell r="E14" t="str">
            <v>01</v>
          </cell>
          <cell r="J14" t="str">
            <v>08-LIT-1002</v>
          </cell>
          <cell r="K14" t="str">
            <v>4"-BR-10-1007-03CS4S01-N</v>
          </cell>
          <cell r="M14" t="str">
            <v>03CS4S01</v>
          </cell>
          <cell r="AI14" t="str">
            <v>3200</v>
          </cell>
          <cell r="AJ14" t="str">
            <v>3211</v>
          </cell>
        </row>
        <row r="15">
          <cell r="E15" t="str">
            <v>01</v>
          </cell>
          <cell r="J15" t="str">
            <v>08-LIT-1004</v>
          </cell>
          <cell r="K15" t="str">
            <v>V08-1001</v>
          </cell>
          <cell r="AI15" t="str">
            <v>3200</v>
          </cell>
          <cell r="AJ15" t="str">
            <v>3211</v>
          </cell>
        </row>
        <row r="16">
          <cell r="E16" t="str">
            <v>01</v>
          </cell>
          <cell r="J16" t="str">
            <v>08-LIT-1005</v>
          </cell>
          <cell r="K16" t="str">
            <v>V08-1001</v>
          </cell>
          <cell r="AI16" t="str">
            <v>3200</v>
          </cell>
          <cell r="AJ16" t="str">
            <v>3211</v>
          </cell>
        </row>
        <row r="17">
          <cell r="E17" t="str">
            <v>01</v>
          </cell>
          <cell r="J17" t="str">
            <v>08-LIT-1006</v>
          </cell>
          <cell r="K17" t="str">
            <v>V08-1001</v>
          </cell>
          <cell r="AI17" t="str">
            <v>3200</v>
          </cell>
          <cell r="AJ17" t="str">
            <v>3211</v>
          </cell>
        </row>
        <row r="18">
          <cell r="E18" t="str">
            <v>01</v>
          </cell>
          <cell r="J18" t="str">
            <v>08-PI-1001</v>
          </cell>
          <cell r="K18" t="str">
            <v>V08-1001</v>
          </cell>
          <cell r="AI18" t="str">
            <v>3200</v>
          </cell>
          <cell r="AJ18" t="str">
            <v>3211</v>
          </cell>
        </row>
        <row r="19">
          <cell r="E19" t="str">
            <v>01</v>
          </cell>
          <cell r="J19" t="str">
            <v>08-PIT-1002</v>
          </cell>
          <cell r="K19" t="str">
            <v>V08-1001</v>
          </cell>
          <cell r="M19" t="str">
            <v>03CS4S01</v>
          </cell>
          <cell r="AI19" t="str">
            <v>3200</v>
          </cell>
          <cell r="AJ19" t="str">
            <v>3211</v>
          </cell>
        </row>
        <row r="20">
          <cell r="E20" t="str">
            <v>01</v>
          </cell>
          <cell r="J20" t="str">
            <v>08-PIT-1005</v>
          </cell>
          <cell r="K20" t="str">
            <v>20"-GS-10-1001-03CS4S01-N</v>
          </cell>
          <cell r="M20" t="str">
            <v>03CS4S01</v>
          </cell>
          <cell r="AI20" t="str">
            <v>3200</v>
          </cell>
          <cell r="AJ20" t="str">
            <v>3211</v>
          </cell>
        </row>
        <row r="21">
          <cell r="E21" t="str">
            <v>01</v>
          </cell>
          <cell r="J21" t="str">
            <v>08-PIT-1006</v>
          </cell>
          <cell r="K21" t="str">
            <v>16"-GS-10-1001-03CS4S01-N</v>
          </cell>
          <cell r="M21" t="str">
            <v>03CS4S01</v>
          </cell>
          <cell r="AI21" t="str">
            <v>3200</v>
          </cell>
          <cell r="AJ21" t="str">
            <v>3211</v>
          </cell>
        </row>
        <row r="22">
          <cell r="E22" t="str">
            <v>01</v>
          </cell>
          <cell r="J22" t="str">
            <v>08-PSV-1001A</v>
          </cell>
          <cell r="K22" t="str">
            <v>6"-GS-10-1012-03CS4S01-N</v>
          </cell>
          <cell r="L22" t="str">
            <v>6"</v>
          </cell>
          <cell r="M22" t="str">
            <v>03CS4S01</v>
          </cell>
          <cell r="N22" t="str">
            <v>Pilot</v>
          </cell>
          <cell r="O22" t="str">
            <v>4P6</v>
          </cell>
          <cell r="P22" t="str">
            <v>300 RF</v>
          </cell>
          <cell r="AI22" t="str">
            <v>3200</v>
          </cell>
          <cell r="AJ22" t="str">
            <v>3211</v>
          </cell>
        </row>
        <row r="23">
          <cell r="E23" t="str">
            <v>01</v>
          </cell>
          <cell r="J23" t="str">
            <v>08-PSV-1001B</v>
          </cell>
          <cell r="K23" t="str">
            <v>6"-GS-10-1013-03CS4S01-N</v>
          </cell>
          <cell r="L23" t="str">
            <v>6"</v>
          </cell>
          <cell r="M23" t="str">
            <v>03CS4S01</v>
          </cell>
          <cell r="N23" t="str">
            <v>Pilot</v>
          </cell>
          <cell r="O23" t="str">
            <v>4P6</v>
          </cell>
          <cell r="P23" t="str">
            <v>300 RF</v>
          </cell>
          <cell r="AI23" t="str">
            <v>3200</v>
          </cell>
          <cell r="AJ23" t="str">
            <v>3211</v>
          </cell>
        </row>
        <row r="24">
          <cell r="E24" t="str">
            <v>01</v>
          </cell>
          <cell r="J24" t="str">
            <v>08-PV-1006</v>
          </cell>
          <cell r="K24" t="str">
            <v>12"-GS-10-1046-03CS4S01-N</v>
          </cell>
          <cell r="L24" t="str">
            <v>12"</v>
          </cell>
          <cell r="M24" t="str">
            <v>03CS4S01</v>
          </cell>
          <cell r="N24" t="str">
            <v>GLOBE</v>
          </cell>
          <cell r="O24" t="str">
            <v>10"</v>
          </cell>
          <cell r="P24" t="str">
            <v>300 RF</v>
          </cell>
          <cell r="AI24" t="str">
            <v>3200</v>
          </cell>
          <cell r="AJ24" t="str">
            <v>3211</v>
          </cell>
        </row>
        <row r="25">
          <cell r="E25" t="str">
            <v>01</v>
          </cell>
          <cell r="J25" t="str">
            <v>08-SDV-1006</v>
          </cell>
          <cell r="K25" t="str">
            <v>16"-OL-10-1001-03CS4S01-N</v>
          </cell>
          <cell r="L25" t="str">
            <v>16"</v>
          </cell>
          <cell r="M25" t="str">
            <v>03CS4S01</v>
          </cell>
          <cell r="N25" t="str">
            <v>BALL</v>
          </cell>
          <cell r="O25" t="str">
            <v>16"</v>
          </cell>
          <cell r="P25" t="str">
            <v>300 RF</v>
          </cell>
          <cell r="AI25" t="str">
            <v>3200</v>
          </cell>
          <cell r="AJ25" t="str">
            <v>3211</v>
          </cell>
        </row>
        <row r="26">
          <cell r="E26" t="str">
            <v>01</v>
          </cell>
          <cell r="J26" t="str">
            <v>08-SDV-1007</v>
          </cell>
          <cell r="K26" t="str">
            <v>16"-PW-10-1001-03CS4S01-N</v>
          </cell>
          <cell r="L26" t="str">
            <v>16"</v>
          </cell>
          <cell r="M26" t="str">
            <v>03CS4S01</v>
          </cell>
          <cell r="N26" t="str">
            <v>BALL</v>
          </cell>
          <cell r="O26" t="str">
            <v>16"</v>
          </cell>
          <cell r="P26" t="str">
            <v>300 RF</v>
          </cell>
          <cell r="AI26" t="str">
            <v>3200</v>
          </cell>
          <cell r="AJ26" t="str">
            <v>3211</v>
          </cell>
        </row>
        <row r="27">
          <cell r="E27" t="str">
            <v>01</v>
          </cell>
          <cell r="J27" t="str">
            <v>08-TI-1002</v>
          </cell>
          <cell r="K27" t="str">
            <v>V08-1001</v>
          </cell>
          <cell r="AI27" t="str">
            <v>3200</v>
          </cell>
          <cell r="AJ27" t="str">
            <v>3211</v>
          </cell>
        </row>
        <row r="28">
          <cell r="E28" t="str">
            <v>01</v>
          </cell>
          <cell r="J28" t="str">
            <v>08-SDV-1028</v>
          </cell>
          <cell r="K28" t="str">
            <v>18"-OL-01-10XX-06CS4S01-N</v>
          </cell>
          <cell r="L28" t="str">
            <v>18"</v>
          </cell>
          <cell r="M28" t="str">
            <v>06CS4S01</v>
          </cell>
          <cell r="N28" t="str">
            <v>BALL</v>
          </cell>
          <cell r="O28" t="str">
            <v>18"</v>
          </cell>
          <cell r="P28" t="str">
            <v>600 RF</v>
          </cell>
          <cell r="AI28" t="str">
            <v>3200</v>
          </cell>
          <cell r="AJ28" t="str">
            <v>3213</v>
          </cell>
        </row>
        <row r="29">
          <cell r="E29" t="str">
            <v>01</v>
          </cell>
          <cell r="J29" t="str">
            <v>08-SDV-1059</v>
          </cell>
          <cell r="K29" t="str">
            <v>18"-OL-01-10XX-06CS4S01-N</v>
          </cell>
          <cell r="L29" t="str">
            <v>18"</v>
          </cell>
          <cell r="M29" t="str">
            <v>06CS4S01</v>
          </cell>
          <cell r="N29" t="str">
            <v>BALL</v>
          </cell>
          <cell r="O29" t="str">
            <v>18"</v>
          </cell>
          <cell r="P29" t="str">
            <v>600 RF</v>
          </cell>
          <cell r="AI29" t="str">
            <v>3200</v>
          </cell>
          <cell r="AJ29" t="str">
            <v>3213</v>
          </cell>
        </row>
        <row r="30">
          <cell r="E30" t="str">
            <v>01</v>
          </cell>
          <cell r="J30" t="str">
            <v>08-BDV-1028</v>
          </cell>
          <cell r="K30" t="str">
            <v>14"-GS-10-1054-03CS4S01-N</v>
          </cell>
          <cell r="L30" t="str">
            <v>14"</v>
          </cell>
          <cell r="M30" t="str">
            <v>03CS4S01</v>
          </cell>
          <cell r="N30" t="str">
            <v>BALL</v>
          </cell>
          <cell r="O30" t="str">
            <v>14"</v>
          </cell>
          <cell r="P30" t="str">
            <v>300 RF</v>
          </cell>
          <cell r="AI30" t="str">
            <v>3200</v>
          </cell>
          <cell r="AJ30" t="str">
            <v>3213</v>
          </cell>
        </row>
        <row r="31">
          <cell r="E31" t="str">
            <v>01</v>
          </cell>
          <cell r="J31" t="str">
            <v>08-FO-1032</v>
          </cell>
          <cell r="K31" t="str">
            <v>14"-GS-10-1054-03CS4S01-N</v>
          </cell>
          <cell r="L31" t="str">
            <v>14"</v>
          </cell>
          <cell r="M31" t="str">
            <v>03CS4S01</v>
          </cell>
          <cell r="P31" t="str">
            <v>300 RF</v>
          </cell>
          <cell r="AI31" t="str">
            <v>3200</v>
          </cell>
          <cell r="AJ31" t="str">
            <v>3213</v>
          </cell>
        </row>
        <row r="32">
          <cell r="E32" t="str">
            <v>01</v>
          </cell>
          <cell r="J32" t="str">
            <v>08-LG-1021</v>
          </cell>
          <cell r="K32" t="str">
            <v>4"-BR-10-1008-03CS4S01-N</v>
          </cell>
          <cell r="M32" t="str">
            <v>03CS4S01</v>
          </cell>
          <cell r="AI32" t="str">
            <v>3200</v>
          </cell>
          <cell r="AJ32" t="str">
            <v>3213</v>
          </cell>
        </row>
        <row r="33">
          <cell r="E33" t="str">
            <v>01</v>
          </cell>
          <cell r="J33" t="str">
            <v>08-LG-1022</v>
          </cell>
          <cell r="K33" t="str">
            <v>4"-BR-10-1009-03CS4S01-N</v>
          </cell>
          <cell r="M33" t="str">
            <v>03CS4S01</v>
          </cell>
          <cell r="AI33" t="str">
            <v>3200</v>
          </cell>
          <cell r="AJ33" t="str">
            <v>3213</v>
          </cell>
        </row>
        <row r="34">
          <cell r="E34" t="str">
            <v>01</v>
          </cell>
          <cell r="J34" t="str">
            <v>08-LIT-1021</v>
          </cell>
          <cell r="K34" t="str">
            <v>4"-BR-10-1008-03CS4S01-N</v>
          </cell>
          <cell r="M34" t="str">
            <v>03CS4S01</v>
          </cell>
          <cell r="AI34" t="str">
            <v>3200</v>
          </cell>
          <cell r="AJ34" t="str">
            <v>3213</v>
          </cell>
        </row>
        <row r="35">
          <cell r="E35" t="str">
            <v>01</v>
          </cell>
          <cell r="J35" t="str">
            <v>08-LIT-1023</v>
          </cell>
          <cell r="K35" t="str">
            <v>V08-1002</v>
          </cell>
          <cell r="AI35" t="str">
            <v>3200</v>
          </cell>
          <cell r="AJ35" t="str">
            <v>3213</v>
          </cell>
        </row>
        <row r="36">
          <cell r="E36" t="str">
            <v>01</v>
          </cell>
          <cell r="J36" t="str">
            <v>08-LIT-1022</v>
          </cell>
          <cell r="K36" t="str">
            <v>4"-BR-10-1009-03CS4S01-N</v>
          </cell>
          <cell r="M36" t="str">
            <v>03CS4S01</v>
          </cell>
          <cell r="AI36" t="str">
            <v>3200</v>
          </cell>
          <cell r="AJ36" t="str">
            <v>3213</v>
          </cell>
        </row>
        <row r="37">
          <cell r="E37" t="str">
            <v>01</v>
          </cell>
          <cell r="J37" t="str">
            <v>08-LIT-1024</v>
          </cell>
          <cell r="K37" t="str">
            <v>V08-1002</v>
          </cell>
          <cell r="AI37" t="str">
            <v>3200</v>
          </cell>
          <cell r="AJ37" t="str">
            <v>3213</v>
          </cell>
        </row>
        <row r="38">
          <cell r="E38" t="str">
            <v>01</v>
          </cell>
          <cell r="J38" t="str">
            <v>08-LIT-1025</v>
          </cell>
          <cell r="K38" t="str">
            <v>V08-1002</v>
          </cell>
          <cell r="AI38" t="str">
            <v>3200</v>
          </cell>
          <cell r="AJ38" t="str">
            <v>3213</v>
          </cell>
        </row>
        <row r="39">
          <cell r="E39" t="str">
            <v>01</v>
          </cell>
          <cell r="J39" t="str">
            <v>08-LIT-1026</v>
          </cell>
          <cell r="K39" t="str">
            <v>V08-1002</v>
          </cell>
          <cell r="AI39" t="str">
            <v>3200</v>
          </cell>
          <cell r="AJ39" t="str">
            <v>3213</v>
          </cell>
        </row>
        <row r="40">
          <cell r="E40" t="str">
            <v>01</v>
          </cell>
          <cell r="J40" t="str">
            <v>08-PI-1021</v>
          </cell>
          <cell r="K40" t="str">
            <v>V08-1002</v>
          </cell>
          <cell r="AI40" t="str">
            <v>3200</v>
          </cell>
          <cell r="AJ40" t="str">
            <v>3213</v>
          </cell>
        </row>
        <row r="41">
          <cell r="E41" t="str">
            <v>01</v>
          </cell>
          <cell r="J41" t="str">
            <v>08-PIT-1003</v>
          </cell>
          <cell r="K41" t="str">
            <v>V08-1002</v>
          </cell>
          <cell r="AI41" t="str">
            <v>3200</v>
          </cell>
          <cell r="AJ41" t="str">
            <v>3213</v>
          </cell>
        </row>
        <row r="42">
          <cell r="E42" t="str">
            <v>01</v>
          </cell>
          <cell r="J42" t="str">
            <v>08-PIT-1025</v>
          </cell>
          <cell r="K42" t="str">
            <v>24"-GS-10-1002-03CS4S01-N</v>
          </cell>
          <cell r="M42" t="str">
            <v>03CS4S01</v>
          </cell>
          <cell r="AI42" t="str">
            <v>3200</v>
          </cell>
          <cell r="AJ42" t="str">
            <v>3213</v>
          </cell>
        </row>
        <row r="43">
          <cell r="E43" t="str">
            <v>01</v>
          </cell>
          <cell r="J43" t="str">
            <v>08-PIT-1026</v>
          </cell>
          <cell r="K43" t="str">
            <v>20"-GS-10--03CS4S01-N</v>
          </cell>
          <cell r="M43" t="str">
            <v>03CS4S01</v>
          </cell>
          <cell r="AI43" t="str">
            <v>3200</v>
          </cell>
          <cell r="AJ43" t="str">
            <v>3213</v>
          </cell>
        </row>
        <row r="44">
          <cell r="E44" t="str">
            <v>01</v>
          </cell>
          <cell r="J44" t="str">
            <v>08-PSV-1021A</v>
          </cell>
          <cell r="K44" t="str">
            <v>8"-GS-10-1018-03CS4S01-N</v>
          </cell>
          <cell r="L44" t="str">
            <v>8"</v>
          </cell>
          <cell r="M44" t="str">
            <v>03CS4S01</v>
          </cell>
          <cell r="N44" t="str">
            <v>Pilot</v>
          </cell>
          <cell r="O44" t="str">
            <v>6Q8</v>
          </cell>
          <cell r="P44" t="str">
            <v>300 RF</v>
          </cell>
          <cell r="AI44" t="str">
            <v>3200</v>
          </cell>
          <cell r="AJ44" t="str">
            <v>3213</v>
          </cell>
        </row>
        <row r="45">
          <cell r="E45" t="str">
            <v>01</v>
          </cell>
          <cell r="J45" t="str">
            <v>08-PSV-1021B</v>
          </cell>
          <cell r="K45" t="str">
            <v>8"-GS-10-1019-03CS4S01-N</v>
          </cell>
          <cell r="L45" t="str">
            <v>8"</v>
          </cell>
          <cell r="M45" t="str">
            <v>03CS4S01</v>
          </cell>
          <cell r="N45" t="str">
            <v>Pilot</v>
          </cell>
          <cell r="O45" t="str">
            <v>6Q8</v>
          </cell>
          <cell r="P45" t="str">
            <v>300 RF</v>
          </cell>
          <cell r="AI45" t="str">
            <v>3200</v>
          </cell>
          <cell r="AJ45" t="str">
            <v>3213</v>
          </cell>
        </row>
        <row r="46">
          <cell r="E46" t="str">
            <v>01</v>
          </cell>
          <cell r="J46" t="str">
            <v>08-PV-1026</v>
          </cell>
          <cell r="K46" t="str">
            <v>16"-GS-10-1066-03CS4S01-N</v>
          </cell>
          <cell r="L46" t="str">
            <v>16"</v>
          </cell>
          <cell r="M46" t="str">
            <v>03CS4S01</v>
          </cell>
          <cell r="N46" t="str">
            <v>GLOBE</v>
          </cell>
          <cell r="O46" t="str">
            <v>14"</v>
          </cell>
          <cell r="P46" t="str">
            <v>300 RF</v>
          </cell>
          <cell r="AI46" t="str">
            <v>3200</v>
          </cell>
          <cell r="AJ46" t="str">
            <v>3213</v>
          </cell>
        </row>
        <row r="47">
          <cell r="E47" t="str">
            <v>01</v>
          </cell>
          <cell r="J47" t="str">
            <v>08-SDV-1026</v>
          </cell>
          <cell r="K47" t="str">
            <v>16"-OL-10-1003-03CS4S01-N</v>
          </cell>
          <cell r="L47" t="str">
            <v>16"</v>
          </cell>
          <cell r="M47" t="str">
            <v>03CS4S01</v>
          </cell>
          <cell r="N47" t="str">
            <v>BALL</v>
          </cell>
          <cell r="O47" t="str">
            <v>16"</v>
          </cell>
          <cell r="P47" t="str">
            <v>300 RF</v>
          </cell>
          <cell r="AI47" t="str">
            <v>3200</v>
          </cell>
          <cell r="AJ47" t="str">
            <v>3213</v>
          </cell>
        </row>
        <row r="48">
          <cell r="E48" t="str">
            <v>01</v>
          </cell>
          <cell r="J48" t="str">
            <v>08-SDV-1027</v>
          </cell>
          <cell r="K48" t="str">
            <v>10"-PW-10-1002-03CS4S01-N</v>
          </cell>
          <cell r="L48" t="str">
            <v>10"</v>
          </cell>
          <cell r="M48" t="str">
            <v>03CS4S01</v>
          </cell>
          <cell r="N48" t="str">
            <v>BALL</v>
          </cell>
          <cell r="O48" t="str">
            <v>10"</v>
          </cell>
          <cell r="P48" t="str">
            <v>300 RF</v>
          </cell>
          <cell r="AI48" t="str">
            <v>3200</v>
          </cell>
          <cell r="AJ48" t="str">
            <v>3213</v>
          </cell>
        </row>
        <row r="49">
          <cell r="E49" t="str">
            <v>01</v>
          </cell>
          <cell r="J49" t="str">
            <v>08-TI-1022</v>
          </cell>
          <cell r="K49" t="str">
            <v>V08-1002</v>
          </cell>
          <cell r="AI49" t="str">
            <v>3200</v>
          </cell>
          <cell r="AJ49" t="str">
            <v>3213</v>
          </cell>
        </row>
        <row r="50">
          <cell r="E50" t="str">
            <v>01</v>
          </cell>
          <cell r="J50" t="str">
            <v>08-SDV-1048</v>
          </cell>
          <cell r="K50" t="str">
            <v>18"-CS-01-XXXX-09SP0S01-N</v>
          </cell>
          <cell r="L50" t="str">
            <v>18"</v>
          </cell>
          <cell r="M50" t="str">
            <v>09SP0S01</v>
          </cell>
          <cell r="N50" t="str">
            <v>BALL</v>
          </cell>
          <cell r="O50" t="str">
            <v>18"</v>
          </cell>
          <cell r="P50" t="str">
            <v>900 RTJ</v>
          </cell>
          <cell r="AI50" t="str">
            <v>3200</v>
          </cell>
          <cell r="AJ50" t="str">
            <v>3212</v>
          </cell>
        </row>
        <row r="51">
          <cell r="E51" t="str">
            <v>01</v>
          </cell>
          <cell r="J51" t="str">
            <v>08-SDV-1060</v>
          </cell>
          <cell r="K51" t="str">
            <v>10"-OL-01-10XX-09SP0S01-N</v>
          </cell>
          <cell r="L51" t="str">
            <v>10"</v>
          </cell>
          <cell r="M51" t="str">
            <v>09SP0S01</v>
          </cell>
          <cell r="N51" t="str">
            <v>BALL</v>
          </cell>
          <cell r="O51" t="str">
            <v>10"</v>
          </cell>
          <cell r="P51" t="str">
            <v>900 RTJ</v>
          </cell>
          <cell r="AI51" t="str">
            <v>3200</v>
          </cell>
          <cell r="AJ51" t="str">
            <v>3212</v>
          </cell>
        </row>
        <row r="52">
          <cell r="E52" t="str">
            <v>01</v>
          </cell>
          <cell r="J52" t="str">
            <v>08-SDV-1061</v>
          </cell>
          <cell r="K52" t="str">
            <v>6"-CS-10-10XX-06SP0S01-N</v>
          </cell>
          <cell r="L52" t="str">
            <v>6"</v>
          </cell>
          <cell r="M52" t="str">
            <v>06SP0S01</v>
          </cell>
          <cell r="N52" t="str">
            <v>BALL</v>
          </cell>
          <cell r="O52" t="str">
            <v>6"</v>
          </cell>
          <cell r="P52" t="str">
            <v>600 RF</v>
          </cell>
          <cell r="AI52" t="str">
            <v>3200</v>
          </cell>
          <cell r="AJ52" t="str">
            <v>3212</v>
          </cell>
        </row>
        <row r="53">
          <cell r="E53" t="str">
            <v>01</v>
          </cell>
          <cell r="J53" t="str">
            <v>08-BDV-1048</v>
          </cell>
          <cell r="K53" t="str">
            <v>16"-GS-10-1056-06SP0S01-N</v>
          </cell>
          <cell r="L53" t="str">
            <v>16"</v>
          </cell>
          <cell r="M53" t="str">
            <v>06SP0S01</v>
          </cell>
          <cell r="N53" t="str">
            <v>BALL</v>
          </cell>
          <cell r="O53" t="str">
            <v>16"</v>
          </cell>
          <cell r="P53" t="str">
            <v>600 RF</v>
          </cell>
          <cell r="AI53" t="str">
            <v>3200</v>
          </cell>
          <cell r="AJ53" t="str">
            <v>3212</v>
          </cell>
        </row>
        <row r="54">
          <cell r="E54" t="str">
            <v>01</v>
          </cell>
          <cell r="J54" t="str">
            <v>08-FO-1052</v>
          </cell>
          <cell r="K54" t="str">
            <v>16"-GS-10-1056-06SP0S01-N</v>
          </cell>
          <cell r="L54" t="str">
            <v>16"</v>
          </cell>
          <cell r="M54" t="str">
            <v>06SP0S01</v>
          </cell>
          <cell r="P54" t="str">
            <v>600 RF</v>
          </cell>
          <cell r="AI54" t="str">
            <v>3200</v>
          </cell>
          <cell r="AJ54" t="str">
            <v>3212</v>
          </cell>
        </row>
        <row r="55">
          <cell r="E55" t="str">
            <v>01</v>
          </cell>
          <cell r="J55" t="str">
            <v>08-LG-1052</v>
          </cell>
          <cell r="K55" t="str">
            <v>4"-BR-10-1003-06SP0S01-N</v>
          </cell>
          <cell r="M55" t="str">
            <v>06SP0S01</v>
          </cell>
          <cell r="AI55" t="str">
            <v>3200</v>
          </cell>
          <cell r="AJ55" t="str">
            <v>3212</v>
          </cell>
        </row>
        <row r="56">
          <cell r="E56" t="str">
            <v>01</v>
          </cell>
          <cell r="J56" t="str">
            <v>08-LG-1054</v>
          </cell>
          <cell r="AI56" t="str">
            <v>3200</v>
          </cell>
          <cell r="AJ56" t="str">
            <v>3212</v>
          </cell>
        </row>
        <row r="57">
          <cell r="E57" t="str">
            <v>01</v>
          </cell>
          <cell r="J57" t="str">
            <v>08-LIT-1041</v>
          </cell>
          <cell r="K57" t="str">
            <v>4"-BR-10-1004-06SP0S01-N</v>
          </cell>
          <cell r="M57" t="str">
            <v>06SP0S01</v>
          </cell>
          <cell r="AI57" t="str">
            <v>3200</v>
          </cell>
          <cell r="AJ57" t="str">
            <v>3212</v>
          </cell>
        </row>
        <row r="58">
          <cell r="E58" t="str">
            <v>01</v>
          </cell>
          <cell r="J58" t="str">
            <v>08-LIT-1053</v>
          </cell>
          <cell r="K58" t="str">
            <v>V08-1003</v>
          </cell>
          <cell r="AI58" t="str">
            <v>3200</v>
          </cell>
          <cell r="AJ58" t="str">
            <v>3212</v>
          </cell>
        </row>
        <row r="59">
          <cell r="E59" t="str">
            <v>01</v>
          </cell>
          <cell r="J59" t="str">
            <v>08-LIT-1042</v>
          </cell>
          <cell r="K59" t="str">
            <v>4"-BR-10-1003-06SP0S01-N</v>
          </cell>
          <cell r="M59" t="str">
            <v>06SP0S01</v>
          </cell>
          <cell r="AI59" t="str">
            <v>3200</v>
          </cell>
          <cell r="AJ59" t="str">
            <v>3212</v>
          </cell>
        </row>
        <row r="60">
          <cell r="E60" t="str">
            <v>01</v>
          </cell>
          <cell r="J60" t="str">
            <v>08-LIT-1051</v>
          </cell>
          <cell r="K60" t="str">
            <v>V08-1003</v>
          </cell>
          <cell r="AI60" t="str">
            <v>3200</v>
          </cell>
          <cell r="AJ60" t="str">
            <v>3212</v>
          </cell>
        </row>
        <row r="61">
          <cell r="E61" t="str">
            <v>01</v>
          </cell>
          <cell r="J61" t="str">
            <v>08-LIT-1054</v>
          </cell>
          <cell r="K61" t="str">
            <v>V08-1003</v>
          </cell>
          <cell r="AI61" t="str">
            <v>3200</v>
          </cell>
          <cell r="AJ61" t="str">
            <v>3212</v>
          </cell>
        </row>
        <row r="62">
          <cell r="E62" t="str">
            <v>01</v>
          </cell>
          <cell r="J62" t="str">
            <v>08-LIT-1055</v>
          </cell>
          <cell r="K62" t="str">
            <v>V08-1003</v>
          </cell>
          <cell r="AI62" t="str">
            <v>3200</v>
          </cell>
          <cell r="AJ62" t="str">
            <v>3212</v>
          </cell>
        </row>
        <row r="63">
          <cell r="E63" t="str">
            <v>01</v>
          </cell>
          <cell r="J63" t="str">
            <v>08-PI-1042</v>
          </cell>
          <cell r="K63" t="str">
            <v>V08-1003</v>
          </cell>
          <cell r="AI63" t="str">
            <v>3200</v>
          </cell>
          <cell r="AJ63" t="str">
            <v>3212</v>
          </cell>
        </row>
        <row r="64">
          <cell r="E64" t="str">
            <v>01</v>
          </cell>
          <cell r="J64" t="str">
            <v>08-PIT-1041</v>
          </cell>
          <cell r="K64" t="str">
            <v>V08-1003</v>
          </cell>
          <cell r="AI64" t="str">
            <v>3200</v>
          </cell>
          <cell r="AJ64" t="str">
            <v>3212</v>
          </cell>
        </row>
        <row r="65">
          <cell r="E65" t="str">
            <v>01</v>
          </cell>
          <cell r="J65" t="str">
            <v>08-PIT-1045</v>
          </cell>
          <cell r="K65" t="str">
            <v>12"-GS-10-1003--06SP0S01-PP</v>
          </cell>
          <cell r="M65" t="str">
            <v>06SP0S01</v>
          </cell>
          <cell r="AI65" t="str">
            <v>3200</v>
          </cell>
          <cell r="AJ65" t="str">
            <v>3212</v>
          </cell>
        </row>
        <row r="66">
          <cell r="E66" t="str">
            <v>01</v>
          </cell>
          <cell r="J66" t="str">
            <v>08-PIT-1046</v>
          </cell>
          <cell r="K66" t="str">
            <v>10"-GS-10-1050-06SP0S01-N</v>
          </cell>
          <cell r="M66" t="str">
            <v>06SP0S01</v>
          </cell>
          <cell r="AI66" t="str">
            <v>3200</v>
          </cell>
          <cell r="AJ66" t="str">
            <v>3212</v>
          </cell>
        </row>
        <row r="67">
          <cell r="E67" t="str">
            <v>01</v>
          </cell>
          <cell r="J67" t="str">
            <v>08-PSV-1041A</v>
          </cell>
          <cell r="K67" t="str">
            <v>6"-GS-10-1010-06SP0S01-N</v>
          </cell>
          <cell r="L67" t="str">
            <v>6"</v>
          </cell>
          <cell r="M67" t="str">
            <v>06SP0S01</v>
          </cell>
          <cell r="N67" t="str">
            <v>Pilot</v>
          </cell>
          <cell r="O67" t="str">
            <v>4P6</v>
          </cell>
          <cell r="P67" t="str">
            <v>600 RF</v>
          </cell>
          <cell r="AI67" t="str">
            <v>3200</v>
          </cell>
          <cell r="AJ67" t="str">
            <v>3212</v>
          </cell>
        </row>
        <row r="68">
          <cell r="E68" t="str">
            <v>01</v>
          </cell>
          <cell r="J68" t="str">
            <v>08-PSV-1041B</v>
          </cell>
          <cell r="K68" t="str">
            <v>6"-GS-10-1025-06SP0S01-N</v>
          </cell>
          <cell r="L68" t="str">
            <v>6"</v>
          </cell>
          <cell r="M68" t="str">
            <v>06SP0S01</v>
          </cell>
          <cell r="N68" t="str">
            <v>Pilot</v>
          </cell>
          <cell r="O68" t="str">
            <v>4P6</v>
          </cell>
          <cell r="P68" t="str">
            <v>600 RF</v>
          </cell>
          <cell r="AI68" t="str">
            <v>3200</v>
          </cell>
          <cell r="AJ68" t="str">
            <v>3212</v>
          </cell>
        </row>
        <row r="69">
          <cell r="E69" t="str">
            <v>01</v>
          </cell>
          <cell r="J69" t="str">
            <v>08-PV-1046</v>
          </cell>
          <cell r="K69" t="str">
            <v>16"-GS-10-1050-06SP0S01-N</v>
          </cell>
          <cell r="L69" t="str">
            <v>16"</v>
          </cell>
          <cell r="M69" t="str">
            <v>06SP0S01</v>
          </cell>
          <cell r="N69" t="str">
            <v>GLOBE</v>
          </cell>
          <cell r="O69" t="str">
            <v>14"</v>
          </cell>
          <cell r="P69" t="str">
            <v>600 RF</v>
          </cell>
          <cell r="AI69" t="str">
            <v>3200</v>
          </cell>
          <cell r="AJ69" t="str">
            <v>3212</v>
          </cell>
        </row>
        <row r="70">
          <cell r="E70" t="str">
            <v>01</v>
          </cell>
          <cell r="J70" t="str">
            <v>08-SDV-1046</v>
          </cell>
          <cell r="K70" t="str">
            <v>12"-OW-10-1005-06SP0S01-PP</v>
          </cell>
          <cell r="L70" t="str">
            <v>12"</v>
          </cell>
          <cell r="M70" t="str">
            <v>06SP0S01</v>
          </cell>
          <cell r="N70" t="str">
            <v>BALL</v>
          </cell>
          <cell r="O70" t="str">
            <v>12"</v>
          </cell>
          <cell r="P70" t="str">
            <v>600 RF</v>
          </cell>
          <cell r="AI70" t="str">
            <v>3200</v>
          </cell>
          <cell r="AJ70" t="str">
            <v>3212</v>
          </cell>
        </row>
        <row r="71">
          <cell r="E71" t="str">
            <v>01</v>
          </cell>
          <cell r="J71" t="str">
            <v>08-TI-1041</v>
          </cell>
          <cell r="K71" t="str">
            <v>V08-1003</v>
          </cell>
          <cell r="AI71" t="str">
            <v>3200</v>
          </cell>
          <cell r="AJ71" t="str">
            <v>3212</v>
          </cell>
        </row>
        <row r="72">
          <cell r="E72" t="str">
            <v>01</v>
          </cell>
          <cell r="J72" t="str">
            <v>08-TIT-1042</v>
          </cell>
          <cell r="K72" t="str">
            <v>16"-GS-10-1003-06SP0S01-PP</v>
          </cell>
          <cell r="M72" t="str">
            <v>06SP0S01</v>
          </cell>
          <cell r="AI72" t="str">
            <v>3200</v>
          </cell>
          <cell r="AJ72" t="str">
            <v>3212</v>
          </cell>
        </row>
        <row r="73">
          <cell r="E73" t="str">
            <v>01</v>
          </cell>
          <cell r="J73" t="str">
            <v>08-FIT-1001A</v>
          </cell>
          <cell r="K73" t="str">
            <v>10"-OL-10-1001-03CS4S01-HC</v>
          </cell>
          <cell r="L73" t="str">
            <v>10"</v>
          </cell>
          <cell r="M73" t="str">
            <v>03CS4S01</v>
          </cell>
          <cell r="P73" t="str">
            <v>300 RF</v>
          </cell>
          <cell r="AI73" t="str">
            <v>3200</v>
          </cell>
          <cell r="AJ73" t="str">
            <v>3211</v>
          </cell>
        </row>
        <row r="74">
          <cell r="E74" t="str">
            <v>01</v>
          </cell>
          <cell r="J74" t="str">
            <v>08-FIT-1001B</v>
          </cell>
          <cell r="K74" t="str">
            <v>8"-OL-10-1022-03CS4S01-N</v>
          </cell>
          <cell r="L74" t="str">
            <v>8"</v>
          </cell>
          <cell r="M74" t="str">
            <v>03CS4S01</v>
          </cell>
          <cell r="P74" t="str">
            <v>300 RF</v>
          </cell>
          <cell r="AI74" t="str">
            <v>3200</v>
          </cell>
          <cell r="AJ74" t="str">
            <v>3211</v>
          </cell>
        </row>
        <row r="75">
          <cell r="E75" t="str">
            <v>01</v>
          </cell>
          <cell r="J75" t="str">
            <v>08-FIT-1021A</v>
          </cell>
          <cell r="K75" t="str">
            <v>8"-OL-10-1012-03CS4S01-N</v>
          </cell>
          <cell r="L75" t="str">
            <v>8"</v>
          </cell>
          <cell r="M75" t="str">
            <v>03CS4S01</v>
          </cell>
          <cell r="P75" t="str">
            <v>300 RF</v>
          </cell>
          <cell r="AI75" t="str">
            <v>3200</v>
          </cell>
          <cell r="AJ75" t="str">
            <v>3211</v>
          </cell>
        </row>
        <row r="76">
          <cell r="E76" t="str">
            <v>01</v>
          </cell>
          <cell r="J76" t="str">
            <v>08-FIT-1021B</v>
          </cell>
          <cell r="K76" t="str">
            <v>8"-OL-10-1021-03CS4S01-N</v>
          </cell>
          <cell r="L76" t="str">
            <v>8"</v>
          </cell>
          <cell r="M76" t="str">
            <v>03CS4S01</v>
          </cell>
          <cell r="P76" t="str">
            <v>300 RF</v>
          </cell>
          <cell r="AI76" t="str">
            <v>3200</v>
          </cell>
          <cell r="AJ76" t="str">
            <v>3211</v>
          </cell>
        </row>
        <row r="77">
          <cell r="E77" t="str">
            <v>01</v>
          </cell>
          <cell r="J77" t="str">
            <v>08-FIT-1005</v>
          </cell>
          <cell r="K77" t="str">
            <v>14"-GS-10-1001-03CS4S01-N</v>
          </cell>
          <cell r="L77" t="str">
            <v>14"</v>
          </cell>
          <cell r="M77" t="str">
            <v>03CS4S01</v>
          </cell>
          <cell r="P77" t="str">
            <v>300 RF</v>
          </cell>
          <cell r="AI77" t="str">
            <v>3200</v>
          </cell>
          <cell r="AJ77" t="str">
            <v>3211</v>
          </cell>
        </row>
        <row r="78">
          <cell r="E78" t="str">
            <v>01</v>
          </cell>
          <cell r="J78" t="str">
            <v>08-FIT-1025</v>
          </cell>
          <cell r="K78" t="str">
            <v>18"-GS-10-1002-03CS4S01-N</v>
          </cell>
          <cell r="L78" t="str">
            <v>18"</v>
          </cell>
          <cell r="M78" t="str">
            <v>03CS4S01</v>
          </cell>
          <cell r="P78" t="str">
            <v>300 RF</v>
          </cell>
          <cell r="AI78" t="str">
            <v>3200</v>
          </cell>
          <cell r="AJ78" t="str">
            <v>3211</v>
          </cell>
        </row>
        <row r="79">
          <cell r="E79" t="str">
            <v>01</v>
          </cell>
          <cell r="J79" t="str">
            <v>08-FV-1005</v>
          </cell>
          <cell r="K79" t="str">
            <v>14"-GS-10-1001-03CS4S01-N</v>
          </cell>
          <cell r="L79" t="str">
            <v>14"</v>
          </cell>
          <cell r="M79" t="str">
            <v>03CS4S01</v>
          </cell>
          <cell r="N79" t="str">
            <v>GLOBE</v>
          </cell>
          <cell r="O79" t="str">
            <v>12"</v>
          </cell>
          <cell r="P79" t="str">
            <v>300 RF</v>
          </cell>
          <cell r="AI79" t="str">
            <v>3200</v>
          </cell>
          <cell r="AJ79" t="str">
            <v>3211</v>
          </cell>
        </row>
        <row r="80">
          <cell r="E80" t="str">
            <v>01</v>
          </cell>
          <cell r="J80" t="str">
            <v>08-FV-1025</v>
          </cell>
          <cell r="K80" t="str">
            <v>18"-GS-10-1002-03CS4S01-N</v>
          </cell>
          <cell r="L80" t="str">
            <v>18"</v>
          </cell>
          <cell r="M80" t="str">
            <v>03CS4S01</v>
          </cell>
          <cell r="N80" t="str">
            <v>GLOBE</v>
          </cell>
          <cell r="O80" t="str">
            <v>16"</v>
          </cell>
          <cell r="P80" t="str">
            <v>300 RF</v>
          </cell>
          <cell r="AI80" t="str">
            <v>3200</v>
          </cell>
          <cell r="AJ80" t="str">
            <v>3211</v>
          </cell>
        </row>
        <row r="81">
          <cell r="E81" t="str">
            <v>01</v>
          </cell>
          <cell r="J81" t="str">
            <v>08-FV-1001A</v>
          </cell>
          <cell r="K81" t="str">
            <v>8"-OL-10-1001-03CS4S01-N</v>
          </cell>
          <cell r="L81" t="str">
            <v>8"</v>
          </cell>
          <cell r="M81" t="str">
            <v>03CS4S01</v>
          </cell>
          <cell r="N81" t="str">
            <v>GLOBE</v>
          </cell>
          <cell r="O81" t="str">
            <v>6"</v>
          </cell>
          <cell r="P81" t="str">
            <v>300 RF</v>
          </cell>
          <cell r="AI81" t="str">
            <v>3200</v>
          </cell>
          <cell r="AJ81" t="str">
            <v>3211</v>
          </cell>
        </row>
        <row r="82">
          <cell r="E82" t="str">
            <v>01</v>
          </cell>
          <cell r="J82" t="str">
            <v>08-FV-1001B</v>
          </cell>
          <cell r="K82" t="str">
            <v>8"-OL-10-1022-03CS4S01-N</v>
          </cell>
          <cell r="L82" t="str">
            <v>8"</v>
          </cell>
          <cell r="M82" t="str">
            <v>03CS4S01</v>
          </cell>
          <cell r="N82" t="str">
            <v>GLOBE</v>
          </cell>
          <cell r="O82" t="str">
            <v>6"</v>
          </cell>
          <cell r="P82" t="str">
            <v>300 RF</v>
          </cell>
          <cell r="AI82" t="str">
            <v>3200</v>
          </cell>
          <cell r="AJ82" t="str">
            <v>3211</v>
          </cell>
        </row>
        <row r="83">
          <cell r="E83" t="str">
            <v>01</v>
          </cell>
          <cell r="J83" t="str">
            <v>08-FV-1021A</v>
          </cell>
          <cell r="K83" t="str">
            <v>8"-OL-10-1003-03CS4S01-N</v>
          </cell>
          <cell r="L83" t="str">
            <v>8"</v>
          </cell>
          <cell r="M83" t="str">
            <v>03CS4S01</v>
          </cell>
          <cell r="N83" t="str">
            <v>GLOBE</v>
          </cell>
          <cell r="O83" t="str">
            <v>6"</v>
          </cell>
          <cell r="P83" t="str">
            <v>300 RF</v>
          </cell>
          <cell r="AI83" t="str">
            <v>3200</v>
          </cell>
          <cell r="AJ83" t="str">
            <v>3211</v>
          </cell>
        </row>
        <row r="84">
          <cell r="E84" t="str">
            <v>01</v>
          </cell>
          <cell r="J84" t="str">
            <v>08-FV-1021B</v>
          </cell>
          <cell r="K84" t="str">
            <v>8"-OL-10-1021-03CS4S01-N</v>
          </cell>
          <cell r="L84" t="str">
            <v>8"</v>
          </cell>
          <cell r="M84" t="str">
            <v>03CS4S01</v>
          </cell>
          <cell r="N84" t="str">
            <v>GLOBE</v>
          </cell>
          <cell r="O84" t="str">
            <v>6"</v>
          </cell>
          <cell r="P84" t="str">
            <v>300 RF</v>
          </cell>
          <cell r="AI84" t="str">
            <v>3200</v>
          </cell>
          <cell r="AJ84" t="str">
            <v>3211</v>
          </cell>
        </row>
        <row r="85">
          <cell r="E85" t="str">
            <v>01</v>
          </cell>
          <cell r="J85" t="str">
            <v>08-SDV-1010</v>
          </cell>
          <cell r="K85" t="str">
            <v>14"-GS-10-1001-03CS4S01-N</v>
          </cell>
          <cell r="L85" t="str">
            <v>14"</v>
          </cell>
          <cell r="M85" t="str">
            <v>03CS4S01</v>
          </cell>
          <cell r="N85" t="str">
            <v>BALL</v>
          </cell>
          <cell r="O85" t="str">
            <v>14"</v>
          </cell>
          <cell r="P85" t="str">
            <v>300 RF</v>
          </cell>
          <cell r="AI85" t="str">
            <v>3200</v>
          </cell>
          <cell r="AJ85" t="str">
            <v>3211</v>
          </cell>
        </row>
        <row r="86">
          <cell r="E86" t="str">
            <v>01</v>
          </cell>
          <cell r="J86" t="str">
            <v>08-SDV-1030</v>
          </cell>
          <cell r="K86" t="str">
            <v>18"-GS-10-1002-03CS4S01-N</v>
          </cell>
          <cell r="L86" t="str">
            <v>18"</v>
          </cell>
          <cell r="M86" t="str">
            <v>03CS4S01</v>
          </cell>
          <cell r="N86" t="str">
            <v>BALL</v>
          </cell>
          <cell r="O86" t="str">
            <v>18"</v>
          </cell>
          <cell r="P86" t="str">
            <v>300 RF</v>
          </cell>
          <cell r="AI86" t="str">
            <v>3200</v>
          </cell>
          <cell r="AJ86" t="str">
            <v>3211</v>
          </cell>
        </row>
        <row r="87">
          <cell r="E87" t="str">
            <v>01</v>
          </cell>
          <cell r="J87" t="str">
            <v>08-TIT-10xx</v>
          </cell>
          <cell r="AI87" t="str">
            <v>3200</v>
          </cell>
          <cell r="AJ87" t="str">
            <v>3211</v>
          </cell>
        </row>
        <row r="88">
          <cell r="E88" t="str">
            <v>01</v>
          </cell>
          <cell r="J88" t="str">
            <v>08-TIT-10xx</v>
          </cell>
          <cell r="AI88" t="str">
            <v>3200</v>
          </cell>
          <cell r="AJ88" t="str">
            <v>3211</v>
          </cell>
        </row>
        <row r="89">
          <cell r="E89" t="str">
            <v>01</v>
          </cell>
          <cell r="J89" t="str">
            <v>08-FIT-1041</v>
          </cell>
          <cell r="K89" t="str">
            <v>12"-OW-10-1005-06SP0S01-PP</v>
          </cell>
          <cell r="L89" t="str">
            <v>12"</v>
          </cell>
          <cell r="M89" t="str">
            <v>06SP0S01</v>
          </cell>
          <cell r="P89" t="str">
            <v>600 RF</v>
          </cell>
          <cell r="AI89" t="str">
            <v>3200</v>
          </cell>
          <cell r="AJ89" t="str">
            <v>3212</v>
          </cell>
        </row>
        <row r="90">
          <cell r="E90" t="str">
            <v>01</v>
          </cell>
          <cell r="J90" t="str">
            <v>08-FIT-1045A</v>
          </cell>
          <cell r="K90" t="str">
            <v>16"-GS-10-1003-06SP0S01-PP</v>
          </cell>
          <cell r="L90" t="str">
            <v>16"</v>
          </cell>
          <cell r="M90" t="str">
            <v>06SP0S01</v>
          </cell>
          <cell r="P90" t="str">
            <v>600 RF</v>
          </cell>
          <cell r="AI90" t="str">
            <v>3200</v>
          </cell>
          <cell r="AJ90" t="str">
            <v>3212</v>
          </cell>
        </row>
        <row r="91">
          <cell r="E91" t="str">
            <v>01</v>
          </cell>
          <cell r="J91" t="str">
            <v>08-FV-1041</v>
          </cell>
          <cell r="K91" t="str">
            <v>12"-OW-10-1005-06SP0S01-PP</v>
          </cell>
          <cell r="L91" t="str">
            <v>12"</v>
          </cell>
          <cell r="M91" t="str">
            <v>06SP0S01</v>
          </cell>
          <cell r="N91" t="str">
            <v>GLOBE</v>
          </cell>
          <cell r="O91" t="str">
            <v>10"</v>
          </cell>
          <cell r="P91" t="str">
            <v>600 RF</v>
          </cell>
          <cell r="AI91" t="str">
            <v>3200</v>
          </cell>
          <cell r="AJ91" t="str">
            <v>3212</v>
          </cell>
        </row>
        <row r="92">
          <cell r="E92" t="str">
            <v>01</v>
          </cell>
          <cell r="J92" t="str">
            <v>08-FV-1045A</v>
          </cell>
          <cell r="K92" t="str">
            <v>16"-GS-10-1003-06SP0S01-PP</v>
          </cell>
          <cell r="L92" t="str">
            <v>16"</v>
          </cell>
          <cell r="M92" t="str">
            <v>06SP0S01</v>
          </cell>
          <cell r="N92" t="str">
            <v>GLOBE</v>
          </cell>
          <cell r="O92" t="str">
            <v>14"</v>
          </cell>
          <cell r="P92" t="str">
            <v>600 RF</v>
          </cell>
          <cell r="AI92" t="str">
            <v>3200</v>
          </cell>
          <cell r="AJ92" t="str">
            <v>3212</v>
          </cell>
        </row>
        <row r="93">
          <cell r="E93" t="str">
            <v>01</v>
          </cell>
          <cell r="J93" t="str">
            <v>08-PI-1053</v>
          </cell>
          <cell r="K93" t="str">
            <v>12"-OW-10-1017-03SP0S01-PP</v>
          </cell>
          <cell r="M93" t="str">
            <v>03SP4S01</v>
          </cell>
          <cell r="AI93" t="str">
            <v>3200</v>
          </cell>
          <cell r="AJ93" t="str">
            <v>3212</v>
          </cell>
        </row>
        <row r="94">
          <cell r="E94" t="str">
            <v>01</v>
          </cell>
          <cell r="J94" t="str">
            <v>08-SDV-1050</v>
          </cell>
          <cell r="K94" t="str">
            <v>16"-GS-10-1003-06SP0S01-PP</v>
          </cell>
          <cell r="L94" t="str">
            <v>16"</v>
          </cell>
          <cell r="M94" t="str">
            <v>06SP0S01</v>
          </cell>
          <cell r="N94" t="str">
            <v>BALL</v>
          </cell>
          <cell r="O94" t="str">
            <v>16"</v>
          </cell>
          <cell r="P94" t="str">
            <v>600 RF</v>
          </cell>
          <cell r="AI94" t="str">
            <v>3200</v>
          </cell>
          <cell r="AJ94" t="str">
            <v>3212</v>
          </cell>
        </row>
        <row r="95">
          <cell r="E95" t="str">
            <v>01</v>
          </cell>
          <cell r="J95" t="str">
            <v>08-FIT-1011A</v>
          </cell>
          <cell r="K95" t="str">
            <v>12"-PW-10-1001-03CS4S01-N</v>
          </cell>
          <cell r="L95" t="str">
            <v>12"</v>
          </cell>
          <cell r="M95" t="str">
            <v>03CS4S01</v>
          </cell>
          <cell r="P95" t="str">
            <v>300 RF</v>
          </cell>
          <cell r="AI95" t="str">
            <v>3200</v>
          </cell>
          <cell r="AJ95" t="str">
            <v>3211</v>
          </cell>
        </row>
        <row r="96">
          <cell r="E96" t="str">
            <v>01</v>
          </cell>
          <cell r="J96" t="str">
            <v>08-FIT-1031A</v>
          </cell>
          <cell r="K96" t="str">
            <v>10"-PW-10-1002-03CS4S01-N</v>
          </cell>
          <cell r="L96" t="str">
            <v>10"</v>
          </cell>
          <cell r="M96" t="str">
            <v>03CS4S01</v>
          </cell>
          <cell r="P96" t="str">
            <v>300 RF</v>
          </cell>
          <cell r="AI96" t="str">
            <v>3200</v>
          </cell>
          <cell r="AJ96" t="str">
            <v>3211</v>
          </cell>
        </row>
        <row r="97">
          <cell r="E97" t="str">
            <v>01</v>
          </cell>
          <cell r="J97" t="str">
            <v>08-LV-1002</v>
          </cell>
          <cell r="K97" t="str">
            <v>12"-PW-10-1001-03CS4S01-N</v>
          </cell>
          <cell r="L97" t="str">
            <v>12"</v>
          </cell>
          <cell r="M97" t="str">
            <v>03CS4S01</v>
          </cell>
          <cell r="N97" t="str">
            <v>ANGLE</v>
          </cell>
          <cell r="O97" t="str">
            <v>10"</v>
          </cell>
          <cell r="P97" t="str">
            <v>300 RF</v>
          </cell>
          <cell r="AI97" t="str">
            <v>3200</v>
          </cell>
          <cell r="AJ97" t="str">
            <v>3211</v>
          </cell>
        </row>
        <row r="98">
          <cell r="E98" t="str">
            <v>01</v>
          </cell>
          <cell r="J98" t="str">
            <v>08-LV-1022</v>
          </cell>
          <cell r="K98" t="str">
            <v>10"-PW-10-1002-03CS4S01-N</v>
          </cell>
          <cell r="L98" t="str">
            <v>10"</v>
          </cell>
          <cell r="M98" t="str">
            <v>03CS4S01</v>
          </cell>
          <cell r="N98" t="str">
            <v>ANGLE</v>
          </cell>
          <cell r="O98" t="str">
            <v>8"</v>
          </cell>
          <cell r="P98" t="str">
            <v>300 RF</v>
          </cell>
          <cell r="AI98" t="str">
            <v>3200</v>
          </cell>
          <cell r="AJ98" t="str">
            <v>3211</v>
          </cell>
        </row>
        <row r="99">
          <cell r="E99" t="str">
            <v>01</v>
          </cell>
          <cell r="J99" t="str">
            <v>08-LV-1042</v>
          </cell>
          <cell r="K99" t="str">
            <v>4"-PW-10-1003-06CS4S01-PP</v>
          </cell>
          <cell r="L99" t="str">
            <v>4"</v>
          </cell>
          <cell r="M99" t="str">
            <v>06CS4S01</v>
          </cell>
          <cell r="N99" t="str">
            <v>ANGLE</v>
          </cell>
          <cell r="O99" t="str">
            <v>2"</v>
          </cell>
          <cell r="P99" t="str">
            <v>600 RF</v>
          </cell>
          <cell r="AI99" t="str">
            <v>3200</v>
          </cell>
          <cell r="AJ99" t="str">
            <v>3212</v>
          </cell>
        </row>
        <row r="100">
          <cell r="E100" t="str">
            <v>01</v>
          </cell>
          <cell r="J100" t="str">
            <v>08-SDV-1007</v>
          </cell>
          <cell r="K100" t="str">
            <v>4"-PW-10-1009-06CS4S01-N</v>
          </cell>
          <cell r="L100" t="str">
            <v>4"</v>
          </cell>
          <cell r="M100" t="str">
            <v>06CS4S01</v>
          </cell>
          <cell r="N100" t="str">
            <v>BALL</v>
          </cell>
          <cell r="O100" t="str">
            <v>4"</v>
          </cell>
          <cell r="P100" t="str">
            <v>600 RF</v>
          </cell>
          <cell r="AI100" t="str">
            <v>3200</v>
          </cell>
          <cell r="AJ100" t="str">
            <v>3212</v>
          </cell>
        </row>
        <row r="101">
          <cell r="E101" t="str">
            <v>01</v>
          </cell>
          <cell r="J101" t="str">
            <v>08-BDV-1049</v>
          </cell>
          <cell r="K101" t="str">
            <v>6"-GS-10-1038-03SP0S01-N</v>
          </cell>
          <cell r="L101" t="str">
            <v>6"</v>
          </cell>
          <cell r="M101" t="str">
            <v>03SP0S01</v>
          </cell>
          <cell r="N101" t="str">
            <v>BALL</v>
          </cell>
          <cell r="O101" t="str">
            <v>6"</v>
          </cell>
          <cell r="P101" t="str">
            <v>300 RF</v>
          </cell>
          <cell r="AI101" t="str">
            <v>3200</v>
          </cell>
          <cell r="AJ101" t="str">
            <v>3212</v>
          </cell>
        </row>
        <row r="102">
          <cell r="E102" t="str">
            <v>01</v>
          </cell>
          <cell r="J102" t="str">
            <v>08-FIT-1082</v>
          </cell>
          <cell r="K102" t="str">
            <v>6"-PW-10-1005-01CS4S01-PP</v>
          </cell>
          <cell r="L102" t="str">
            <v>6"</v>
          </cell>
          <cell r="M102" t="str">
            <v>01CS4S01</v>
          </cell>
          <cell r="P102" t="str">
            <v>150 RF</v>
          </cell>
          <cell r="AI102" t="str">
            <v>3200</v>
          </cell>
          <cell r="AJ102" t="str">
            <v>3212</v>
          </cell>
        </row>
        <row r="103">
          <cell r="E103" t="str">
            <v>01</v>
          </cell>
          <cell r="J103" t="str">
            <v>08-FIT-1049A</v>
          </cell>
          <cell r="K103" t="str">
            <v>6"-OL-10-1005-03CS4S01-PP</v>
          </cell>
          <cell r="L103" t="str">
            <v>6"</v>
          </cell>
          <cell r="M103" t="str">
            <v>03CS4S01</v>
          </cell>
          <cell r="P103" t="str">
            <v>300 RF</v>
          </cell>
          <cell r="AI103" t="str">
            <v>3200</v>
          </cell>
          <cell r="AJ103" t="str">
            <v>3212</v>
          </cell>
        </row>
        <row r="104">
          <cell r="E104" t="str">
            <v>01</v>
          </cell>
          <cell r="J104" t="str">
            <v>08-FIT-1049B</v>
          </cell>
          <cell r="K104" t="str">
            <v>6"-OL-10-1019-03CS4S01-N</v>
          </cell>
          <cell r="L104" t="str">
            <v>6"</v>
          </cell>
          <cell r="M104" t="str">
            <v>03CS4S01</v>
          </cell>
          <cell r="P104" t="str">
            <v>300 RF</v>
          </cell>
          <cell r="AI104" t="str">
            <v>3200</v>
          </cell>
          <cell r="AJ104" t="str">
            <v>3212</v>
          </cell>
        </row>
        <row r="105">
          <cell r="E105" t="str">
            <v>01</v>
          </cell>
          <cell r="J105" t="str">
            <v>08-FIT-1081</v>
          </cell>
          <cell r="K105" t="str">
            <v>4"-GS-10-1065-03SP0S01-N</v>
          </cell>
          <cell r="L105" t="str">
            <v>4"</v>
          </cell>
          <cell r="M105" t="str">
            <v>03SP0S01</v>
          </cell>
          <cell r="P105" t="str">
            <v>300 RF</v>
          </cell>
          <cell r="AI105" t="str">
            <v>3200</v>
          </cell>
          <cell r="AJ105" t="str">
            <v>3212</v>
          </cell>
        </row>
        <row r="106">
          <cell r="E106" t="str">
            <v>01</v>
          </cell>
          <cell r="J106" t="str">
            <v>08-FO-1056</v>
          </cell>
          <cell r="K106" t="str">
            <v>6"-GS-10-1038-03SP0S01-N</v>
          </cell>
          <cell r="L106" t="str">
            <v>6"</v>
          </cell>
          <cell r="M106" t="str">
            <v>03SP0S01</v>
          </cell>
          <cell r="P106" t="str">
            <v>300 RF</v>
          </cell>
          <cell r="AI106" t="str">
            <v>3200</v>
          </cell>
          <cell r="AJ106" t="str">
            <v>3212</v>
          </cell>
        </row>
        <row r="107">
          <cell r="E107" t="str">
            <v>01</v>
          </cell>
          <cell r="J107" t="str">
            <v>08-FV-1049A</v>
          </cell>
          <cell r="K107" t="str">
            <v>6"-OL-10-1018-03CS4S01-N</v>
          </cell>
          <cell r="L107" t="str">
            <v>6"</v>
          </cell>
          <cell r="M107" t="str">
            <v>03CS4S01</v>
          </cell>
          <cell r="N107" t="str">
            <v>GLOBE</v>
          </cell>
          <cell r="O107" t="str">
            <v xml:space="preserve">4" </v>
          </cell>
          <cell r="P107" t="str">
            <v>300 RF</v>
          </cell>
          <cell r="AI107" t="str">
            <v>3200</v>
          </cell>
          <cell r="AJ107" t="str">
            <v>3212</v>
          </cell>
        </row>
        <row r="108">
          <cell r="E108" t="str">
            <v>01</v>
          </cell>
          <cell r="J108" t="str">
            <v>08-FV-1049B</v>
          </cell>
          <cell r="K108" t="str">
            <v>6"-OL-10-1019-03CS4S01-N</v>
          </cell>
          <cell r="L108" t="str">
            <v>6"</v>
          </cell>
          <cell r="M108" t="str">
            <v>03CS4S01</v>
          </cell>
          <cell r="N108" t="str">
            <v>GLOBE</v>
          </cell>
          <cell r="O108" t="str">
            <v xml:space="preserve">4" </v>
          </cell>
          <cell r="P108" t="str">
            <v>300 RF</v>
          </cell>
          <cell r="AI108" t="str">
            <v>3200</v>
          </cell>
          <cell r="AJ108" t="str">
            <v>3212</v>
          </cell>
        </row>
        <row r="109">
          <cell r="E109" t="str">
            <v>01</v>
          </cell>
          <cell r="J109" t="str">
            <v>08-LG-1048</v>
          </cell>
          <cell r="K109" t="str">
            <v>4"-BR-10-1001-03CS4S01-N</v>
          </cell>
          <cell r="M109" t="str">
            <v>03CS4S01</v>
          </cell>
          <cell r="AI109" t="str">
            <v>3200</v>
          </cell>
          <cell r="AJ109" t="str">
            <v>3212</v>
          </cell>
        </row>
        <row r="110">
          <cell r="E110" t="str">
            <v>01</v>
          </cell>
          <cell r="J110" t="str">
            <v>08-LG-1050</v>
          </cell>
          <cell r="K110" t="str">
            <v>4"-BR-10-1002-03CS4S01-N</v>
          </cell>
          <cell r="M110" t="str">
            <v>03CS4S01</v>
          </cell>
          <cell r="AI110" t="str">
            <v>3200</v>
          </cell>
          <cell r="AJ110" t="str">
            <v>3212</v>
          </cell>
        </row>
        <row r="111">
          <cell r="E111" t="str">
            <v>01</v>
          </cell>
          <cell r="J111" t="str">
            <v>08-LIT-1046</v>
          </cell>
          <cell r="K111" t="str">
            <v>V08-1005</v>
          </cell>
          <cell r="AI111" t="str">
            <v>3200</v>
          </cell>
          <cell r="AJ111" t="str">
            <v>3212</v>
          </cell>
        </row>
        <row r="112">
          <cell r="E112" t="str">
            <v>01</v>
          </cell>
          <cell r="J112" t="str">
            <v>08-LIT-1049</v>
          </cell>
          <cell r="K112" t="str">
            <v>4"-BR-10-1002-03CS2S01-N</v>
          </cell>
          <cell r="M112" t="str">
            <v>03CS2S01</v>
          </cell>
          <cell r="AI112" t="str">
            <v>3200</v>
          </cell>
          <cell r="AJ112" t="str">
            <v>3212</v>
          </cell>
        </row>
        <row r="113">
          <cell r="E113" t="str">
            <v>01</v>
          </cell>
          <cell r="J113" t="str">
            <v>08-LIT-1044</v>
          </cell>
          <cell r="K113" t="str">
            <v>V08-1005</v>
          </cell>
          <cell r="AI113" t="str">
            <v>3200</v>
          </cell>
          <cell r="AJ113" t="str">
            <v>3212</v>
          </cell>
        </row>
        <row r="114">
          <cell r="E114" t="str">
            <v>01</v>
          </cell>
          <cell r="J114" t="str">
            <v>08-LIT-1045</v>
          </cell>
          <cell r="K114" t="str">
            <v>4"-BR-10-1001-03CS4S01-N</v>
          </cell>
          <cell r="M114" t="str">
            <v>03CS4S01</v>
          </cell>
          <cell r="AI114" t="str">
            <v>3200</v>
          </cell>
          <cell r="AJ114" t="str">
            <v>3212</v>
          </cell>
        </row>
        <row r="115">
          <cell r="E115" t="str">
            <v>01</v>
          </cell>
          <cell r="J115" t="str">
            <v>08-LV-1045</v>
          </cell>
          <cell r="K115" t="str">
            <v>4"-PW-10-1011-03CS4S01-N</v>
          </cell>
          <cell r="L115" t="str">
            <v>4"</v>
          </cell>
          <cell r="M115" t="str">
            <v>03CS4S01</v>
          </cell>
          <cell r="N115" t="str">
            <v>GLOBE</v>
          </cell>
          <cell r="O115" t="str">
            <v>3"</v>
          </cell>
          <cell r="P115" t="str">
            <v>300 RF</v>
          </cell>
          <cell r="AI115" t="str">
            <v>3200</v>
          </cell>
          <cell r="AJ115" t="str">
            <v>3212</v>
          </cell>
        </row>
        <row r="116">
          <cell r="E116" t="str">
            <v>01</v>
          </cell>
          <cell r="J116" t="str">
            <v>08-PI-1055</v>
          </cell>
          <cell r="K116" t="str">
            <v>V08-1005</v>
          </cell>
          <cell r="AI116" t="str">
            <v>3200</v>
          </cell>
          <cell r="AJ116" t="str">
            <v>3212</v>
          </cell>
        </row>
        <row r="117">
          <cell r="E117" t="str">
            <v>01</v>
          </cell>
          <cell r="J117" t="str">
            <v>08-PIT-1056</v>
          </cell>
          <cell r="K117" t="str">
            <v>V08-1005</v>
          </cell>
          <cell r="AI117" t="str">
            <v>3200</v>
          </cell>
          <cell r="AJ117" t="str">
            <v>3212</v>
          </cell>
        </row>
        <row r="118">
          <cell r="E118" t="str">
            <v>01</v>
          </cell>
          <cell r="J118" t="str">
            <v>08-PIT-1057A</v>
          </cell>
          <cell r="K118" t="str">
            <v>3"-GS-10-1065-03SP0S01-N</v>
          </cell>
          <cell r="M118" t="str">
            <v>03SP0S01</v>
          </cell>
          <cell r="AI118" t="str">
            <v>3200</v>
          </cell>
          <cell r="AJ118" t="str">
            <v>3212</v>
          </cell>
        </row>
        <row r="119">
          <cell r="E119" t="str">
            <v>01</v>
          </cell>
          <cell r="J119" t="str">
            <v>08-PSV-1047A</v>
          </cell>
          <cell r="K119" t="str">
            <v>6"-GS-10-1036-03SP0S01-N</v>
          </cell>
          <cell r="L119" t="str">
            <v>6"</v>
          </cell>
          <cell r="M119" t="str">
            <v>03SP0S01</v>
          </cell>
          <cell r="N119" t="str">
            <v>Pilot</v>
          </cell>
          <cell r="O119" t="str">
            <v>4N6</v>
          </cell>
          <cell r="P119" t="str">
            <v>300 RF</v>
          </cell>
          <cell r="AI119" t="str">
            <v>3200</v>
          </cell>
          <cell r="AJ119" t="str">
            <v>3212</v>
          </cell>
        </row>
        <row r="120">
          <cell r="E120" t="str">
            <v>01</v>
          </cell>
          <cell r="J120" t="str">
            <v>08-PSV-1047B</v>
          </cell>
          <cell r="K120" t="str">
            <v>6"-GS-10-1037-03SP0S01-N</v>
          </cell>
          <cell r="L120" t="str">
            <v>6"</v>
          </cell>
          <cell r="M120" t="str">
            <v>03SP0S01</v>
          </cell>
          <cell r="N120" t="str">
            <v>Pilot</v>
          </cell>
          <cell r="O120" t="str">
            <v>4N6</v>
          </cell>
          <cell r="P120" t="str">
            <v>300 RF</v>
          </cell>
          <cell r="AI120" t="str">
            <v>3200</v>
          </cell>
          <cell r="AJ120" t="str">
            <v>3212</v>
          </cell>
        </row>
        <row r="121">
          <cell r="E121" t="str">
            <v>01</v>
          </cell>
          <cell r="J121" t="str">
            <v>08-PV-1057A</v>
          </cell>
          <cell r="K121" t="str">
            <v>4"-GS-10-1065-03SP0S01-N</v>
          </cell>
          <cell r="L121" t="str">
            <v>4"</v>
          </cell>
          <cell r="M121" t="str">
            <v>03SP0S01</v>
          </cell>
          <cell r="N121" t="str">
            <v>GLOBE</v>
          </cell>
          <cell r="O121" t="str">
            <v>3"</v>
          </cell>
          <cell r="P121" t="str">
            <v>300 RF</v>
          </cell>
          <cell r="AI121" t="str">
            <v>3200</v>
          </cell>
          <cell r="AJ121" t="str">
            <v>3212</v>
          </cell>
        </row>
        <row r="122">
          <cell r="E122" t="str">
            <v>01</v>
          </cell>
          <cell r="J122" t="str">
            <v>08-PV-1057B</v>
          </cell>
          <cell r="K122" t="str">
            <v>3"-GS-10-1063-03SP0S01-N</v>
          </cell>
          <cell r="L122" t="str">
            <v>3"</v>
          </cell>
          <cell r="M122" t="str">
            <v>03SP0S01</v>
          </cell>
          <cell r="N122" t="str">
            <v>GLOBE</v>
          </cell>
          <cell r="O122" t="str">
            <v>2"</v>
          </cell>
          <cell r="P122" t="str">
            <v>300 RF</v>
          </cell>
          <cell r="AI122" t="str">
            <v>3200</v>
          </cell>
          <cell r="AJ122" t="str">
            <v>3212</v>
          </cell>
        </row>
        <row r="123">
          <cell r="E123" t="str">
            <v>01</v>
          </cell>
          <cell r="J123" t="str">
            <v>08-SDV-1051</v>
          </cell>
          <cell r="K123" t="str">
            <v>12"-OL-10-1018-03CS4S01-N</v>
          </cell>
          <cell r="L123" t="str">
            <v>12"</v>
          </cell>
          <cell r="M123" t="str">
            <v>03CS4S01</v>
          </cell>
          <cell r="N123" t="str">
            <v>BALL</v>
          </cell>
          <cell r="O123" t="str">
            <v>12"</v>
          </cell>
          <cell r="P123" t="str">
            <v>300 RF</v>
          </cell>
          <cell r="AI123" t="str">
            <v>3200</v>
          </cell>
          <cell r="AJ123" t="str">
            <v>3212</v>
          </cell>
        </row>
        <row r="124">
          <cell r="E124" t="str">
            <v>01</v>
          </cell>
          <cell r="J124" t="str">
            <v>08-SDV-1052</v>
          </cell>
          <cell r="K124" t="str">
            <v>4"-PW-10-1011-03CS4S01-N</v>
          </cell>
          <cell r="L124" t="str">
            <v>4"</v>
          </cell>
          <cell r="M124" t="str">
            <v>03CS4S01</v>
          </cell>
          <cell r="N124" t="str">
            <v>BALL</v>
          </cell>
          <cell r="O124" t="str">
            <v>4"</v>
          </cell>
          <cell r="P124" t="str">
            <v>300 RF</v>
          </cell>
          <cell r="AI124" t="str">
            <v>3200</v>
          </cell>
          <cell r="AJ124" t="str">
            <v>3212</v>
          </cell>
        </row>
        <row r="125">
          <cell r="E125" t="str">
            <v>01</v>
          </cell>
          <cell r="J125" t="str">
            <v>08-SDV-1055</v>
          </cell>
          <cell r="K125" t="str">
            <v>4"-GS-10-1005-03CS4S01-N</v>
          </cell>
          <cell r="L125" t="str">
            <v>4"</v>
          </cell>
          <cell r="M125" t="str">
            <v>03CS4S01</v>
          </cell>
          <cell r="N125" t="str">
            <v>BALL</v>
          </cell>
          <cell r="O125" t="str">
            <v>4"</v>
          </cell>
          <cell r="P125" t="str">
            <v>300 RF</v>
          </cell>
          <cell r="AI125" t="str">
            <v>3200</v>
          </cell>
          <cell r="AJ125" t="str">
            <v>3212</v>
          </cell>
        </row>
        <row r="126">
          <cell r="E126" t="str">
            <v>01</v>
          </cell>
          <cell r="J126" t="str">
            <v>08-TI-1053</v>
          </cell>
          <cell r="K126" t="str">
            <v>V08-1005</v>
          </cell>
          <cell r="AI126" t="str">
            <v>3200</v>
          </cell>
          <cell r="AJ126" t="str">
            <v>3212</v>
          </cell>
        </row>
        <row r="127">
          <cell r="E127" t="str">
            <v>01</v>
          </cell>
          <cell r="J127" t="str">
            <v>08-TIT-1054</v>
          </cell>
          <cell r="K127" t="str">
            <v>V08-1005</v>
          </cell>
          <cell r="AI127" t="str">
            <v>3200</v>
          </cell>
          <cell r="AJ127" t="str">
            <v>3212</v>
          </cell>
        </row>
        <row r="128">
          <cell r="E128" t="str">
            <v>01</v>
          </cell>
          <cell r="J128" t="str">
            <v>01-FIT-2013</v>
          </cell>
          <cell r="K128" t="str">
            <v>8"-OL-21-2144-03CS4S01-N</v>
          </cell>
          <cell r="L128" t="str">
            <v>8"</v>
          </cell>
          <cell r="M128" t="str">
            <v>03CS4S01</v>
          </cell>
          <cell r="P128" t="str">
            <v>300 RF</v>
          </cell>
          <cell r="AI128" t="str">
            <v>3200</v>
          </cell>
          <cell r="AJ128" t="str">
            <v>3221</v>
          </cell>
        </row>
        <row r="129">
          <cell r="E129" t="str">
            <v>01</v>
          </cell>
          <cell r="J129" t="str">
            <v>02-FIT-2013</v>
          </cell>
          <cell r="K129" t="str">
            <v>8"-OL-21-2144-03CS4S01-N</v>
          </cell>
          <cell r="L129" t="str">
            <v>8"</v>
          </cell>
          <cell r="M129" t="str">
            <v>03CS4S01</v>
          </cell>
          <cell r="P129" t="str">
            <v>300 RF</v>
          </cell>
          <cell r="AI129" t="str">
            <v>3200</v>
          </cell>
          <cell r="AJ129" t="str">
            <v>3222</v>
          </cell>
        </row>
        <row r="130">
          <cell r="E130" t="str">
            <v>01</v>
          </cell>
          <cell r="J130" t="str">
            <v>01-FV-2013</v>
          </cell>
          <cell r="K130" t="str">
            <v>8"-OL-21-2144-03CS4S01-N</v>
          </cell>
          <cell r="L130" t="str">
            <v>8"</v>
          </cell>
          <cell r="M130" t="str">
            <v>03CS4S01</v>
          </cell>
          <cell r="N130" t="str">
            <v>GLOBE</v>
          </cell>
          <cell r="O130" t="str">
            <v>6"</v>
          </cell>
          <cell r="P130" t="str">
            <v>300 RF</v>
          </cell>
          <cell r="AI130" t="str">
            <v>3200</v>
          </cell>
          <cell r="AJ130" t="str">
            <v>3221</v>
          </cell>
        </row>
        <row r="131">
          <cell r="E131" t="str">
            <v>01</v>
          </cell>
          <cell r="J131" t="str">
            <v>02-FV-2013</v>
          </cell>
          <cell r="K131" t="str">
            <v>8"-OL-21-2144-03CS4S01-N</v>
          </cell>
          <cell r="L131" t="str">
            <v>8"</v>
          </cell>
          <cell r="M131" t="str">
            <v>03CS4S01</v>
          </cell>
          <cell r="N131" t="str">
            <v>GLOBE</v>
          </cell>
          <cell r="O131" t="str">
            <v>6"</v>
          </cell>
          <cell r="P131" t="str">
            <v>300 RF</v>
          </cell>
          <cell r="AI131" t="str">
            <v>3200</v>
          </cell>
          <cell r="AJ131" t="str">
            <v>3222</v>
          </cell>
        </row>
        <row r="132">
          <cell r="E132" t="str">
            <v>01</v>
          </cell>
          <cell r="J132" t="str">
            <v>01-SDV-2001</v>
          </cell>
          <cell r="K132" t="str">
            <v>8"-OL-21-2144-03CS4S01-N</v>
          </cell>
          <cell r="L132" t="str">
            <v>8"</v>
          </cell>
          <cell r="M132" t="str">
            <v>03CS4S01</v>
          </cell>
          <cell r="N132" t="str">
            <v>BALL</v>
          </cell>
          <cell r="O132" t="str">
            <v>8"</v>
          </cell>
          <cell r="P132" t="str">
            <v>300 RF</v>
          </cell>
          <cell r="AI132" t="str">
            <v>3200</v>
          </cell>
          <cell r="AJ132" t="str">
            <v>3221</v>
          </cell>
        </row>
        <row r="133">
          <cell r="E133" t="str">
            <v>01</v>
          </cell>
          <cell r="J133" t="str">
            <v>01-SDV-2002</v>
          </cell>
          <cell r="K133" t="str">
            <v>14"-OL-20-2001-03CS4S01-N</v>
          </cell>
          <cell r="L133" t="str">
            <v>14"</v>
          </cell>
          <cell r="M133" t="str">
            <v>03CS4S01</v>
          </cell>
          <cell r="N133" t="str">
            <v>BALL</v>
          </cell>
          <cell r="O133" t="str">
            <v>14"</v>
          </cell>
          <cell r="P133" t="str">
            <v>300 RF</v>
          </cell>
          <cell r="AI133" t="str">
            <v>3200</v>
          </cell>
          <cell r="AJ133" t="str">
            <v>3221</v>
          </cell>
        </row>
        <row r="134">
          <cell r="E134" t="str">
            <v>01</v>
          </cell>
          <cell r="J134" t="str">
            <v>01-SDV-2044</v>
          </cell>
          <cell r="K134" t="str">
            <v>4"-CS-25-2523-03CS4S01-N</v>
          </cell>
          <cell r="L134" t="str">
            <v>4"</v>
          </cell>
          <cell r="M134" t="str">
            <v>03CS4S01</v>
          </cell>
          <cell r="N134" t="str">
            <v>BALL</v>
          </cell>
          <cell r="O134" t="str">
            <v>4"</v>
          </cell>
          <cell r="P134" t="str">
            <v>300 RF</v>
          </cell>
          <cell r="AI134" t="str">
            <v>3200</v>
          </cell>
          <cell r="AJ134" t="str">
            <v>3221</v>
          </cell>
        </row>
        <row r="135">
          <cell r="E135" t="str">
            <v>01</v>
          </cell>
          <cell r="J135" t="str">
            <v>02-SDV-2001</v>
          </cell>
          <cell r="K135" t="str">
            <v>8"-OL-21-2144-03CS4S01-N</v>
          </cell>
          <cell r="L135" t="str">
            <v>8"</v>
          </cell>
          <cell r="M135" t="str">
            <v>03CS4S01</v>
          </cell>
          <cell r="N135" t="str">
            <v>BALL</v>
          </cell>
          <cell r="O135" t="str">
            <v>8"</v>
          </cell>
          <cell r="P135" t="str">
            <v>300 RF</v>
          </cell>
          <cell r="AI135" t="str">
            <v>3200</v>
          </cell>
          <cell r="AJ135" t="str">
            <v>3222</v>
          </cell>
        </row>
        <row r="136">
          <cell r="E136" t="str">
            <v>01</v>
          </cell>
          <cell r="J136" t="str">
            <v>02-SDV-2002</v>
          </cell>
          <cell r="K136" t="str">
            <v>14"-OL-20-2001-03CS4S01-N</v>
          </cell>
          <cell r="L136" t="str">
            <v>14"</v>
          </cell>
          <cell r="M136" t="str">
            <v>03CS4S01</v>
          </cell>
          <cell r="N136" t="str">
            <v>BALL</v>
          </cell>
          <cell r="O136" t="str">
            <v>14"</v>
          </cell>
          <cell r="P136" t="str">
            <v>300 RF</v>
          </cell>
          <cell r="AI136" t="str">
            <v>3200</v>
          </cell>
          <cell r="AJ136" t="str">
            <v>3222</v>
          </cell>
        </row>
        <row r="137">
          <cell r="E137" t="str">
            <v>01</v>
          </cell>
          <cell r="J137" t="str">
            <v>02-SDV-2044</v>
          </cell>
          <cell r="K137" t="str">
            <v>4"-CS-25-2523-03CS4S01-N</v>
          </cell>
          <cell r="L137" t="str">
            <v>4"</v>
          </cell>
          <cell r="M137" t="str">
            <v>03CS4S01</v>
          </cell>
          <cell r="N137" t="str">
            <v>BALL</v>
          </cell>
          <cell r="O137" t="str">
            <v>4"</v>
          </cell>
          <cell r="P137" t="str">
            <v>300 RF</v>
          </cell>
          <cell r="AI137" t="str">
            <v>3200</v>
          </cell>
          <cell r="AJ137" t="str">
            <v>3222</v>
          </cell>
        </row>
        <row r="138">
          <cell r="E138" t="str">
            <v>01</v>
          </cell>
          <cell r="J138" t="str">
            <v>01-PI-2001</v>
          </cell>
          <cell r="K138" t="str">
            <v>14"-OL-20-2001-03CS4S01-N</v>
          </cell>
          <cell r="M138" t="str">
            <v>03CS4S01</v>
          </cell>
          <cell r="AI138" t="str">
            <v>3200</v>
          </cell>
          <cell r="AJ138" t="str">
            <v>3221</v>
          </cell>
        </row>
        <row r="139">
          <cell r="E139" t="str">
            <v>01</v>
          </cell>
          <cell r="J139" t="str">
            <v>01-PI-2003</v>
          </cell>
          <cell r="K139" t="str">
            <v>16"-OL-20-2002-03CS4S01-HC</v>
          </cell>
          <cell r="M139" t="str">
            <v>03CS4S01</v>
          </cell>
          <cell r="AI139" t="str">
            <v>3200</v>
          </cell>
          <cell r="AJ139" t="str">
            <v>3221</v>
          </cell>
        </row>
        <row r="140">
          <cell r="E140" t="str">
            <v>01</v>
          </cell>
          <cell r="J140" t="str">
            <v>01-PI-2095</v>
          </cell>
          <cell r="AI140" t="str">
            <v>3200</v>
          </cell>
          <cell r="AJ140" t="str">
            <v>3221</v>
          </cell>
        </row>
        <row r="141">
          <cell r="E141" t="str">
            <v>01</v>
          </cell>
          <cell r="J141" t="str">
            <v>02-PI-2001</v>
          </cell>
          <cell r="K141" t="str">
            <v>14"-OL-20-2001-03CS4S01-N</v>
          </cell>
          <cell r="M141" t="str">
            <v>03CS4S01</v>
          </cell>
          <cell r="AI141" t="str">
            <v>3200</v>
          </cell>
          <cell r="AJ141" t="str">
            <v>3222</v>
          </cell>
        </row>
        <row r="142">
          <cell r="E142" t="str">
            <v>01</v>
          </cell>
          <cell r="J142" t="str">
            <v>02-PI-2003</v>
          </cell>
          <cell r="K142" t="str">
            <v>16"-OL-20-2002-03CS4S01-HC</v>
          </cell>
          <cell r="M142" t="str">
            <v>03CS4S01</v>
          </cell>
          <cell r="AI142" t="str">
            <v>3200</v>
          </cell>
          <cell r="AJ142" t="str">
            <v>3222</v>
          </cell>
        </row>
        <row r="143">
          <cell r="E143" t="str">
            <v>01</v>
          </cell>
          <cell r="J143" t="str">
            <v>02-PI-2095</v>
          </cell>
          <cell r="AI143" t="str">
            <v>3200</v>
          </cell>
          <cell r="AJ143" t="str">
            <v>3222</v>
          </cell>
        </row>
        <row r="144">
          <cell r="E144" t="str">
            <v>01</v>
          </cell>
          <cell r="J144" t="str">
            <v>01-PSV-2021</v>
          </cell>
          <cell r="K144" t="str">
            <v>2"-OL-20-2034-06CS4S01-N</v>
          </cell>
          <cell r="L144" t="str">
            <v>2"</v>
          </cell>
          <cell r="M144" t="str">
            <v>06CS4S01</v>
          </cell>
          <cell r="N144" t="str">
            <v>Conventional</v>
          </cell>
          <cell r="O144" t="str">
            <v>1D2</v>
          </cell>
          <cell r="P144" t="str">
            <v>600 RF</v>
          </cell>
          <cell r="AI144" t="str">
            <v>3200</v>
          </cell>
          <cell r="AJ144" t="str">
            <v>3221</v>
          </cell>
        </row>
        <row r="145">
          <cell r="E145" t="str">
            <v>01</v>
          </cell>
          <cell r="J145" t="str">
            <v>01-PSV-2027</v>
          </cell>
          <cell r="K145" t="str">
            <v>2"-OL-20-2086-06CS4S01-N</v>
          </cell>
          <cell r="L145" t="str">
            <v>2"</v>
          </cell>
          <cell r="M145" t="str">
            <v>06CS4S01</v>
          </cell>
          <cell r="N145" t="str">
            <v>Pilot</v>
          </cell>
          <cell r="O145" t="str">
            <v>1D2</v>
          </cell>
          <cell r="P145" t="str">
            <v>600 RF</v>
          </cell>
          <cell r="AI145" t="str">
            <v>3200</v>
          </cell>
          <cell r="AJ145" t="str">
            <v>3221</v>
          </cell>
        </row>
        <row r="146">
          <cell r="E146" t="str">
            <v>01</v>
          </cell>
          <cell r="J146" t="str">
            <v>01-PSV-2001A</v>
          </cell>
          <cell r="K146" t="str">
            <v>4"-OL-20-2042-01CS2S05-N</v>
          </cell>
          <cell r="L146" t="str">
            <v>4"</v>
          </cell>
          <cell r="M146" t="str">
            <v>01CS2S05</v>
          </cell>
          <cell r="N146" t="str">
            <v>Pilot</v>
          </cell>
          <cell r="O146" t="str">
            <v>3L4</v>
          </cell>
          <cell r="P146" t="str">
            <v>150 RF</v>
          </cell>
          <cell r="AI146" t="str">
            <v>3200</v>
          </cell>
          <cell r="AJ146" t="str">
            <v>3221</v>
          </cell>
        </row>
        <row r="147">
          <cell r="E147" t="str">
            <v>01</v>
          </cell>
          <cell r="J147" t="str">
            <v>01-PSV-2001B</v>
          </cell>
          <cell r="K147" t="str">
            <v>4"-OL-20-20XX-01CS2S05-N</v>
          </cell>
          <cell r="L147" t="str">
            <v>4"</v>
          </cell>
          <cell r="M147" t="str">
            <v>01CS2S05</v>
          </cell>
          <cell r="N147" t="str">
            <v>Pilot</v>
          </cell>
          <cell r="O147" t="str">
            <v>3L4</v>
          </cell>
          <cell r="P147" t="str">
            <v>150 RF</v>
          </cell>
          <cell r="AI147" t="str">
            <v>3200</v>
          </cell>
          <cell r="AJ147" t="str">
            <v>3221</v>
          </cell>
        </row>
        <row r="148">
          <cell r="E148" t="str">
            <v>01</v>
          </cell>
          <cell r="J148" t="str">
            <v>01-PSV-2001C</v>
          </cell>
          <cell r="K148" t="str">
            <v>4"-OL-20-2084-01CS2S05-N</v>
          </cell>
          <cell r="L148" t="str">
            <v>4"</v>
          </cell>
          <cell r="M148" t="str">
            <v>01CS2S05</v>
          </cell>
          <cell r="N148" t="str">
            <v>Pilot</v>
          </cell>
          <cell r="O148" t="str">
            <v>3L4</v>
          </cell>
          <cell r="P148" t="str">
            <v>150 RF</v>
          </cell>
          <cell r="AI148" t="str">
            <v>3200</v>
          </cell>
          <cell r="AJ148" t="str">
            <v>3221</v>
          </cell>
        </row>
        <row r="149">
          <cell r="E149" t="str">
            <v>01</v>
          </cell>
          <cell r="J149" t="str">
            <v>01-PSV-2001D</v>
          </cell>
          <cell r="K149" t="str">
            <v>4"-OL-20-20XX-01CS2S05-N</v>
          </cell>
          <cell r="L149" t="str">
            <v>4"</v>
          </cell>
          <cell r="M149" t="str">
            <v>01CS2S05</v>
          </cell>
          <cell r="N149" t="str">
            <v>Pilot</v>
          </cell>
          <cell r="O149" t="str">
            <v>3L4</v>
          </cell>
          <cell r="P149" t="str">
            <v>150 RF</v>
          </cell>
          <cell r="AI149" t="str">
            <v>3200</v>
          </cell>
          <cell r="AJ149" t="str">
            <v>3221</v>
          </cell>
        </row>
        <row r="150">
          <cell r="E150" t="str">
            <v>01</v>
          </cell>
          <cell r="J150" t="str">
            <v>02-PSV-2021</v>
          </cell>
          <cell r="K150" t="str">
            <v>2"-OL-20-2034-06CS2S04-N</v>
          </cell>
          <cell r="L150" t="str">
            <v>2"</v>
          </cell>
          <cell r="M150" t="str">
            <v>06CS2S04</v>
          </cell>
          <cell r="N150" t="str">
            <v>Conventional</v>
          </cell>
          <cell r="O150" t="str">
            <v>1D2</v>
          </cell>
          <cell r="P150" t="str">
            <v>600 RF</v>
          </cell>
          <cell r="AI150" t="str">
            <v>3200</v>
          </cell>
          <cell r="AJ150" t="str">
            <v>3222</v>
          </cell>
        </row>
        <row r="151">
          <cell r="E151" t="str">
            <v>01</v>
          </cell>
          <cell r="J151" t="str">
            <v>02-PSV-2027</v>
          </cell>
          <cell r="K151" t="str">
            <v>2"-OL-20-2086-06CS2S04-N</v>
          </cell>
          <cell r="L151" t="str">
            <v>2"</v>
          </cell>
          <cell r="M151" t="str">
            <v>06CS2S04</v>
          </cell>
          <cell r="N151" t="str">
            <v>Pilot</v>
          </cell>
          <cell r="O151" t="str">
            <v>1D2</v>
          </cell>
          <cell r="P151" t="str">
            <v>600 RF</v>
          </cell>
          <cell r="AI151" t="str">
            <v>3200</v>
          </cell>
          <cell r="AJ151" t="str">
            <v>3222</v>
          </cell>
        </row>
        <row r="152">
          <cell r="E152" t="str">
            <v>01</v>
          </cell>
          <cell r="J152" t="str">
            <v>01-PSV-2001A</v>
          </cell>
          <cell r="K152" t="str">
            <v>4"-OL-20-2042-01CS2S05-N</v>
          </cell>
          <cell r="L152" t="str">
            <v>4"</v>
          </cell>
          <cell r="M152" t="str">
            <v>01CS2S05</v>
          </cell>
          <cell r="N152" t="str">
            <v>Pilot</v>
          </cell>
          <cell r="O152" t="str">
            <v>3L4</v>
          </cell>
          <cell r="P152" t="str">
            <v>150 RF</v>
          </cell>
          <cell r="AI152" t="str">
            <v>3200</v>
          </cell>
          <cell r="AJ152" t="str">
            <v>3222</v>
          </cell>
        </row>
        <row r="153">
          <cell r="E153" t="str">
            <v>01</v>
          </cell>
          <cell r="J153" t="str">
            <v>01-PSV-2001B</v>
          </cell>
          <cell r="K153" t="str">
            <v>4"-OL-20-20XX-01CS2S05-N</v>
          </cell>
          <cell r="L153" t="str">
            <v>4"</v>
          </cell>
          <cell r="M153" t="str">
            <v>01CS2S05</v>
          </cell>
          <cell r="N153" t="str">
            <v>Pilot</v>
          </cell>
          <cell r="O153" t="str">
            <v>3L4</v>
          </cell>
          <cell r="P153" t="str">
            <v>150 RF</v>
          </cell>
          <cell r="AI153" t="str">
            <v>3200</v>
          </cell>
          <cell r="AJ153" t="str">
            <v>3222</v>
          </cell>
        </row>
        <row r="154">
          <cell r="E154" t="str">
            <v>01</v>
          </cell>
          <cell r="J154" t="str">
            <v>01-TI-2002</v>
          </cell>
          <cell r="K154" t="str">
            <v>14"-OL-20-2001-03CS4S01-N</v>
          </cell>
          <cell r="M154" t="str">
            <v>03CS4S01</v>
          </cell>
          <cell r="AI154" t="str">
            <v>3200</v>
          </cell>
          <cell r="AJ154" t="str">
            <v>3221</v>
          </cell>
        </row>
        <row r="155">
          <cell r="E155" t="str">
            <v>01</v>
          </cell>
          <cell r="J155" t="str">
            <v>01-TI-2006</v>
          </cell>
          <cell r="K155" t="str">
            <v>14"-OL-20-2013-01CS2S05-HC</v>
          </cell>
          <cell r="M155" t="str">
            <v>01CS2S05</v>
          </cell>
          <cell r="AI155" t="str">
            <v>3200</v>
          </cell>
          <cell r="AJ155" t="str">
            <v>3221</v>
          </cell>
        </row>
        <row r="156">
          <cell r="E156" t="str">
            <v>01</v>
          </cell>
          <cell r="J156" t="str">
            <v>01-TI-2071</v>
          </cell>
          <cell r="K156" t="str">
            <v>10"-OL-20-2014-01CS2S05-PP</v>
          </cell>
          <cell r="M156" t="str">
            <v>01CS2S05</v>
          </cell>
          <cell r="AI156" t="str">
            <v>3200</v>
          </cell>
          <cell r="AJ156" t="str">
            <v>3221</v>
          </cell>
        </row>
        <row r="157">
          <cell r="E157" t="str">
            <v>01</v>
          </cell>
          <cell r="J157" t="str">
            <v>01-TI-2072</v>
          </cell>
          <cell r="K157" t="str">
            <v>10"-OL-20-2014-01CS2S05-PP</v>
          </cell>
          <cell r="M157" t="str">
            <v>01CS2S05</v>
          </cell>
          <cell r="AI157" t="str">
            <v>3200</v>
          </cell>
          <cell r="AJ157" t="str">
            <v>3221</v>
          </cell>
        </row>
        <row r="158">
          <cell r="E158" t="str">
            <v>01</v>
          </cell>
          <cell r="J158" t="str">
            <v>01-TI-2073</v>
          </cell>
          <cell r="K158" t="str">
            <v>16"-OL-20-2002-06CS4S01-HC</v>
          </cell>
          <cell r="M158" t="str">
            <v>06CS4S01</v>
          </cell>
          <cell r="AI158" t="str">
            <v>3200</v>
          </cell>
          <cell r="AJ158" t="str">
            <v>3221</v>
          </cell>
        </row>
        <row r="159">
          <cell r="E159" t="str">
            <v>01</v>
          </cell>
          <cell r="J159" t="str">
            <v>01-TI-2074</v>
          </cell>
          <cell r="K159" t="str">
            <v>12"-OL-20-3005-06CS4S01-HC</v>
          </cell>
          <cell r="M159" t="str">
            <v>06CS4S01</v>
          </cell>
          <cell r="AI159" t="str">
            <v>3200</v>
          </cell>
          <cell r="AJ159" t="str">
            <v>3221</v>
          </cell>
        </row>
        <row r="160">
          <cell r="E160" t="str">
            <v>01</v>
          </cell>
          <cell r="J160" t="str">
            <v>02-TI-2002</v>
          </cell>
          <cell r="K160" t="str">
            <v>14"-OL-20-2001-03CS4S01-N</v>
          </cell>
          <cell r="M160" t="str">
            <v>03CS4S01</v>
          </cell>
          <cell r="AI160" t="str">
            <v>3200</v>
          </cell>
          <cell r="AJ160" t="str">
            <v>3222</v>
          </cell>
        </row>
        <row r="161">
          <cell r="E161" t="str">
            <v>01</v>
          </cell>
          <cell r="J161" t="str">
            <v>02-TI-2006</v>
          </cell>
          <cell r="K161" t="str">
            <v>14"-OL-20-2013-01CS2S05-HC</v>
          </cell>
          <cell r="M161" t="str">
            <v>01CS2S05</v>
          </cell>
          <cell r="AI161" t="str">
            <v>3200</v>
          </cell>
          <cell r="AJ161" t="str">
            <v>3222</v>
          </cell>
        </row>
        <row r="162">
          <cell r="E162" t="str">
            <v>01</v>
          </cell>
          <cell r="J162" t="str">
            <v>02-TI-2071</v>
          </cell>
          <cell r="K162" t="str">
            <v>10"-OL-20-2014-01CS2S05-PP</v>
          </cell>
          <cell r="M162" t="str">
            <v>01CS2S05</v>
          </cell>
          <cell r="AI162" t="str">
            <v>3200</v>
          </cell>
          <cell r="AJ162" t="str">
            <v>3222</v>
          </cell>
        </row>
        <row r="163">
          <cell r="E163" t="str">
            <v>01</v>
          </cell>
          <cell r="J163" t="str">
            <v>02-TI-2072</v>
          </cell>
          <cell r="K163" t="str">
            <v>10"-OL-20-2014-01CS2S05-PP</v>
          </cell>
          <cell r="M163" t="str">
            <v>01CS2S05</v>
          </cell>
          <cell r="AI163" t="str">
            <v>3200</v>
          </cell>
          <cell r="AJ163" t="str">
            <v>3222</v>
          </cell>
        </row>
        <row r="164">
          <cell r="E164" t="str">
            <v>01</v>
          </cell>
          <cell r="J164" t="str">
            <v>02-TI-2073</v>
          </cell>
          <cell r="K164" t="str">
            <v>16"-OL-20-2002-06CS4S01-HC</v>
          </cell>
          <cell r="M164" t="str">
            <v>06CS4S01</v>
          </cell>
          <cell r="AI164" t="str">
            <v>3200</v>
          </cell>
          <cell r="AJ164" t="str">
            <v>3222</v>
          </cell>
        </row>
        <row r="165">
          <cell r="E165" t="str">
            <v>01</v>
          </cell>
          <cell r="J165" t="str">
            <v>02-TI-2074</v>
          </cell>
          <cell r="K165" t="str">
            <v>12"-OL-20-3005-06CS4S01-HC</v>
          </cell>
          <cell r="M165" t="str">
            <v>06CS4S01</v>
          </cell>
          <cell r="AI165" t="str">
            <v>3200</v>
          </cell>
          <cell r="AJ165" t="str">
            <v>3222</v>
          </cell>
        </row>
        <row r="166">
          <cell r="E166" t="str">
            <v>01</v>
          </cell>
          <cell r="J166" t="str">
            <v>01-TIT-2001</v>
          </cell>
          <cell r="K166" t="str">
            <v>14"-OL-20-2001-03CS4S01-N</v>
          </cell>
          <cell r="M166" t="str">
            <v>03CS4S01</v>
          </cell>
          <cell r="AI166" t="str">
            <v>3200</v>
          </cell>
          <cell r="AJ166" t="str">
            <v>3221</v>
          </cell>
        </row>
        <row r="167">
          <cell r="E167" t="str">
            <v>01</v>
          </cell>
          <cell r="J167" t="str">
            <v>01-TIT-2004</v>
          </cell>
          <cell r="K167" t="str">
            <v>16"-OL-20-2002-03CS4S01-HC</v>
          </cell>
          <cell r="M167" t="str">
            <v>03CS4S01</v>
          </cell>
          <cell r="AI167" t="str">
            <v>3200</v>
          </cell>
          <cell r="AJ167" t="str">
            <v>3221</v>
          </cell>
        </row>
        <row r="168">
          <cell r="E168" t="str">
            <v>01</v>
          </cell>
          <cell r="J168" t="str">
            <v>02-TIT-2001</v>
          </cell>
          <cell r="K168" t="str">
            <v>14"-OL-20-2001-03CS4S01-N</v>
          </cell>
          <cell r="M168" t="str">
            <v>03CS4S01</v>
          </cell>
          <cell r="AI168" t="str">
            <v>3200</v>
          </cell>
          <cell r="AJ168" t="str">
            <v>3222</v>
          </cell>
        </row>
        <row r="169">
          <cell r="E169" t="str">
            <v>01</v>
          </cell>
          <cell r="J169" t="str">
            <v>02-TIT-2004</v>
          </cell>
          <cell r="K169" t="str">
            <v>16"-OL-20-2002-03CS4S01-HC</v>
          </cell>
          <cell r="M169" t="str">
            <v>03CS4S01</v>
          </cell>
          <cell r="AI169" t="str">
            <v>3200</v>
          </cell>
          <cell r="AJ169" t="str">
            <v>3222</v>
          </cell>
        </row>
        <row r="170">
          <cell r="E170" t="str">
            <v>01</v>
          </cell>
          <cell r="J170" t="str">
            <v>01-TV-2004A</v>
          </cell>
          <cell r="K170" t="str">
            <v>14"-OL-20-2013-01CS2S05-HC</v>
          </cell>
          <cell r="L170" t="str">
            <v>14"</v>
          </cell>
          <cell r="M170" t="str">
            <v>01CS2S05</v>
          </cell>
          <cell r="N170" t="str">
            <v>GLOBE</v>
          </cell>
          <cell r="O170" t="str">
            <v>12"</v>
          </cell>
          <cell r="P170" t="str">
            <v>300 RF</v>
          </cell>
          <cell r="AI170" t="str">
            <v>3200</v>
          </cell>
          <cell r="AJ170" t="str">
            <v>3221</v>
          </cell>
        </row>
        <row r="171">
          <cell r="E171" t="str">
            <v>01</v>
          </cell>
          <cell r="J171" t="str">
            <v>01-TV-2004B</v>
          </cell>
          <cell r="K171" t="str">
            <v>10"-OL-20-2024-01CS2S05-HC</v>
          </cell>
          <cell r="L171" t="str">
            <v>10"</v>
          </cell>
          <cell r="M171" t="str">
            <v>01CS2S05</v>
          </cell>
          <cell r="N171" t="str">
            <v>GLOBE</v>
          </cell>
          <cell r="O171" t="str">
            <v>8"</v>
          </cell>
          <cell r="P171" t="str">
            <v>300 RF</v>
          </cell>
          <cell r="AI171" t="str">
            <v>3200</v>
          </cell>
          <cell r="AJ171" t="str">
            <v>3221</v>
          </cell>
        </row>
        <row r="172">
          <cell r="E172" t="str">
            <v>01</v>
          </cell>
          <cell r="J172" t="str">
            <v>02-TV-2004A</v>
          </cell>
          <cell r="K172" t="str">
            <v>14"-OL-20-2013-01CS2S05-HC</v>
          </cell>
          <cell r="L172" t="str">
            <v>14"</v>
          </cell>
          <cell r="M172" t="str">
            <v>01CS2S05</v>
          </cell>
          <cell r="N172" t="str">
            <v>GLOBE</v>
          </cell>
          <cell r="O172" t="str">
            <v>12"</v>
          </cell>
          <cell r="P172" t="str">
            <v>300 RF</v>
          </cell>
          <cell r="AI172" t="str">
            <v>3200</v>
          </cell>
          <cell r="AJ172" t="str">
            <v>3222</v>
          </cell>
        </row>
        <row r="173">
          <cell r="E173" t="str">
            <v>01</v>
          </cell>
          <cell r="J173" t="str">
            <v>02-TV-2004B</v>
          </cell>
          <cell r="K173" t="str">
            <v>10"-OL-20-2024-01CS2S05-HC</v>
          </cell>
          <cell r="L173" t="str">
            <v>10"</v>
          </cell>
          <cell r="M173" t="str">
            <v>01CS2S05</v>
          </cell>
          <cell r="N173" t="str">
            <v>GLOBE</v>
          </cell>
          <cell r="O173" t="str">
            <v>8"</v>
          </cell>
          <cell r="P173" t="str">
            <v>300 RF</v>
          </cell>
          <cell r="AI173" t="str">
            <v>3200</v>
          </cell>
          <cell r="AJ173" t="str">
            <v>3222</v>
          </cell>
        </row>
        <row r="174">
          <cell r="E174" t="str">
            <v>01</v>
          </cell>
          <cell r="J174" t="str">
            <v>01-BDV-2010</v>
          </cell>
          <cell r="K174" t="str">
            <v>8"-GS-20-2007-03CS4S01-N</v>
          </cell>
          <cell r="L174" t="str">
            <v>8"</v>
          </cell>
          <cell r="M174" t="str">
            <v>03CS4S01</v>
          </cell>
          <cell r="N174" t="str">
            <v>BALL</v>
          </cell>
          <cell r="O174" t="str">
            <v>8"</v>
          </cell>
          <cell r="P174" t="str">
            <v>300 RF</v>
          </cell>
          <cell r="AI174" t="str">
            <v>3200</v>
          </cell>
          <cell r="AJ174" t="str">
            <v>3221</v>
          </cell>
        </row>
        <row r="175">
          <cell r="E175" t="str">
            <v>01</v>
          </cell>
          <cell r="J175" t="str">
            <v>02-BDV-2010</v>
          </cell>
          <cell r="K175" t="str">
            <v>8"-GS-20-2007-03CS4S01-N</v>
          </cell>
          <cell r="L175" t="str">
            <v>8"</v>
          </cell>
          <cell r="M175" t="str">
            <v>03CS4S01</v>
          </cell>
          <cell r="N175" t="str">
            <v>BALL</v>
          </cell>
          <cell r="O175" t="str">
            <v>8"</v>
          </cell>
          <cell r="P175" t="str">
            <v>300 RF</v>
          </cell>
          <cell r="AI175" t="str">
            <v>3200</v>
          </cell>
          <cell r="AJ175" t="str">
            <v>3222</v>
          </cell>
        </row>
        <row r="176">
          <cell r="E176" t="str">
            <v>01</v>
          </cell>
          <cell r="J176" t="str">
            <v>01-FIT-2027</v>
          </cell>
          <cell r="K176" t="str">
            <v>8"-GS-20-2001-03CS2S02-N</v>
          </cell>
          <cell r="L176" t="str">
            <v>8"</v>
          </cell>
          <cell r="M176" t="str">
            <v>03CS2S02</v>
          </cell>
          <cell r="P176" t="str">
            <v>300 RF</v>
          </cell>
          <cell r="AI176" t="str">
            <v>3200</v>
          </cell>
          <cell r="AJ176" t="str">
            <v>3221</v>
          </cell>
        </row>
        <row r="177">
          <cell r="E177" t="str">
            <v>01</v>
          </cell>
          <cell r="J177" t="str">
            <v>01-FIT-2028</v>
          </cell>
          <cell r="K177" t="str">
            <v>6"-PW-20-2004-03CS4S01-N</v>
          </cell>
          <cell r="L177" t="str">
            <v>6"</v>
          </cell>
          <cell r="M177" t="str">
            <v>03CS4S01</v>
          </cell>
          <cell r="P177" t="str">
            <v>300 RF</v>
          </cell>
          <cell r="AI177" t="str">
            <v>3200</v>
          </cell>
          <cell r="AJ177" t="str">
            <v>3221</v>
          </cell>
        </row>
        <row r="178">
          <cell r="E178" t="str">
            <v>01</v>
          </cell>
          <cell r="J178" t="str">
            <v>02-FIT-2027</v>
          </cell>
          <cell r="K178" t="str">
            <v>8"-GS-20-2001-03CS2S02-N</v>
          </cell>
          <cell r="L178" t="str">
            <v>8"</v>
          </cell>
          <cell r="M178" t="str">
            <v>03CS2S02</v>
          </cell>
          <cell r="P178" t="str">
            <v>300 RF</v>
          </cell>
          <cell r="AI178" t="str">
            <v>3200</v>
          </cell>
          <cell r="AJ178" t="str">
            <v>3222</v>
          </cell>
        </row>
        <row r="179">
          <cell r="E179" t="str">
            <v>01</v>
          </cell>
          <cell r="J179" t="str">
            <v>02-FIT-2028</v>
          </cell>
          <cell r="K179" t="str">
            <v>6"-PW-20-2004-03CS4S01-N</v>
          </cell>
          <cell r="L179" t="str">
            <v>6"</v>
          </cell>
          <cell r="M179" t="str">
            <v>03CS4S01</v>
          </cell>
          <cell r="P179" t="str">
            <v>300 RF</v>
          </cell>
          <cell r="AI179" t="str">
            <v>3200</v>
          </cell>
          <cell r="AJ179" t="str">
            <v>3222</v>
          </cell>
        </row>
        <row r="180">
          <cell r="E180" t="str">
            <v>01</v>
          </cell>
          <cell r="J180" t="str">
            <v>01-FO-2002</v>
          </cell>
          <cell r="K180" t="str">
            <v>8"-GS-20-2007-03CS4S01-N</v>
          </cell>
          <cell r="L180" t="str">
            <v>8"</v>
          </cell>
          <cell r="M180" t="str">
            <v>03CS4S01</v>
          </cell>
          <cell r="P180" t="str">
            <v>300 RF</v>
          </cell>
          <cell r="AI180" t="str">
            <v>3200</v>
          </cell>
          <cell r="AJ180" t="str">
            <v>3221</v>
          </cell>
        </row>
        <row r="181">
          <cell r="E181" t="str">
            <v>01</v>
          </cell>
          <cell r="J181" t="str">
            <v>02-FO-2002</v>
          </cell>
          <cell r="K181" t="str">
            <v>8"-GS-20-2007-03CS4S01-N</v>
          </cell>
          <cell r="L181" t="str">
            <v>8"</v>
          </cell>
          <cell r="M181" t="str">
            <v>03CS4S01</v>
          </cell>
          <cell r="P181" t="str">
            <v>300 RF</v>
          </cell>
          <cell r="AI181" t="str">
            <v>3200</v>
          </cell>
          <cell r="AJ181" t="str">
            <v>3222</v>
          </cell>
        </row>
        <row r="182">
          <cell r="E182" t="str">
            <v>01</v>
          </cell>
          <cell r="J182" t="str">
            <v>01-LG-2002</v>
          </cell>
          <cell r="K182" t="str">
            <v>2"-BR-20-2002-03CS2S03-N</v>
          </cell>
          <cell r="M182" t="str">
            <v>03CS2S03</v>
          </cell>
          <cell r="AI182" t="str">
            <v>3200</v>
          </cell>
          <cell r="AJ182" t="str">
            <v>3221</v>
          </cell>
        </row>
        <row r="183">
          <cell r="E183" t="str">
            <v>01</v>
          </cell>
          <cell r="J183" t="str">
            <v>01-LG-2006</v>
          </cell>
          <cell r="K183" t="str">
            <v>2"-BR-20-2001-03CS2S03-N</v>
          </cell>
          <cell r="M183" t="str">
            <v>03CS2S03</v>
          </cell>
          <cell r="AI183" t="str">
            <v>3200</v>
          </cell>
          <cell r="AJ183" t="str">
            <v>3221</v>
          </cell>
        </row>
        <row r="184">
          <cell r="E184" t="str">
            <v>01</v>
          </cell>
          <cell r="J184" t="str">
            <v>02-LG-2002</v>
          </cell>
          <cell r="K184" t="str">
            <v>2"-BR-20-2002-03CS2S03-N</v>
          </cell>
          <cell r="M184" t="str">
            <v>03CS2S03</v>
          </cell>
          <cell r="AI184" t="str">
            <v>3200</v>
          </cell>
          <cell r="AJ184" t="str">
            <v>3222</v>
          </cell>
        </row>
        <row r="185">
          <cell r="E185" t="str">
            <v>01</v>
          </cell>
          <cell r="J185" t="str">
            <v>02-LG-2006</v>
          </cell>
          <cell r="K185" t="str">
            <v>2"-BR-20-2001-03CS2S03-N</v>
          </cell>
          <cell r="M185" t="str">
            <v>03CS2S03</v>
          </cell>
          <cell r="AI185" t="str">
            <v>3200</v>
          </cell>
          <cell r="AJ185" t="str">
            <v>3222</v>
          </cell>
        </row>
        <row r="186">
          <cell r="E186" t="str">
            <v>01</v>
          </cell>
          <cell r="J186" t="str">
            <v>01-LIT-2004</v>
          </cell>
          <cell r="AI186" t="str">
            <v>3200</v>
          </cell>
          <cell r="AJ186" t="str">
            <v>3221</v>
          </cell>
        </row>
        <row r="187">
          <cell r="E187" t="str">
            <v>01</v>
          </cell>
          <cell r="J187" t="str">
            <v>01-LIT-2010</v>
          </cell>
          <cell r="K187" t="str">
            <v>2"-BR-20-2001-03CS2S03-N</v>
          </cell>
          <cell r="M187" t="str">
            <v>03CS2S03</v>
          </cell>
          <cell r="AI187" t="str">
            <v>3200</v>
          </cell>
          <cell r="AJ187" t="str">
            <v>3221</v>
          </cell>
        </row>
        <row r="188">
          <cell r="E188" t="str">
            <v>01</v>
          </cell>
          <cell r="J188" t="str">
            <v>01-LIT-2001</v>
          </cell>
          <cell r="AI188" t="str">
            <v>3200</v>
          </cell>
          <cell r="AJ188" t="str">
            <v>3221</v>
          </cell>
        </row>
        <row r="189">
          <cell r="E189" t="str">
            <v>01</v>
          </cell>
          <cell r="J189" t="str">
            <v>01-LIT-2003</v>
          </cell>
          <cell r="K189" t="str">
            <v>2"-BR-20-2002-03CS2S03-N</v>
          </cell>
          <cell r="M189" t="str">
            <v>03CS2S03</v>
          </cell>
          <cell r="AI189" t="str">
            <v>3200</v>
          </cell>
          <cell r="AJ189" t="str">
            <v>3221</v>
          </cell>
        </row>
        <row r="190">
          <cell r="E190" t="str">
            <v>01</v>
          </cell>
          <cell r="J190" t="str">
            <v>02-LIT-2004</v>
          </cell>
          <cell r="AI190" t="str">
            <v>3200</v>
          </cell>
          <cell r="AJ190" t="str">
            <v>3222</v>
          </cell>
        </row>
        <row r="191">
          <cell r="E191" t="str">
            <v>01</v>
          </cell>
          <cell r="J191" t="str">
            <v>02-LIT-2010</v>
          </cell>
          <cell r="K191" t="str">
            <v>2"-BR-20-2001-03CS2S03-N</v>
          </cell>
          <cell r="M191" t="str">
            <v>03CS2S03</v>
          </cell>
          <cell r="AI191" t="str">
            <v>3200</v>
          </cell>
          <cell r="AJ191" t="str">
            <v>3222</v>
          </cell>
        </row>
        <row r="192">
          <cell r="E192" t="str">
            <v>01</v>
          </cell>
          <cell r="J192" t="str">
            <v>02-LIT-2001</v>
          </cell>
          <cell r="AI192" t="str">
            <v>3200</v>
          </cell>
          <cell r="AJ192" t="str">
            <v>3222</v>
          </cell>
        </row>
        <row r="193">
          <cell r="E193" t="str">
            <v>01</v>
          </cell>
          <cell r="J193" t="str">
            <v>02-LIT-2003</v>
          </cell>
          <cell r="K193" t="str">
            <v>2"-BR-20-2002-03CS2S03-N</v>
          </cell>
          <cell r="M193" t="str">
            <v>03CS2S03</v>
          </cell>
          <cell r="AI193" t="str">
            <v>3200</v>
          </cell>
          <cell r="AJ193" t="str">
            <v>3222</v>
          </cell>
        </row>
        <row r="194">
          <cell r="E194" t="str">
            <v>01</v>
          </cell>
          <cell r="J194" t="str">
            <v>01-LV-2003</v>
          </cell>
          <cell r="K194" t="str">
            <v>6"-PW-20-2004-03CS4S01-N</v>
          </cell>
          <cell r="L194" t="str">
            <v>6"</v>
          </cell>
          <cell r="M194" t="str">
            <v>03CS4S01</v>
          </cell>
          <cell r="N194" t="str">
            <v>GLOBE</v>
          </cell>
          <cell r="O194" t="str">
            <v xml:space="preserve">4" </v>
          </cell>
          <cell r="P194" t="str">
            <v>300 RF</v>
          </cell>
          <cell r="AI194" t="str">
            <v>3200</v>
          </cell>
          <cell r="AJ194" t="str">
            <v>3221</v>
          </cell>
        </row>
        <row r="195">
          <cell r="E195" t="str">
            <v>01</v>
          </cell>
          <cell r="J195" t="str">
            <v>02-LV-2003</v>
          </cell>
          <cell r="K195" t="str">
            <v>6"-PW-20-2004-03CS4S01-N</v>
          </cell>
          <cell r="L195" t="str">
            <v>6"</v>
          </cell>
          <cell r="M195" t="str">
            <v>03CS4S01</v>
          </cell>
          <cell r="N195" t="str">
            <v>GLOBE</v>
          </cell>
          <cell r="O195" t="str">
            <v xml:space="preserve">4" </v>
          </cell>
          <cell r="P195" t="str">
            <v>300 RF</v>
          </cell>
          <cell r="AI195" t="str">
            <v>3200</v>
          </cell>
          <cell r="AJ195" t="str">
            <v>3222</v>
          </cell>
        </row>
        <row r="196">
          <cell r="E196" t="str">
            <v>01</v>
          </cell>
          <cell r="J196" t="str">
            <v>01-PI-2009</v>
          </cell>
          <cell r="AI196" t="str">
            <v>3200</v>
          </cell>
          <cell r="AJ196" t="str">
            <v>3221</v>
          </cell>
        </row>
        <row r="197">
          <cell r="E197" t="str">
            <v>01</v>
          </cell>
          <cell r="J197" t="str">
            <v>02-PI-2009</v>
          </cell>
          <cell r="AI197" t="str">
            <v>3200</v>
          </cell>
          <cell r="AJ197" t="str">
            <v>3222</v>
          </cell>
        </row>
        <row r="198">
          <cell r="E198" t="str">
            <v>01</v>
          </cell>
          <cell r="J198" t="str">
            <v>01-PIT-2010</v>
          </cell>
          <cell r="K198" t="str">
            <v>8"-GS-20-2001-03CS2S02-N</v>
          </cell>
          <cell r="M198" t="str">
            <v>03CS2S02</v>
          </cell>
          <cell r="AI198" t="str">
            <v>3200</v>
          </cell>
          <cell r="AJ198" t="str">
            <v>3221</v>
          </cell>
        </row>
        <row r="199">
          <cell r="E199" t="str">
            <v>01</v>
          </cell>
          <cell r="J199" t="str">
            <v>01-PIT-2008C</v>
          </cell>
          <cell r="AI199" t="str">
            <v>3200</v>
          </cell>
          <cell r="AJ199" t="str">
            <v>3221</v>
          </cell>
        </row>
        <row r="200">
          <cell r="E200" t="str">
            <v>01</v>
          </cell>
          <cell r="J200" t="str">
            <v>02-PIT-2010</v>
          </cell>
          <cell r="K200" t="str">
            <v>8"-GS-20-2001-03CS2S02-N</v>
          </cell>
          <cell r="M200" t="str">
            <v>03CS2S02</v>
          </cell>
          <cell r="AI200" t="str">
            <v>3200</v>
          </cell>
          <cell r="AJ200" t="str">
            <v>3222</v>
          </cell>
        </row>
        <row r="201">
          <cell r="E201" t="str">
            <v>01</v>
          </cell>
          <cell r="J201" t="str">
            <v>02-PIT-2008C</v>
          </cell>
          <cell r="AI201" t="str">
            <v>3200</v>
          </cell>
          <cell r="AJ201" t="str">
            <v>3222</v>
          </cell>
        </row>
        <row r="202">
          <cell r="E202" t="str">
            <v>01</v>
          </cell>
          <cell r="J202" t="str">
            <v>02-PSV-2001C</v>
          </cell>
          <cell r="K202" t="str">
            <v>4"-OL-20-2084-01CS2S05-N</v>
          </cell>
          <cell r="L202" t="str">
            <v>4"</v>
          </cell>
          <cell r="M202" t="str">
            <v>01CS2S05</v>
          </cell>
          <cell r="N202" t="str">
            <v>Pilot</v>
          </cell>
          <cell r="O202" t="str">
            <v>3L4</v>
          </cell>
          <cell r="P202" t="str">
            <v>150 RF</v>
          </cell>
          <cell r="AI202" t="str">
            <v>3200</v>
          </cell>
          <cell r="AJ202" t="str">
            <v>3222</v>
          </cell>
        </row>
        <row r="203">
          <cell r="E203" t="str">
            <v>01</v>
          </cell>
          <cell r="J203" t="str">
            <v>02-PSV-2001D</v>
          </cell>
          <cell r="K203" t="str">
            <v>4"-OL-20-20XX-01CS2S05-N</v>
          </cell>
          <cell r="L203" t="str">
            <v>4"</v>
          </cell>
          <cell r="M203" t="str">
            <v>01CS2S05</v>
          </cell>
          <cell r="N203" t="str">
            <v>Pilot</v>
          </cell>
          <cell r="O203" t="str">
            <v>3L4</v>
          </cell>
          <cell r="P203" t="str">
            <v>150 RF</v>
          </cell>
          <cell r="AI203" t="str">
            <v>3200</v>
          </cell>
          <cell r="AJ203" t="str">
            <v>3222</v>
          </cell>
        </row>
        <row r="204">
          <cell r="E204" t="str">
            <v>01</v>
          </cell>
          <cell r="J204" t="str">
            <v>01-PSV-2003A</v>
          </cell>
          <cell r="K204" t="str">
            <v>8"-GS-20-2005-03CS4S01-N</v>
          </cell>
          <cell r="L204" t="str">
            <v>8"</v>
          </cell>
          <cell r="M204" t="str">
            <v>03CS4S01</v>
          </cell>
          <cell r="N204" t="str">
            <v>Pilot</v>
          </cell>
          <cell r="O204" t="str">
            <v>4P6</v>
          </cell>
          <cell r="P204" t="str">
            <v>300 RF</v>
          </cell>
          <cell r="AI204" t="str">
            <v>3200</v>
          </cell>
          <cell r="AJ204" t="str">
            <v>3221</v>
          </cell>
        </row>
        <row r="205">
          <cell r="E205" t="str">
            <v>01</v>
          </cell>
          <cell r="J205" t="str">
            <v>01-PSV-2003B</v>
          </cell>
          <cell r="K205" t="str">
            <v>6"-GS-20-2006-03CS4S01-N</v>
          </cell>
          <cell r="L205" t="str">
            <v>6"</v>
          </cell>
          <cell r="M205" t="str">
            <v>03CS4S01</v>
          </cell>
          <cell r="N205" t="str">
            <v>Pilot</v>
          </cell>
          <cell r="O205" t="str">
            <v>4P6</v>
          </cell>
          <cell r="P205" t="str">
            <v>300 RF</v>
          </cell>
          <cell r="AI205" t="str">
            <v>3200</v>
          </cell>
          <cell r="AJ205" t="str">
            <v>3221</v>
          </cell>
        </row>
        <row r="206">
          <cell r="E206" t="str">
            <v>01</v>
          </cell>
          <cell r="J206" t="str">
            <v>02-PSV-2003A</v>
          </cell>
          <cell r="K206" t="str">
            <v>8"-GS-20-2005-03CS4S01-N</v>
          </cell>
          <cell r="L206" t="str">
            <v>8"</v>
          </cell>
          <cell r="M206" t="str">
            <v>03CS4S01</v>
          </cell>
          <cell r="N206" t="str">
            <v>Pilot</v>
          </cell>
          <cell r="O206" t="str">
            <v>4P6</v>
          </cell>
          <cell r="P206" t="str">
            <v>300 RF</v>
          </cell>
          <cell r="AI206" t="str">
            <v>3200</v>
          </cell>
          <cell r="AJ206" t="str">
            <v>3222</v>
          </cell>
        </row>
        <row r="207">
          <cell r="E207" t="str">
            <v>01</v>
          </cell>
          <cell r="J207" t="str">
            <v>02-PSV-2003B</v>
          </cell>
          <cell r="K207" t="str">
            <v>6"-GS-20-2006-03CS4S01-N</v>
          </cell>
          <cell r="L207" t="str">
            <v>6"</v>
          </cell>
          <cell r="M207" t="str">
            <v>03CS4S01</v>
          </cell>
          <cell r="N207" t="str">
            <v>Pilot</v>
          </cell>
          <cell r="O207" t="str">
            <v>4P6</v>
          </cell>
          <cell r="P207" t="str">
            <v>300 RF</v>
          </cell>
          <cell r="AI207" t="str">
            <v>3200</v>
          </cell>
          <cell r="AJ207" t="str">
            <v>3222</v>
          </cell>
        </row>
        <row r="208">
          <cell r="E208" t="str">
            <v>01</v>
          </cell>
          <cell r="J208" t="str">
            <v>01-PV-2010A</v>
          </cell>
          <cell r="K208" t="str">
            <v>8"-GS-20-2001-03CS4S01-N</v>
          </cell>
          <cell r="L208" t="str">
            <v>8"</v>
          </cell>
          <cell r="M208" t="str">
            <v>03CS4S01</v>
          </cell>
          <cell r="N208" t="str">
            <v>GLOBE</v>
          </cell>
          <cell r="O208" t="str">
            <v>6"</v>
          </cell>
          <cell r="P208" t="str">
            <v>300 RF</v>
          </cell>
          <cell r="AI208" t="str">
            <v>3200</v>
          </cell>
          <cell r="AJ208" t="str">
            <v>3221</v>
          </cell>
        </row>
        <row r="209">
          <cell r="E209" t="str">
            <v>01</v>
          </cell>
          <cell r="J209" t="str">
            <v>01-PV-2010B</v>
          </cell>
          <cell r="K209" t="str">
            <v>8"-GS-20-2008-03CS4S01-N</v>
          </cell>
          <cell r="L209" t="str">
            <v>8"</v>
          </cell>
          <cell r="M209" t="str">
            <v>03CS4S01</v>
          </cell>
          <cell r="N209" t="str">
            <v>GLOBE</v>
          </cell>
          <cell r="O209" t="str">
            <v>6"</v>
          </cell>
          <cell r="P209" t="str">
            <v>300 RF</v>
          </cell>
          <cell r="AI209" t="str">
            <v>3200</v>
          </cell>
          <cell r="AJ209" t="str">
            <v>3221</v>
          </cell>
        </row>
        <row r="210">
          <cell r="E210" t="str">
            <v>01</v>
          </cell>
          <cell r="J210" t="str">
            <v>02-PV-2010A</v>
          </cell>
          <cell r="K210" t="str">
            <v>8"-GS-20-2001-03CS4S01-N</v>
          </cell>
          <cell r="L210" t="str">
            <v>8"</v>
          </cell>
          <cell r="M210" t="str">
            <v>03CS4S01</v>
          </cell>
          <cell r="N210" t="str">
            <v>GLOBE</v>
          </cell>
          <cell r="O210" t="str">
            <v>6"</v>
          </cell>
          <cell r="P210" t="str">
            <v>300 RF</v>
          </cell>
          <cell r="AI210" t="str">
            <v>3200</v>
          </cell>
          <cell r="AJ210" t="str">
            <v>3222</v>
          </cell>
        </row>
        <row r="211">
          <cell r="E211" t="str">
            <v>01</v>
          </cell>
          <cell r="J211" t="str">
            <v>02-PV-2010B</v>
          </cell>
          <cell r="K211" t="str">
            <v>8"-GS-20-2008-03CS4S01-N</v>
          </cell>
          <cell r="L211" t="str">
            <v>8"</v>
          </cell>
          <cell r="M211" t="str">
            <v>03CS4S01</v>
          </cell>
          <cell r="N211" t="str">
            <v>GLOBE</v>
          </cell>
          <cell r="O211" t="str">
            <v>6"</v>
          </cell>
          <cell r="P211" t="str">
            <v>300 RF</v>
          </cell>
          <cell r="AI211" t="str">
            <v>3200</v>
          </cell>
          <cell r="AJ211" t="str">
            <v>3222</v>
          </cell>
        </row>
        <row r="212">
          <cell r="E212" t="str">
            <v>01</v>
          </cell>
          <cell r="J212" t="str">
            <v>01-SDV-2011</v>
          </cell>
          <cell r="K212" t="str">
            <v>16"-OL-20-2004-03CS4S01-N</v>
          </cell>
          <cell r="L212" t="str">
            <v>16"</v>
          </cell>
          <cell r="M212" t="str">
            <v>03CS4S01</v>
          </cell>
          <cell r="N212" t="str">
            <v>BALL</v>
          </cell>
          <cell r="O212" t="str">
            <v>16"</v>
          </cell>
          <cell r="P212" t="str">
            <v>300 RF</v>
          </cell>
          <cell r="AI212" t="str">
            <v>3200</v>
          </cell>
          <cell r="AJ212" t="str">
            <v>3221</v>
          </cell>
        </row>
        <row r="213">
          <cell r="E213" t="str">
            <v>01</v>
          </cell>
          <cell r="J213" t="str">
            <v>01-SDV-2012</v>
          </cell>
          <cell r="K213" t="str">
            <v>6"-PW-20-2001-03CS4S01-N</v>
          </cell>
          <cell r="L213" t="str">
            <v>6"</v>
          </cell>
          <cell r="M213" t="str">
            <v>03CS4S01</v>
          </cell>
          <cell r="N213" t="str">
            <v>BALL</v>
          </cell>
          <cell r="O213" t="str">
            <v>6"</v>
          </cell>
          <cell r="P213" t="str">
            <v>300 RF</v>
          </cell>
          <cell r="AI213" t="str">
            <v>3200</v>
          </cell>
          <cell r="AJ213" t="str">
            <v>3221</v>
          </cell>
        </row>
        <row r="214">
          <cell r="E214" t="str">
            <v>01</v>
          </cell>
          <cell r="J214" t="str">
            <v>01-SDV-2013</v>
          </cell>
          <cell r="K214" t="str">
            <v>8"-GS-20-2001-03CS4S01-N</v>
          </cell>
          <cell r="L214" t="str">
            <v>8"</v>
          </cell>
          <cell r="M214" t="str">
            <v>03CS4S01</v>
          </cell>
          <cell r="N214" t="str">
            <v>BALL</v>
          </cell>
          <cell r="O214" t="str">
            <v>8"</v>
          </cell>
          <cell r="P214" t="str">
            <v>300 RF</v>
          </cell>
          <cell r="AI214" t="str">
            <v>3200</v>
          </cell>
          <cell r="AJ214" t="str">
            <v>3221</v>
          </cell>
        </row>
        <row r="215">
          <cell r="E215" t="str">
            <v>01</v>
          </cell>
          <cell r="J215" t="str">
            <v>01-SDV-2042</v>
          </cell>
          <cell r="K215" t="str">
            <v>2"-CS-26-2613-03CS4S01-HC</v>
          </cell>
          <cell r="L215" t="str">
            <v>2"</v>
          </cell>
          <cell r="M215" t="str">
            <v>03CS4S01</v>
          </cell>
          <cell r="N215" t="str">
            <v>BALL</v>
          </cell>
          <cell r="O215" t="str">
            <v>2"</v>
          </cell>
          <cell r="P215" t="str">
            <v>300 RF</v>
          </cell>
          <cell r="AI215" t="str">
            <v>3200</v>
          </cell>
          <cell r="AJ215" t="str">
            <v>3221</v>
          </cell>
        </row>
        <row r="216">
          <cell r="E216" t="str">
            <v>01</v>
          </cell>
          <cell r="J216" t="str">
            <v>01-SDV-2045</v>
          </cell>
          <cell r="K216" t="str">
            <v>3"-CS-29-2911-03CS4S01-HC</v>
          </cell>
          <cell r="L216" t="str">
            <v>3"</v>
          </cell>
          <cell r="M216" t="str">
            <v>03CS4S01</v>
          </cell>
          <cell r="N216" t="str">
            <v>BALL</v>
          </cell>
          <cell r="O216" t="str">
            <v>3"</v>
          </cell>
          <cell r="P216" t="str">
            <v>300 RF</v>
          </cell>
          <cell r="AI216" t="str">
            <v>3200</v>
          </cell>
          <cell r="AJ216" t="str">
            <v>3221</v>
          </cell>
        </row>
        <row r="217">
          <cell r="E217" t="str">
            <v>01</v>
          </cell>
          <cell r="J217" t="str">
            <v>01-SDV-2047</v>
          </cell>
          <cell r="K217" t="str">
            <v>2"-CS-25-2511-03CS4S01-HC</v>
          </cell>
          <cell r="L217" t="str">
            <v>2"</v>
          </cell>
          <cell r="M217" t="str">
            <v>03CS4S01</v>
          </cell>
          <cell r="N217" t="str">
            <v>BALL</v>
          </cell>
          <cell r="O217" t="str">
            <v>2"</v>
          </cell>
          <cell r="P217" t="str">
            <v>300 RF</v>
          </cell>
          <cell r="AI217" t="str">
            <v>3200</v>
          </cell>
          <cell r="AJ217" t="str">
            <v>3221</v>
          </cell>
        </row>
        <row r="218">
          <cell r="E218" t="str">
            <v>01</v>
          </cell>
          <cell r="J218" t="str">
            <v>02-SDV-2011</v>
          </cell>
          <cell r="K218" t="str">
            <v>16"-OL-20-2004-03CS4S01-N</v>
          </cell>
          <cell r="L218" t="str">
            <v>16"</v>
          </cell>
          <cell r="M218" t="str">
            <v>03CS4S01</v>
          </cell>
          <cell r="N218" t="str">
            <v>BALL</v>
          </cell>
          <cell r="O218" t="str">
            <v>16"</v>
          </cell>
          <cell r="P218" t="str">
            <v>300 RF</v>
          </cell>
          <cell r="AI218" t="str">
            <v>3200</v>
          </cell>
          <cell r="AJ218" t="str">
            <v>3222</v>
          </cell>
        </row>
        <row r="219">
          <cell r="E219" t="str">
            <v>01</v>
          </cell>
          <cell r="J219" t="str">
            <v>02-SDV-2012</v>
          </cell>
          <cell r="K219" t="str">
            <v>6"-PW-20-2001-03CS4S01-N</v>
          </cell>
          <cell r="L219" t="str">
            <v>6"</v>
          </cell>
          <cell r="M219" t="str">
            <v>03CS4S01</v>
          </cell>
          <cell r="N219" t="str">
            <v>BALL</v>
          </cell>
          <cell r="O219" t="str">
            <v>6"</v>
          </cell>
          <cell r="P219" t="str">
            <v>300 RF</v>
          </cell>
          <cell r="AI219" t="str">
            <v>3200</v>
          </cell>
          <cell r="AJ219" t="str">
            <v>3222</v>
          </cell>
        </row>
        <row r="220">
          <cell r="E220" t="str">
            <v>01</v>
          </cell>
          <cell r="J220" t="str">
            <v>02-SDV-2013</v>
          </cell>
          <cell r="K220" t="str">
            <v>8"-GS-20-2001-03CS4S01-N</v>
          </cell>
          <cell r="L220" t="str">
            <v>8"</v>
          </cell>
          <cell r="M220" t="str">
            <v>03CS4S01</v>
          </cell>
          <cell r="N220" t="str">
            <v>BALL</v>
          </cell>
          <cell r="O220" t="str">
            <v>8"</v>
          </cell>
          <cell r="P220" t="str">
            <v>300 RF</v>
          </cell>
          <cell r="AI220" t="str">
            <v>3200</v>
          </cell>
          <cell r="AJ220" t="str">
            <v>3222</v>
          </cell>
        </row>
        <row r="221">
          <cell r="E221" t="str">
            <v>01</v>
          </cell>
          <cell r="J221" t="str">
            <v>02-SDV-2042</v>
          </cell>
          <cell r="K221" t="str">
            <v>2"-CS-26-2613-03CS4S01-HC</v>
          </cell>
          <cell r="L221" t="str">
            <v>2"</v>
          </cell>
          <cell r="M221" t="str">
            <v>03CS4S01</v>
          </cell>
          <cell r="N221" t="str">
            <v>BALL</v>
          </cell>
          <cell r="O221" t="str">
            <v>2"</v>
          </cell>
          <cell r="P221" t="str">
            <v>300 RF</v>
          </cell>
          <cell r="AI221" t="str">
            <v>3200</v>
          </cell>
          <cell r="AJ221" t="str">
            <v>3222</v>
          </cell>
        </row>
        <row r="222">
          <cell r="E222" t="str">
            <v>01</v>
          </cell>
          <cell r="J222" t="str">
            <v>02-SDV-2045</v>
          </cell>
          <cell r="K222" t="str">
            <v>3"-CS-29-2911-03CS4S01-HC</v>
          </cell>
          <cell r="L222" t="str">
            <v>3"</v>
          </cell>
          <cell r="M222" t="str">
            <v>03CS4S01</v>
          </cell>
          <cell r="N222" t="str">
            <v>BALL</v>
          </cell>
          <cell r="O222" t="str">
            <v>3"</v>
          </cell>
          <cell r="P222" t="str">
            <v>300 RF</v>
          </cell>
          <cell r="AI222" t="str">
            <v>3200</v>
          </cell>
          <cell r="AJ222" t="str">
            <v>3222</v>
          </cell>
        </row>
        <row r="223">
          <cell r="E223" t="str">
            <v>01</v>
          </cell>
          <cell r="J223" t="str">
            <v>02-SDV-2047</v>
          </cell>
          <cell r="K223" t="str">
            <v>2"-CS-25-2511-03CS4S01-HC</v>
          </cell>
          <cell r="L223" t="str">
            <v>2"</v>
          </cell>
          <cell r="M223" t="str">
            <v>03CS4S01</v>
          </cell>
          <cell r="N223" t="str">
            <v>BALL</v>
          </cell>
          <cell r="O223" t="str">
            <v>2"</v>
          </cell>
          <cell r="P223" t="str">
            <v>300 RF</v>
          </cell>
          <cell r="AI223" t="str">
            <v>3200</v>
          </cell>
          <cell r="AJ223" t="str">
            <v>3222</v>
          </cell>
        </row>
        <row r="224">
          <cell r="E224" t="str">
            <v>01</v>
          </cell>
          <cell r="J224" t="str">
            <v>01-TI-2011</v>
          </cell>
          <cell r="AI224" t="str">
            <v>3200</v>
          </cell>
          <cell r="AJ224" t="str">
            <v>3221</v>
          </cell>
        </row>
        <row r="225">
          <cell r="E225" t="str">
            <v>01</v>
          </cell>
          <cell r="J225" t="str">
            <v>02-TI-2011</v>
          </cell>
          <cell r="AI225" t="str">
            <v>3200</v>
          </cell>
          <cell r="AJ225" t="str">
            <v>3222</v>
          </cell>
        </row>
        <row r="226">
          <cell r="E226" t="str">
            <v>01</v>
          </cell>
          <cell r="J226" t="str">
            <v>01-TIT-2011</v>
          </cell>
          <cell r="AI226" t="str">
            <v>3200</v>
          </cell>
          <cell r="AJ226" t="str">
            <v>3221</v>
          </cell>
        </row>
        <row r="227">
          <cell r="E227" t="str">
            <v>01</v>
          </cell>
          <cell r="J227" t="str">
            <v>02-TIT-2011</v>
          </cell>
          <cell r="AI227" t="str">
            <v>3200</v>
          </cell>
          <cell r="AJ227" t="str">
            <v>3222</v>
          </cell>
        </row>
        <row r="228">
          <cell r="E228" t="str">
            <v>01</v>
          </cell>
          <cell r="J228" t="str">
            <v>01-FIT-2029</v>
          </cell>
          <cell r="K228" t="str">
            <v>12"-OL-20-2007-03CS4S01-HC</v>
          </cell>
          <cell r="L228" t="str">
            <v>12"</v>
          </cell>
          <cell r="M228" t="str">
            <v>03CS4S01</v>
          </cell>
          <cell r="P228" t="str">
            <v>300 RF</v>
          </cell>
          <cell r="AI228" t="str">
            <v>3200</v>
          </cell>
          <cell r="AJ228" t="str">
            <v>3221</v>
          </cell>
        </row>
        <row r="229">
          <cell r="E229" t="str">
            <v>01</v>
          </cell>
          <cell r="J229" t="str">
            <v>02-FIT-2029</v>
          </cell>
          <cell r="K229" t="str">
            <v>12"-OL-20-2007-03CS4S01-HC</v>
          </cell>
          <cell r="L229" t="str">
            <v>12"</v>
          </cell>
          <cell r="M229" t="str">
            <v>03CS4S01</v>
          </cell>
          <cell r="P229" t="str">
            <v>300 RF</v>
          </cell>
          <cell r="AI229" t="str">
            <v>3200</v>
          </cell>
          <cell r="AJ229" t="str">
            <v>3222</v>
          </cell>
        </row>
        <row r="230">
          <cell r="E230" t="str">
            <v>01</v>
          </cell>
          <cell r="J230" t="str">
            <v>01-FV-2029</v>
          </cell>
          <cell r="K230" t="str">
            <v>6"-OL-20-2048-03CS4S01-HC</v>
          </cell>
          <cell r="L230" t="str">
            <v>6"</v>
          </cell>
          <cell r="M230" t="str">
            <v>03CS4S01</v>
          </cell>
          <cell r="N230" t="str">
            <v>GLOBE</v>
          </cell>
          <cell r="O230" t="str">
            <v xml:space="preserve">4" </v>
          </cell>
          <cell r="P230" t="str">
            <v>300 RF</v>
          </cell>
          <cell r="AI230" t="str">
            <v>3200</v>
          </cell>
          <cell r="AJ230" t="str">
            <v>3221</v>
          </cell>
        </row>
        <row r="231">
          <cell r="E231" t="str">
            <v>01</v>
          </cell>
          <cell r="J231" t="str">
            <v>02-FV-2029</v>
          </cell>
          <cell r="K231" t="str">
            <v>6"-OL-20-2048-03CS4S01-HC</v>
          </cell>
          <cell r="L231" t="str">
            <v>6"</v>
          </cell>
          <cell r="M231" t="str">
            <v>03CS4S01</v>
          </cell>
          <cell r="N231" t="str">
            <v>GLOBE</v>
          </cell>
          <cell r="O231" t="str">
            <v xml:space="preserve">4" </v>
          </cell>
          <cell r="P231" t="str">
            <v>300 RF</v>
          </cell>
          <cell r="AI231" t="str">
            <v>3200</v>
          </cell>
          <cell r="AJ231" t="str">
            <v>3222</v>
          </cell>
        </row>
        <row r="232">
          <cell r="E232" t="str">
            <v>01</v>
          </cell>
          <cell r="J232" t="str">
            <v>01-MY-2001A</v>
          </cell>
          <cell r="K232" t="str">
            <v>check</v>
          </cell>
          <cell r="AI232" t="str">
            <v>3200</v>
          </cell>
          <cell r="AJ232" t="str">
            <v>3221</v>
          </cell>
        </row>
        <row r="233">
          <cell r="E233" t="str">
            <v>01</v>
          </cell>
          <cell r="J233" t="str">
            <v>01-MY-2001B</v>
          </cell>
          <cell r="K233" t="str">
            <v>check</v>
          </cell>
          <cell r="AI233" t="str">
            <v>3200</v>
          </cell>
          <cell r="AJ233" t="str">
            <v>3221</v>
          </cell>
        </row>
        <row r="234">
          <cell r="E234" t="str">
            <v>01</v>
          </cell>
          <cell r="J234" t="str">
            <v>02-MY-2001A</v>
          </cell>
          <cell r="K234" t="str">
            <v>check</v>
          </cell>
          <cell r="AI234" t="str">
            <v>3200</v>
          </cell>
          <cell r="AJ234" t="str">
            <v>3222</v>
          </cell>
        </row>
        <row r="235">
          <cell r="E235" t="str">
            <v>01</v>
          </cell>
          <cell r="J235" t="str">
            <v>02-MY-2001B</v>
          </cell>
          <cell r="K235" t="str">
            <v>check</v>
          </cell>
          <cell r="AI235" t="str">
            <v>3200</v>
          </cell>
          <cell r="AJ235" t="str">
            <v>3222</v>
          </cell>
        </row>
        <row r="236">
          <cell r="E236" t="str">
            <v>01</v>
          </cell>
          <cell r="J236" t="str">
            <v>01-PDIT-2012A</v>
          </cell>
          <cell r="K236" t="str">
            <v>18"-OL-20-2004-03CS2S03-HC</v>
          </cell>
          <cell r="M236" t="str">
            <v>03CS2S03</v>
          </cell>
          <cell r="AI236" t="str">
            <v>3200</v>
          </cell>
          <cell r="AJ236" t="str">
            <v>3221</v>
          </cell>
        </row>
        <row r="237">
          <cell r="E237" t="str">
            <v>01</v>
          </cell>
          <cell r="J237" t="str">
            <v>01-PDIT-2012B</v>
          </cell>
          <cell r="K237" t="str">
            <v>18"-OL-20-2005-03CS2S03-HC</v>
          </cell>
          <cell r="M237" t="str">
            <v>03CS2S03</v>
          </cell>
          <cell r="AI237" t="str">
            <v>3200</v>
          </cell>
          <cell r="AJ237" t="str">
            <v>3221</v>
          </cell>
        </row>
        <row r="238">
          <cell r="E238" t="str">
            <v>01</v>
          </cell>
          <cell r="J238" t="str">
            <v>02-PDIT-2012A</v>
          </cell>
          <cell r="K238" t="str">
            <v>18"-OL-20-2004-03CS2S03-HC</v>
          </cell>
          <cell r="M238" t="str">
            <v>03CS2S03</v>
          </cell>
          <cell r="AI238" t="str">
            <v>3200</v>
          </cell>
          <cell r="AJ238" t="str">
            <v>3222</v>
          </cell>
        </row>
        <row r="239">
          <cell r="E239" t="str">
            <v>01</v>
          </cell>
          <cell r="J239" t="str">
            <v>02-PDIT-2012B</v>
          </cell>
          <cell r="K239" t="str">
            <v>18"-OL-20-2005-03CS2S03-HC</v>
          </cell>
          <cell r="M239" t="str">
            <v>03CS2S03</v>
          </cell>
          <cell r="AI239" t="str">
            <v>3200</v>
          </cell>
          <cell r="AJ239" t="str">
            <v>3222</v>
          </cell>
        </row>
        <row r="240">
          <cell r="E240" t="str">
            <v>01</v>
          </cell>
          <cell r="J240" t="str">
            <v>01-PI-2011A</v>
          </cell>
          <cell r="K240" t="str">
            <v>18"-OL-20-2004-03CS2S03-HC</v>
          </cell>
          <cell r="M240" t="str">
            <v>03CS2S03</v>
          </cell>
          <cell r="AI240" t="str">
            <v>3200</v>
          </cell>
          <cell r="AJ240" t="str">
            <v>3221</v>
          </cell>
        </row>
        <row r="241">
          <cell r="E241" t="str">
            <v>01</v>
          </cell>
          <cell r="J241" t="str">
            <v>01-PI-2011B</v>
          </cell>
          <cell r="K241" t="str">
            <v>18"-OL-20-2005-03CS2S03-HC</v>
          </cell>
          <cell r="M241" t="str">
            <v>03CS2S03</v>
          </cell>
          <cell r="AI241" t="str">
            <v>3200</v>
          </cell>
          <cell r="AJ241" t="str">
            <v>3221</v>
          </cell>
        </row>
        <row r="242">
          <cell r="E242" t="str">
            <v>01</v>
          </cell>
          <cell r="J242" t="str">
            <v>01-PI-2013A</v>
          </cell>
          <cell r="K242" t="str">
            <v>14"-OL-20-2007-03CS2SO3-N</v>
          </cell>
          <cell r="M242" t="str">
            <v>03CS2SO3</v>
          </cell>
          <cell r="AI242" t="str">
            <v>3200</v>
          </cell>
          <cell r="AJ242" t="str">
            <v>3221</v>
          </cell>
        </row>
        <row r="243">
          <cell r="E243" t="str">
            <v>01</v>
          </cell>
          <cell r="J243" t="str">
            <v>01-PI-2013B</v>
          </cell>
          <cell r="K243" t="str">
            <v>14"-OL-20-2006-03CS2SO3-N</v>
          </cell>
          <cell r="M243" t="str">
            <v>03CS2SO3</v>
          </cell>
          <cell r="AI243" t="str">
            <v>3200</v>
          </cell>
          <cell r="AJ243" t="str">
            <v>3221</v>
          </cell>
        </row>
        <row r="244">
          <cell r="E244" t="str">
            <v>01</v>
          </cell>
          <cell r="J244" t="str">
            <v>02-PI-2011A</v>
          </cell>
          <cell r="K244" t="str">
            <v>18"-OL-20-2004-03CS2S03-HC</v>
          </cell>
          <cell r="M244" t="str">
            <v>03CS2S03</v>
          </cell>
          <cell r="AI244" t="str">
            <v>3200</v>
          </cell>
          <cell r="AJ244" t="str">
            <v>3222</v>
          </cell>
        </row>
        <row r="245">
          <cell r="E245" t="str">
            <v>01</v>
          </cell>
          <cell r="J245" t="str">
            <v>02-PI-2011B</v>
          </cell>
          <cell r="K245" t="str">
            <v>18"-OL-20-2005-03CS2S03-HC</v>
          </cell>
          <cell r="M245" t="str">
            <v>03CS2S03</v>
          </cell>
          <cell r="AI245" t="str">
            <v>3200</v>
          </cell>
          <cell r="AJ245" t="str">
            <v>3222</v>
          </cell>
        </row>
        <row r="246">
          <cell r="E246" t="str">
            <v>01</v>
          </cell>
          <cell r="J246" t="str">
            <v>02-PI-2013A</v>
          </cell>
          <cell r="K246" t="str">
            <v>14"-OL-20-2007-03CS2SO3-N</v>
          </cell>
          <cell r="M246" t="str">
            <v>03CS2SO3</v>
          </cell>
          <cell r="AI246" t="str">
            <v>3200</v>
          </cell>
          <cell r="AJ246" t="str">
            <v>3222</v>
          </cell>
        </row>
        <row r="247">
          <cell r="E247" t="str">
            <v>01</v>
          </cell>
          <cell r="J247" t="str">
            <v>02-PI-2013B</v>
          </cell>
          <cell r="K247" t="str">
            <v>14"-OL-20-2006-03CS2SO3-N</v>
          </cell>
          <cell r="M247" t="str">
            <v>03CS2SO3</v>
          </cell>
          <cell r="AI247" t="str">
            <v>3200</v>
          </cell>
          <cell r="AJ247" t="str">
            <v>3222</v>
          </cell>
        </row>
        <row r="248">
          <cell r="E248" t="str">
            <v>01</v>
          </cell>
          <cell r="J248" t="str">
            <v>01-PIT-2014</v>
          </cell>
          <cell r="K248" t="str">
            <v>12"-OL-20-2007-03CS2S03-N</v>
          </cell>
          <cell r="M248" t="str">
            <v>03CS2S03</v>
          </cell>
          <cell r="AI248" t="str">
            <v>3200</v>
          </cell>
          <cell r="AJ248" t="str">
            <v>3221</v>
          </cell>
        </row>
        <row r="249">
          <cell r="E249" t="str">
            <v>01</v>
          </cell>
          <cell r="J249" t="str">
            <v>02-PIT-2014</v>
          </cell>
          <cell r="K249" t="str">
            <v>12"-OL-20-2007-03CS2S03-N</v>
          </cell>
          <cell r="M249" t="str">
            <v>03CS2S03</v>
          </cell>
          <cell r="AI249" t="str">
            <v>3200</v>
          </cell>
          <cell r="AJ249" t="str">
            <v>3222</v>
          </cell>
        </row>
        <row r="250">
          <cell r="E250" t="str">
            <v>01</v>
          </cell>
          <cell r="J250" t="str">
            <v>01-AIT-2001</v>
          </cell>
          <cell r="K250" t="str">
            <v>12"-OL-20-2075-03CS4S01-N</v>
          </cell>
          <cell r="M250" t="str">
            <v>03CS4S01</v>
          </cell>
          <cell r="AI250" t="str">
            <v>3200</v>
          </cell>
          <cell r="AJ250" t="str">
            <v>3221</v>
          </cell>
        </row>
        <row r="251">
          <cell r="E251" t="str">
            <v>01</v>
          </cell>
          <cell r="J251" t="str">
            <v>02-AIT-2001</v>
          </cell>
          <cell r="K251" t="str">
            <v>12"-OL-20-2075-03CS4S01-N</v>
          </cell>
          <cell r="M251" t="str">
            <v>03CS4S01</v>
          </cell>
          <cell r="AI251" t="str">
            <v>3200</v>
          </cell>
          <cell r="AJ251" t="str">
            <v>3222</v>
          </cell>
        </row>
        <row r="252">
          <cell r="E252" t="str">
            <v>01</v>
          </cell>
          <cell r="J252" t="str">
            <v>01-FIT-2003</v>
          </cell>
          <cell r="K252" t="str">
            <v>4"-WF-20-2001-03CS2S02 -HC</v>
          </cell>
          <cell r="L252" t="str">
            <v>4"</v>
          </cell>
          <cell r="M252" t="str">
            <v>03CS2S02</v>
          </cell>
          <cell r="P252" t="str">
            <v>300 RF</v>
          </cell>
          <cell r="AI252" t="str">
            <v>3200</v>
          </cell>
          <cell r="AJ252" t="str">
            <v>3221</v>
          </cell>
        </row>
        <row r="253">
          <cell r="E253" t="str">
            <v>01</v>
          </cell>
          <cell r="J253" t="str">
            <v>01-FIT-2004</v>
          </cell>
          <cell r="K253" t="str">
            <v>8"-PW-20-2013-03CS2S02-N</v>
          </cell>
          <cell r="L253" t="str">
            <v>8"</v>
          </cell>
          <cell r="M253" t="str">
            <v>03CS2S02</v>
          </cell>
          <cell r="P253" t="str">
            <v>300 RF</v>
          </cell>
          <cell r="AI253" t="str">
            <v>3200</v>
          </cell>
          <cell r="AJ253" t="str">
            <v>3221</v>
          </cell>
        </row>
        <row r="254">
          <cell r="E254" t="str">
            <v>01</v>
          </cell>
          <cell r="J254" t="str">
            <v>01-FIT-2035</v>
          </cell>
          <cell r="K254" t="str">
            <v>4"-PW-20-2011-03CS4S01-N</v>
          </cell>
          <cell r="L254" t="str">
            <v>4"</v>
          </cell>
          <cell r="M254" t="str">
            <v>03CS4S01</v>
          </cell>
          <cell r="P254" t="str">
            <v>300 RF</v>
          </cell>
          <cell r="AI254" t="str">
            <v>3200</v>
          </cell>
          <cell r="AJ254" t="str">
            <v>3221</v>
          </cell>
        </row>
        <row r="255">
          <cell r="E255" t="str">
            <v>01</v>
          </cell>
          <cell r="J255" t="str">
            <v>02-FIT-2003</v>
          </cell>
          <cell r="K255" t="str">
            <v>4"-WF-20-2001-03CS2S02 -HC</v>
          </cell>
          <cell r="L255" t="str">
            <v>4"</v>
          </cell>
          <cell r="M255" t="str">
            <v>03CS2S02</v>
          </cell>
          <cell r="P255" t="str">
            <v>300 RF</v>
          </cell>
          <cell r="AI255" t="str">
            <v>3200</v>
          </cell>
          <cell r="AJ255" t="str">
            <v>3222</v>
          </cell>
        </row>
        <row r="256">
          <cell r="E256" t="str">
            <v>01</v>
          </cell>
          <cell r="J256" t="str">
            <v>02-FIT-2004</v>
          </cell>
          <cell r="K256" t="str">
            <v>8"-PW-20-2013-03CS2S02-N</v>
          </cell>
          <cell r="L256" t="str">
            <v>8"</v>
          </cell>
          <cell r="M256" t="str">
            <v>03CS2S02</v>
          </cell>
          <cell r="P256" t="str">
            <v>300 RF</v>
          </cell>
          <cell r="AI256" t="str">
            <v>3200</v>
          </cell>
          <cell r="AJ256" t="str">
            <v>3222</v>
          </cell>
        </row>
        <row r="257">
          <cell r="E257" t="str">
            <v>01</v>
          </cell>
          <cell r="J257" t="str">
            <v>02-FIT-2035</v>
          </cell>
          <cell r="K257" t="str">
            <v>4"-PW-20-2011-03CS4S01-N</v>
          </cell>
          <cell r="L257" t="str">
            <v>4"</v>
          </cell>
          <cell r="M257" t="str">
            <v>03CS4S01</v>
          </cell>
          <cell r="P257" t="str">
            <v>300 RF</v>
          </cell>
          <cell r="AI257" t="str">
            <v>3200</v>
          </cell>
          <cell r="AJ257" t="str">
            <v>3222</v>
          </cell>
        </row>
        <row r="258">
          <cell r="E258" t="str">
            <v>01</v>
          </cell>
          <cell r="J258" t="str">
            <v>01-FV-2003</v>
          </cell>
          <cell r="K258" t="str">
            <v>4"-WF-20-2001-03CS2S02-HC</v>
          </cell>
          <cell r="L258" t="str">
            <v>4"</v>
          </cell>
          <cell r="M258" t="str">
            <v>03CS2S02</v>
          </cell>
          <cell r="N258" t="str">
            <v>GLOBE</v>
          </cell>
          <cell r="O258" t="str">
            <v>3"</v>
          </cell>
          <cell r="P258" t="str">
            <v>300 RF</v>
          </cell>
          <cell r="AI258" t="str">
            <v>3200</v>
          </cell>
          <cell r="AJ258" t="str">
            <v>3221</v>
          </cell>
        </row>
        <row r="259">
          <cell r="E259" t="str">
            <v>01</v>
          </cell>
          <cell r="J259" t="str">
            <v>02-FV-2003</v>
          </cell>
          <cell r="K259" t="str">
            <v>4"-WF-20-2001-03CS2S02-HC</v>
          </cell>
          <cell r="L259" t="str">
            <v>4"</v>
          </cell>
          <cell r="M259" t="str">
            <v>03CS2S02</v>
          </cell>
          <cell r="N259" t="str">
            <v>GLOBE</v>
          </cell>
          <cell r="O259" t="str">
            <v>3"</v>
          </cell>
          <cell r="P259" t="str">
            <v>300 RF</v>
          </cell>
          <cell r="AI259" t="str">
            <v>3200</v>
          </cell>
          <cell r="AJ259" t="str">
            <v>3222</v>
          </cell>
        </row>
        <row r="260">
          <cell r="E260" t="str">
            <v>01</v>
          </cell>
          <cell r="J260" t="str">
            <v>01-LG-2009</v>
          </cell>
          <cell r="AI260" t="str">
            <v>3200</v>
          </cell>
          <cell r="AJ260" t="str">
            <v>3221</v>
          </cell>
        </row>
        <row r="261">
          <cell r="E261" t="str">
            <v>01</v>
          </cell>
          <cell r="J261" t="str">
            <v>02-LG-2009</v>
          </cell>
          <cell r="AI261" t="str">
            <v>3200</v>
          </cell>
          <cell r="AJ261" t="str">
            <v>3222</v>
          </cell>
        </row>
        <row r="262">
          <cell r="E262" t="str">
            <v>01</v>
          </cell>
          <cell r="J262" t="str">
            <v>01-LIT-2008</v>
          </cell>
          <cell r="AI262" t="str">
            <v>3200</v>
          </cell>
          <cell r="AJ262" t="str">
            <v>3221</v>
          </cell>
        </row>
        <row r="263">
          <cell r="E263" t="str">
            <v>01</v>
          </cell>
          <cell r="J263" t="str">
            <v>01-LIT-2014</v>
          </cell>
          <cell r="AI263" t="str">
            <v>3200</v>
          </cell>
          <cell r="AJ263" t="str">
            <v>3221</v>
          </cell>
        </row>
        <row r="264">
          <cell r="E264" t="str">
            <v>01</v>
          </cell>
          <cell r="J264" t="str">
            <v>01-LIT-2013</v>
          </cell>
          <cell r="O264" t="str">
            <v>4"</v>
          </cell>
          <cell r="AI264" t="str">
            <v>3200</v>
          </cell>
          <cell r="AJ264" t="str">
            <v>3221</v>
          </cell>
        </row>
        <row r="265">
          <cell r="E265" t="str">
            <v>01</v>
          </cell>
          <cell r="J265" t="str">
            <v>02-LIT-2008</v>
          </cell>
          <cell r="AI265" t="str">
            <v>3200</v>
          </cell>
          <cell r="AJ265" t="str">
            <v>3222</v>
          </cell>
        </row>
        <row r="266">
          <cell r="E266" t="str">
            <v>01</v>
          </cell>
          <cell r="J266" t="str">
            <v>02-LIT-2014</v>
          </cell>
          <cell r="AI266" t="str">
            <v>3200</v>
          </cell>
          <cell r="AJ266" t="str">
            <v>3222</v>
          </cell>
        </row>
        <row r="267">
          <cell r="E267" t="str">
            <v>01</v>
          </cell>
          <cell r="J267" t="str">
            <v>02-LIT-2013</v>
          </cell>
          <cell r="O267" t="str">
            <v>4"</v>
          </cell>
          <cell r="AI267" t="str">
            <v>3200</v>
          </cell>
          <cell r="AJ267" t="str">
            <v>3222</v>
          </cell>
        </row>
        <row r="268">
          <cell r="E268" t="str">
            <v>01</v>
          </cell>
          <cell r="J268" t="str">
            <v>01-LV-2013</v>
          </cell>
          <cell r="K268" t="str">
            <v>8"-PW-20-2013-03CS2S02-N</v>
          </cell>
          <cell r="L268" t="str">
            <v>8"</v>
          </cell>
          <cell r="M268" t="str">
            <v>03CS2S02</v>
          </cell>
          <cell r="N268" t="str">
            <v>GLOBE</v>
          </cell>
          <cell r="O268" t="str">
            <v>6"</v>
          </cell>
          <cell r="P268" t="str">
            <v>300 RF</v>
          </cell>
          <cell r="AI268" t="str">
            <v>3200</v>
          </cell>
          <cell r="AJ268" t="str">
            <v>3221</v>
          </cell>
        </row>
        <row r="269">
          <cell r="E269" t="str">
            <v>01</v>
          </cell>
          <cell r="J269" t="str">
            <v>02-LV-2013</v>
          </cell>
          <cell r="K269" t="str">
            <v>8"-PW-20-2013-03CS2S02-N</v>
          </cell>
          <cell r="L269" t="str">
            <v>8"</v>
          </cell>
          <cell r="M269" t="str">
            <v>03CS2S02</v>
          </cell>
          <cell r="N269" t="str">
            <v>GLOBE</v>
          </cell>
          <cell r="O269" t="str">
            <v>6"</v>
          </cell>
          <cell r="P269" t="str">
            <v>300 RF</v>
          </cell>
          <cell r="AI269" t="str">
            <v>3200</v>
          </cell>
          <cell r="AJ269" t="str">
            <v>3222</v>
          </cell>
        </row>
        <row r="270">
          <cell r="E270" t="str">
            <v>01</v>
          </cell>
          <cell r="J270" t="str">
            <v>01-MY-2002</v>
          </cell>
          <cell r="AI270" t="str">
            <v>3200</v>
          </cell>
          <cell r="AJ270" t="str">
            <v>3221</v>
          </cell>
        </row>
        <row r="271">
          <cell r="E271" t="str">
            <v>01</v>
          </cell>
          <cell r="J271" t="str">
            <v>02-MY-2002</v>
          </cell>
          <cell r="AI271" t="str">
            <v>3200</v>
          </cell>
          <cell r="AJ271" t="str">
            <v>3222</v>
          </cell>
        </row>
        <row r="272">
          <cell r="E272" t="str">
            <v>01</v>
          </cell>
          <cell r="J272" t="str">
            <v>01-PDCV-2057</v>
          </cell>
          <cell r="K272" t="str">
            <v>12"-OL-20-2007-03CS4S01-HC</v>
          </cell>
          <cell r="L272" t="str">
            <v>12"</v>
          </cell>
          <cell r="M272" t="str">
            <v>03CS4S01</v>
          </cell>
          <cell r="N272" t="str">
            <v>GLOBE</v>
          </cell>
          <cell r="O272" t="str">
            <v>10"</v>
          </cell>
          <cell r="P272" t="str">
            <v>300 RF</v>
          </cell>
          <cell r="AI272" t="str">
            <v>3200</v>
          </cell>
          <cell r="AJ272" t="str">
            <v>3221</v>
          </cell>
        </row>
        <row r="273">
          <cell r="E273" t="str">
            <v>01</v>
          </cell>
          <cell r="J273" t="str">
            <v>02-PDCV-2057</v>
          </cell>
          <cell r="K273" t="str">
            <v>12"-OL-20-2007-03CS4S01-HC</v>
          </cell>
          <cell r="L273" t="str">
            <v>12"</v>
          </cell>
          <cell r="M273" t="str">
            <v>03CS4S01</v>
          </cell>
          <cell r="N273" t="str">
            <v>GLOBE</v>
          </cell>
          <cell r="O273" t="str">
            <v>10"</v>
          </cell>
          <cell r="P273" t="str">
            <v>300 RF</v>
          </cell>
          <cell r="AI273" t="str">
            <v>3200</v>
          </cell>
          <cell r="AJ273" t="str">
            <v>3222</v>
          </cell>
        </row>
        <row r="274">
          <cell r="E274" t="str">
            <v>01</v>
          </cell>
          <cell r="J274" t="str">
            <v>01-PDIT-2057</v>
          </cell>
          <cell r="K274" t="str">
            <v>12"-OL-20-2076-03CS2S03-N</v>
          </cell>
          <cell r="M274" t="str">
            <v>03CS2S03</v>
          </cell>
          <cell r="AI274" t="str">
            <v>3200</v>
          </cell>
          <cell r="AJ274" t="str">
            <v>3221</v>
          </cell>
        </row>
        <row r="275">
          <cell r="E275" t="str">
            <v>01</v>
          </cell>
          <cell r="J275" t="str">
            <v>02-PDIT-2057</v>
          </cell>
          <cell r="K275" t="str">
            <v>12"-OL-20-2076-03CS2S03-N</v>
          </cell>
          <cell r="M275" t="str">
            <v>03CS2S03</v>
          </cell>
          <cell r="AI275" t="str">
            <v>3200</v>
          </cell>
          <cell r="AJ275" t="str">
            <v>3222</v>
          </cell>
        </row>
        <row r="276">
          <cell r="E276" t="str">
            <v>01</v>
          </cell>
          <cell r="J276" t="str">
            <v>01-PI-2076</v>
          </cell>
          <cell r="AI276" t="str">
            <v>3200</v>
          </cell>
          <cell r="AJ276" t="str">
            <v>3221</v>
          </cell>
        </row>
        <row r="277">
          <cell r="E277" t="str">
            <v>01</v>
          </cell>
          <cell r="J277" t="str">
            <v>02-PI-2076</v>
          </cell>
          <cell r="AI277" t="str">
            <v>3200</v>
          </cell>
          <cell r="AJ277" t="str">
            <v>3222</v>
          </cell>
        </row>
        <row r="278">
          <cell r="E278" t="str">
            <v>01</v>
          </cell>
          <cell r="J278" t="str">
            <v>01-PIT-2058</v>
          </cell>
          <cell r="AI278" t="str">
            <v>3200</v>
          </cell>
          <cell r="AJ278" t="str">
            <v>3221</v>
          </cell>
        </row>
        <row r="279">
          <cell r="E279" t="str">
            <v>01</v>
          </cell>
          <cell r="J279" t="str">
            <v>02-PIT-2058</v>
          </cell>
          <cell r="AI279" t="str">
            <v>3200</v>
          </cell>
          <cell r="AJ279" t="str">
            <v>3222</v>
          </cell>
        </row>
        <row r="280">
          <cell r="E280" t="str">
            <v>01</v>
          </cell>
          <cell r="J280" t="str">
            <v>01-PSV-2005</v>
          </cell>
          <cell r="K280" t="str">
            <v>6"-OL-20-2038-03CS4S01-N</v>
          </cell>
          <cell r="L280" t="str">
            <v>6"</v>
          </cell>
          <cell r="M280" t="str">
            <v>03CS4S01</v>
          </cell>
          <cell r="N280" t="str">
            <v>Pilot</v>
          </cell>
          <cell r="O280" t="str">
            <v>4M6</v>
          </cell>
          <cell r="P280" t="str">
            <v>300 RF</v>
          </cell>
          <cell r="AI280" t="str">
            <v>3200</v>
          </cell>
          <cell r="AJ280" t="str">
            <v>3221</v>
          </cell>
        </row>
        <row r="281">
          <cell r="E281" t="str">
            <v>01</v>
          </cell>
          <cell r="J281" t="str">
            <v>02-PSV-2005</v>
          </cell>
          <cell r="K281" t="str">
            <v>6"-OL-20-2038-03CS4S01-N</v>
          </cell>
          <cell r="L281" t="str">
            <v>6"</v>
          </cell>
          <cell r="M281" t="str">
            <v>03CS4S01</v>
          </cell>
          <cell r="N281" t="str">
            <v>Pilot</v>
          </cell>
          <cell r="O281" t="str">
            <v>4M6</v>
          </cell>
          <cell r="P281" t="str">
            <v>300 RF</v>
          </cell>
          <cell r="AI281" t="str">
            <v>3200</v>
          </cell>
          <cell r="AJ281" t="str">
            <v>3222</v>
          </cell>
        </row>
        <row r="282">
          <cell r="E282" t="str">
            <v>01</v>
          </cell>
          <cell r="J282" t="str">
            <v>01-SDV-2015</v>
          </cell>
          <cell r="K282" t="str">
            <v>8"-PW-20-2013-03CS2S02-N</v>
          </cell>
          <cell r="L282" t="str">
            <v>8"</v>
          </cell>
          <cell r="M282" t="str">
            <v>03CS2S02</v>
          </cell>
          <cell r="N282" t="str">
            <v>BALL</v>
          </cell>
          <cell r="O282" t="str">
            <v>8"</v>
          </cell>
          <cell r="P282" t="str">
            <v>300 RF</v>
          </cell>
          <cell r="AI282" t="str">
            <v>3200</v>
          </cell>
          <cell r="AJ282" t="str">
            <v>3221</v>
          </cell>
        </row>
        <row r="283">
          <cell r="E283" t="str">
            <v>01</v>
          </cell>
          <cell r="J283" t="str">
            <v>02-SDV-2015</v>
          </cell>
          <cell r="K283" t="str">
            <v>8"-PW-20-2013-03CS2S02-N</v>
          </cell>
          <cell r="L283" t="str">
            <v>8"</v>
          </cell>
          <cell r="M283" t="str">
            <v>03CS2S02</v>
          </cell>
          <cell r="N283" t="str">
            <v>BALL</v>
          </cell>
          <cell r="O283" t="str">
            <v>8"</v>
          </cell>
          <cell r="P283" t="str">
            <v>300 RF</v>
          </cell>
          <cell r="AI283" t="str">
            <v>3200</v>
          </cell>
          <cell r="AJ283" t="str">
            <v>3222</v>
          </cell>
        </row>
        <row r="284">
          <cell r="E284" t="str">
            <v>01</v>
          </cell>
          <cell r="J284" t="str">
            <v>01-TI-2013</v>
          </cell>
          <cell r="K284" t="str">
            <v>12"-OL-20-2008-03CS2SO3-N</v>
          </cell>
          <cell r="M284" t="str">
            <v>03CS2SO3</v>
          </cell>
          <cell r="AI284" t="str">
            <v>3200</v>
          </cell>
          <cell r="AJ284" t="str">
            <v>3221</v>
          </cell>
        </row>
        <row r="285">
          <cell r="E285" t="str">
            <v>01</v>
          </cell>
          <cell r="J285" t="str">
            <v>02-TI-2013</v>
          </cell>
          <cell r="K285" t="str">
            <v>12"-OL-20-2008-03CS2SO3-N</v>
          </cell>
          <cell r="M285" t="str">
            <v>03CS2SO3</v>
          </cell>
          <cell r="AI285" t="str">
            <v>3200</v>
          </cell>
          <cell r="AJ285" t="str">
            <v>3222</v>
          </cell>
        </row>
        <row r="286">
          <cell r="E286" t="str">
            <v>01</v>
          </cell>
          <cell r="J286" t="str">
            <v>01-TIT-2012</v>
          </cell>
          <cell r="AI286" t="str">
            <v>3200</v>
          </cell>
          <cell r="AJ286" t="str">
            <v>3221</v>
          </cell>
        </row>
        <row r="287">
          <cell r="E287" t="str">
            <v>01</v>
          </cell>
          <cell r="J287" t="str">
            <v>02-TIT-2012</v>
          </cell>
          <cell r="AI287" t="str">
            <v>3200</v>
          </cell>
          <cell r="AJ287" t="str">
            <v>3222</v>
          </cell>
        </row>
        <row r="288">
          <cell r="E288" t="str">
            <v>01</v>
          </cell>
          <cell r="J288" t="str">
            <v>01-AIT-2002</v>
          </cell>
          <cell r="K288" t="str">
            <v>12"-OL-20-2081-03CS4S01-N</v>
          </cell>
          <cell r="M288" t="str">
            <v>03CS4S01</v>
          </cell>
          <cell r="AI288" t="str">
            <v>3200</v>
          </cell>
          <cell r="AJ288" t="str">
            <v>3221</v>
          </cell>
        </row>
        <row r="289">
          <cell r="E289" t="str">
            <v>01</v>
          </cell>
          <cell r="J289" t="str">
            <v>02-AIT-2002</v>
          </cell>
          <cell r="K289" t="str">
            <v>12"-OL-20-2081-03CS4S01-N</v>
          </cell>
          <cell r="M289" t="str">
            <v>03CS4S01</v>
          </cell>
          <cell r="AI289" t="str">
            <v>3200</v>
          </cell>
          <cell r="AJ289" t="str">
            <v>3222</v>
          </cell>
        </row>
        <row r="290">
          <cell r="E290" t="str">
            <v>01</v>
          </cell>
          <cell r="J290" t="str">
            <v>01-FIT-2006</v>
          </cell>
          <cell r="K290" t="str">
            <v>4"-PW-20-2003-03CS2S02-N</v>
          </cell>
          <cell r="L290" t="str">
            <v>4"</v>
          </cell>
          <cell r="M290" t="str">
            <v>03CS2S02</v>
          </cell>
          <cell r="P290" t="str">
            <v>300 RF</v>
          </cell>
          <cell r="AI290" t="str">
            <v>3200</v>
          </cell>
          <cell r="AJ290" t="str">
            <v>3221</v>
          </cell>
        </row>
        <row r="291">
          <cell r="E291" t="str">
            <v>01</v>
          </cell>
          <cell r="J291" t="str">
            <v>01-FIT-2007</v>
          </cell>
          <cell r="K291" t="str">
            <v>4"-WF-20-2002-03CS2S02 -HC</v>
          </cell>
          <cell r="L291" t="str">
            <v>4"</v>
          </cell>
          <cell r="M291" t="str">
            <v xml:space="preserve">03CS2S02 </v>
          </cell>
          <cell r="P291" t="str">
            <v>300 RF</v>
          </cell>
          <cell r="AI291" t="str">
            <v>3200</v>
          </cell>
          <cell r="AJ291" t="str">
            <v>3221</v>
          </cell>
        </row>
        <row r="292">
          <cell r="E292" t="str">
            <v>01</v>
          </cell>
          <cell r="J292" t="str">
            <v>01-FIT-2008</v>
          </cell>
          <cell r="K292" t="str">
            <v>6"-PW-20-2012-03CS4S01-N</v>
          </cell>
          <cell r="L292" t="str">
            <v>6"</v>
          </cell>
          <cell r="M292" t="str">
            <v>03CS4S01</v>
          </cell>
          <cell r="P292" t="str">
            <v>300 RF</v>
          </cell>
          <cell r="AI292" t="str">
            <v>3200</v>
          </cell>
          <cell r="AJ292" t="str">
            <v>3221</v>
          </cell>
        </row>
        <row r="293">
          <cell r="E293" t="str">
            <v>01</v>
          </cell>
          <cell r="J293" t="str">
            <v>02-FIT-2006</v>
          </cell>
          <cell r="K293" t="str">
            <v>4"-PW-20-2003-03CS2S02-N</v>
          </cell>
          <cell r="L293" t="str">
            <v>4"</v>
          </cell>
          <cell r="M293" t="str">
            <v>03CS2S02</v>
          </cell>
          <cell r="P293" t="str">
            <v>300 RF</v>
          </cell>
          <cell r="AI293" t="str">
            <v>3200</v>
          </cell>
          <cell r="AJ293" t="str">
            <v>3222</v>
          </cell>
        </row>
        <row r="294">
          <cell r="E294" t="str">
            <v>01</v>
          </cell>
          <cell r="J294" t="str">
            <v>02-FIT-2007</v>
          </cell>
          <cell r="K294" t="str">
            <v>4"-WF-20-2002-03CS2S02 -HC</v>
          </cell>
          <cell r="L294" t="str">
            <v>4"</v>
          </cell>
          <cell r="M294" t="str">
            <v xml:space="preserve">03CS2S02 </v>
          </cell>
          <cell r="P294" t="str">
            <v>300 RF</v>
          </cell>
          <cell r="AI294" t="str">
            <v>3200</v>
          </cell>
          <cell r="AJ294" t="str">
            <v>3222</v>
          </cell>
        </row>
        <row r="295">
          <cell r="E295" t="str">
            <v>01</v>
          </cell>
          <cell r="J295" t="str">
            <v>02-FIT-2008</v>
          </cell>
          <cell r="K295" t="str">
            <v>6"-PW-20-2012-03CS4S01-N</v>
          </cell>
          <cell r="L295" t="str">
            <v>6"</v>
          </cell>
          <cell r="M295" t="str">
            <v>03CS4S01</v>
          </cell>
          <cell r="P295" t="str">
            <v>300 RF</v>
          </cell>
          <cell r="AI295" t="str">
            <v>3200</v>
          </cell>
          <cell r="AJ295" t="str">
            <v>3222</v>
          </cell>
        </row>
        <row r="296">
          <cell r="E296" t="str">
            <v>01</v>
          </cell>
          <cell r="J296" t="str">
            <v>01-FV-2007</v>
          </cell>
          <cell r="K296" t="str">
            <v>4"-WF-20-2002-03CS2S02-HC</v>
          </cell>
          <cell r="L296" t="str">
            <v>4"</v>
          </cell>
          <cell r="M296" t="str">
            <v>03CS2S02</v>
          </cell>
          <cell r="N296" t="str">
            <v>GLOBE</v>
          </cell>
          <cell r="O296" t="str">
            <v>3"</v>
          </cell>
          <cell r="P296" t="str">
            <v>300 RF</v>
          </cell>
          <cell r="AI296" t="str">
            <v>3200</v>
          </cell>
          <cell r="AJ296" t="str">
            <v>3221</v>
          </cell>
        </row>
        <row r="297">
          <cell r="E297" t="str">
            <v>01</v>
          </cell>
          <cell r="J297" t="str">
            <v>02-FV-2007</v>
          </cell>
          <cell r="K297" t="str">
            <v>4"-WF-20-2002-03CS2S02-HC</v>
          </cell>
          <cell r="L297" t="str">
            <v>4"</v>
          </cell>
          <cell r="M297" t="str">
            <v>03CS2S02</v>
          </cell>
          <cell r="N297" t="str">
            <v>GLOBE</v>
          </cell>
          <cell r="O297" t="str">
            <v>3"</v>
          </cell>
          <cell r="P297" t="str">
            <v>300 RF</v>
          </cell>
          <cell r="AI297" t="str">
            <v>3200</v>
          </cell>
          <cell r="AJ297" t="str">
            <v>3222</v>
          </cell>
        </row>
        <row r="298">
          <cell r="E298" t="str">
            <v>01</v>
          </cell>
          <cell r="J298" t="str">
            <v>01-LG-2015</v>
          </cell>
          <cell r="AI298" t="str">
            <v>3200</v>
          </cell>
          <cell r="AJ298" t="str">
            <v>3221</v>
          </cell>
        </row>
        <row r="299">
          <cell r="E299" t="str">
            <v>01</v>
          </cell>
          <cell r="J299" t="str">
            <v>02-LG-2015</v>
          </cell>
          <cell r="AI299" t="str">
            <v>3200</v>
          </cell>
          <cell r="AJ299" t="str">
            <v>3222</v>
          </cell>
        </row>
        <row r="300">
          <cell r="E300" t="str">
            <v>01</v>
          </cell>
          <cell r="J300" t="str">
            <v>01-LIT-2016</v>
          </cell>
          <cell r="AI300" t="str">
            <v>3200</v>
          </cell>
          <cell r="AJ300" t="str">
            <v>3221</v>
          </cell>
        </row>
        <row r="301">
          <cell r="E301" t="str">
            <v>01</v>
          </cell>
          <cell r="J301" t="str">
            <v>01-LIT-2020</v>
          </cell>
          <cell r="O301" t="str">
            <v>4"</v>
          </cell>
          <cell r="AI301" t="str">
            <v>3200</v>
          </cell>
          <cell r="AJ301" t="str">
            <v>3221</v>
          </cell>
        </row>
        <row r="302">
          <cell r="E302" t="str">
            <v>01</v>
          </cell>
          <cell r="J302" t="str">
            <v>01-LIT-2021</v>
          </cell>
          <cell r="AI302" t="str">
            <v>3200</v>
          </cell>
          <cell r="AJ302" t="str">
            <v>3221</v>
          </cell>
        </row>
        <row r="303">
          <cell r="E303" t="str">
            <v>01</v>
          </cell>
          <cell r="J303" t="str">
            <v>02-LIT-2016</v>
          </cell>
          <cell r="AI303" t="str">
            <v>3200</v>
          </cell>
          <cell r="AJ303" t="str">
            <v>3222</v>
          </cell>
        </row>
        <row r="304">
          <cell r="E304" t="str">
            <v>01</v>
          </cell>
          <cell r="J304" t="str">
            <v>02-LIT-2020</v>
          </cell>
          <cell r="O304" t="str">
            <v>4"</v>
          </cell>
          <cell r="AI304" t="str">
            <v>3200</v>
          </cell>
          <cell r="AJ304" t="str">
            <v>3222</v>
          </cell>
        </row>
        <row r="305">
          <cell r="E305" t="str">
            <v>01</v>
          </cell>
          <cell r="J305" t="str">
            <v>02-LIT-2021</v>
          </cell>
          <cell r="AI305" t="str">
            <v>3200</v>
          </cell>
          <cell r="AJ305" t="str">
            <v>3222</v>
          </cell>
        </row>
        <row r="306">
          <cell r="E306" t="str">
            <v>01</v>
          </cell>
          <cell r="J306" t="str">
            <v>01-LV-2010</v>
          </cell>
          <cell r="K306" t="str">
            <v>12"-OL-20-2050-03CS4S01-PP</v>
          </cell>
          <cell r="L306" t="str">
            <v>12"</v>
          </cell>
          <cell r="M306" t="str">
            <v>03CS4S01</v>
          </cell>
          <cell r="N306" t="str">
            <v>GLOBE</v>
          </cell>
          <cell r="O306" t="str">
            <v>10"</v>
          </cell>
          <cell r="P306" t="str">
            <v>300 RF</v>
          </cell>
          <cell r="AI306" t="str">
            <v>3200</v>
          </cell>
          <cell r="AJ306" t="str">
            <v>3221</v>
          </cell>
        </row>
        <row r="307">
          <cell r="E307" t="str">
            <v>01</v>
          </cell>
          <cell r="J307" t="str">
            <v>01-LV-2020</v>
          </cell>
          <cell r="K307" t="str">
            <v>4"-PW-20-2008-03CS2S02-N</v>
          </cell>
          <cell r="L307" t="str">
            <v>4"</v>
          </cell>
          <cell r="M307" t="str">
            <v>03CS2S02</v>
          </cell>
          <cell r="N307" t="str">
            <v>GLOBE</v>
          </cell>
          <cell r="O307" t="str">
            <v>3"</v>
          </cell>
          <cell r="P307" t="str">
            <v>300 RF</v>
          </cell>
          <cell r="AI307" t="str">
            <v>3200</v>
          </cell>
          <cell r="AJ307" t="str">
            <v>3221</v>
          </cell>
        </row>
        <row r="308">
          <cell r="E308" t="str">
            <v>01</v>
          </cell>
          <cell r="J308" t="str">
            <v>02-LV-2010</v>
          </cell>
          <cell r="K308" t="str">
            <v>12"-OL-20-2050-03CS4S01-PP</v>
          </cell>
          <cell r="L308" t="str">
            <v>12"</v>
          </cell>
          <cell r="M308" t="str">
            <v>03CS4S01</v>
          </cell>
          <cell r="N308" t="str">
            <v>GLOBE</v>
          </cell>
          <cell r="O308" t="str">
            <v>10"</v>
          </cell>
          <cell r="P308" t="str">
            <v>300 RF</v>
          </cell>
          <cell r="AI308" t="str">
            <v>3200</v>
          </cell>
          <cell r="AJ308" t="str">
            <v>3222</v>
          </cell>
        </row>
        <row r="309">
          <cell r="E309" t="str">
            <v>01</v>
          </cell>
          <cell r="J309" t="str">
            <v>02-LV-2020</v>
          </cell>
          <cell r="K309" t="str">
            <v>4"-PW-20-2008-03CS2S02-N</v>
          </cell>
          <cell r="L309" t="str">
            <v>4"</v>
          </cell>
          <cell r="M309" t="str">
            <v>03CS2S02</v>
          </cell>
          <cell r="N309" t="str">
            <v>GLOBE</v>
          </cell>
          <cell r="O309" t="str">
            <v>3"</v>
          </cell>
          <cell r="P309" t="str">
            <v>300 RF</v>
          </cell>
          <cell r="AI309" t="str">
            <v>3200</v>
          </cell>
          <cell r="AJ309" t="str">
            <v>3222</v>
          </cell>
        </row>
        <row r="310">
          <cell r="E310" t="str">
            <v>01</v>
          </cell>
          <cell r="J310" t="str">
            <v>01-MY-2003</v>
          </cell>
          <cell r="AI310" t="str">
            <v>3200</v>
          </cell>
          <cell r="AJ310" t="str">
            <v>3221</v>
          </cell>
        </row>
        <row r="311">
          <cell r="E311" t="str">
            <v>01</v>
          </cell>
          <cell r="J311" t="str">
            <v>02-MY-2003</v>
          </cell>
          <cell r="AI311" t="str">
            <v>3200</v>
          </cell>
          <cell r="AJ311" t="str">
            <v>3222</v>
          </cell>
        </row>
        <row r="312">
          <cell r="E312" t="str">
            <v>01</v>
          </cell>
          <cell r="J312" t="str">
            <v>01-PDCV-2016</v>
          </cell>
          <cell r="K312" t="str">
            <v>12"-OL-20-2008-03CS4S01-HC</v>
          </cell>
          <cell r="L312" t="str">
            <v>12"</v>
          </cell>
          <cell r="M312" t="str">
            <v>03CS4S01</v>
          </cell>
          <cell r="N312" t="str">
            <v>GLOBE</v>
          </cell>
          <cell r="O312" t="str">
            <v>10"</v>
          </cell>
          <cell r="P312" t="str">
            <v>300 RF</v>
          </cell>
          <cell r="AI312" t="str">
            <v>3200</v>
          </cell>
          <cell r="AJ312" t="str">
            <v>3221</v>
          </cell>
        </row>
        <row r="313">
          <cell r="E313" t="str">
            <v>01</v>
          </cell>
          <cell r="J313" t="str">
            <v>02-PDCV-2016</v>
          </cell>
          <cell r="K313" t="str">
            <v>12"-OL-20-2008-03CS4S01-HC</v>
          </cell>
          <cell r="L313" t="str">
            <v>12"</v>
          </cell>
          <cell r="M313" t="str">
            <v>03CS4S01</v>
          </cell>
          <cell r="N313" t="str">
            <v>GLOBE</v>
          </cell>
          <cell r="O313" t="str">
            <v>10"</v>
          </cell>
          <cell r="P313" t="str">
            <v>300 RF</v>
          </cell>
          <cell r="AI313" t="str">
            <v>3200</v>
          </cell>
          <cell r="AJ313" t="str">
            <v>3222</v>
          </cell>
        </row>
        <row r="314">
          <cell r="E314" t="str">
            <v>01</v>
          </cell>
          <cell r="J314" t="str">
            <v>01-PDIT-2016</v>
          </cell>
          <cell r="K314" t="str">
            <v>14"-OL-20-2008-03CS2S03-N</v>
          </cell>
          <cell r="M314" t="str">
            <v>03CS2S03</v>
          </cell>
          <cell r="AI314" t="str">
            <v>3200</v>
          </cell>
          <cell r="AJ314" t="str">
            <v>3221</v>
          </cell>
        </row>
        <row r="315">
          <cell r="E315" t="str">
            <v>01</v>
          </cell>
          <cell r="J315" t="str">
            <v>02-PDIT-2016</v>
          </cell>
          <cell r="K315" t="str">
            <v>14"-OL-20-2008-03CS2S03-N</v>
          </cell>
          <cell r="M315" t="str">
            <v>03CS2S03</v>
          </cell>
          <cell r="AI315" t="str">
            <v>3200</v>
          </cell>
          <cell r="AJ315" t="str">
            <v>3222</v>
          </cell>
        </row>
        <row r="316">
          <cell r="E316" t="str">
            <v>01</v>
          </cell>
          <cell r="J316" t="str">
            <v>01-PI-2084</v>
          </cell>
          <cell r="AI316" t="str">
            <v>3200</v>
          </cell>
          <cell r="AJ316" t="str">
            <v>3221</v>
          </cell>
        </row>
        <row r="317">
          <cell r="E317" t="str">
            <v>01</v>
          </cell>
          <cell r="J317" t="str">
            <v>02-PI-2084</v>
          </cell>
          <cell r="AI317" t="str">
            <v>3200</v>
          </cell>
          <cell r="AJ317" t="str">
            <v>3222</v>
          </cell>
        </row>
        <row r="318">
          <cell r="E318" t="str">
            <v>01</v>
          </cell>
          <cell r="J318" t="str">
            <v>01-PIT-2059</v>
          </cell>
          <cell r="AI318" t="str">
            <v>3200</v>
          </cell>
          <cell r="AJ318" t="str">
            <v>3221</v>
          </cell>
        </row>
        <row r="319">
          <cell r="E319" t="str">
            <v>01</v>
          </cell>
          <cell r="J319" t="str">
            <v>02-PIT-2059</v>
          </cell>
          <cell r="AI319" t="str">
            <v>3200</v>
          </cell>
          <cell r="AJ319" t="str">
            <v>3222</v>
          </cell>
        </row>
        <row r="320">
          <cell r="E320" t="str">
            <v>01</v>
          </cell>
          <cell r="J320" t="str">
            <v>01-PSV-2006</v>
          </cell>
          <cell r="K320" t="str">
            <v>6"-OL-20-2040-03CS4S01-N</v>
          </cell>
          <cell r="L320" t="str">
            <v>6"</v>
          </cell>
          <cell r="M320" t="str">
            <v>03CS4S01</v>
          </cell>
          <cell r="N320" t="str">
            <v>Pilot</v>
          </cell>
          <cell r="O320" t="str">
            <v>4M6</v>
          </cell>
          <cell r="P320" t="str">
            <v>300 RF</v>
          </cell>
          <cell r="AI320" t="str">
            <v>3200</v>
          </cell>
          <cell r="AJ320" t="str">
            <v>3221</v>
          </cell>
        </row>
        <row r="321">
          <cell r="E321" t="str">
            <v>01</v>
          </cell>
          <cell r="J321" t="str">
            <v>02-PSV-2006</v>
          </cell>
          <cell r="K321" t="str">
            <v>6"-OL-20-2040-03CS4S01-N</v>
          </cell>
          <cell r="L321" t="str">
            <v>6"</v>
          </cell>
          <cell r="M321" t="str">
            <v>03CS4S01</v>
          </cell>
          <cell r="N321" t="str">
            <v>Pilot</v>
          </cell>
          <cell r="O321" t="str">
            <v>4M6</v>
          </cell>
          <cell r="P321" t="str">
            <v>300 RF</v>
          </cell>
          <cell r="AI321" t="str">
            <v>3200</v>
          </cell>
          <cell r="AJ321" t="str">
            <v>3222</v>
          </cell>
        </row>
        <row r="322">
          <cell r="E322" t="str">
            <v>01</v>
          </cell>
          <cell r="J322" t="str">
            <v>01-SDV-2017</v>
          </cell>
          <cell r="K322" t="str">
            <v>4"-PW-20-2008-03CS2S02-N</v>
          </cell>
          <cell r="L322" t="str">
            <v>4"</v>
          </cell>
          <cell r="M322" t="str">
            <v>03CS2S02</v>
          </cell>
          <cell r="N322" t="str">
            <v>BALL</v>
          </cell>
          <cell r="O322" t="str">
            <v>4"</v>
          </cell>
          <cell r="P322" t="str">
            <v>300 RF</v>
          </cell>
          <cell r="AI322" t="str">
            <v>3200</v>
          </cell>
          <cell r="AJ322" t="str">
            <v>3221</v>
          </cell>
        </row>
        <row r="323">
          <cell r="E323" t="str">
            <v>01</v>
          </cell>
          <cell r="J323" t="str">
            <v>01-SDV-20xx</v>
          </cell>
          <cell r="K323" t="str">
            <v>12"-OL-20-2050-03CS4S01-PP</v>
          </cell>
          <cell r="L323" t="str">
            <v>12"</v>
          </cell>
          <cell r="M323" t="str">
            <v>03CS4S01</v>
          </cell>
          <cell r="N323" t="str">
            <v>BALL</v>
          </cell>
          <cell r="O323" t="str">
            <v>12"</v>
          </cell>
          <cell r="P323" t="str">
            <v>300 RF</v>
          </cell>
          <cell r="AI323" t="str">
            <v>3200</v>
          </cell>
          <cell r="AJ323" t="str">
            <v>3221</v>
          </cell>
        </row>
        <row r="324">
          <cell r="E324" t="str">
            <v>01</v>
          </cell>
          <cell r="J324" t="str">
            <v>02-SDV-2017</v>
          </cell>
          <cell r="K324" t="str">
            <v>4"-PW-20-2008-03CS2S02-N</v>
          </cell>
          <cell r="L324" t="str">
            <v>4"</v>
          </cell>
          <cell r="M324" t="str">
            <v>03CS2S02</v>
          </cell>
          <cell r="N324" t="str">
            <v>BALL</v>
          </cell>
          <cell r="O324" t="str">
            <v>4"</v>
          </cell>
          <cell r="P324" t="str">
            <v>300 RF</v>
          </cell>
          <cell r="AI324" t="str">
            <v>3200</v>
          </cell>
          <cell r="AJ324" t="str">
            <v>3222</v>
          </cell>
        </row>
        <row r="325">
          <cell r="E325" t="str">
            <v>01</v>
          </cell>
          <cell r="J325" t="str">
            <v>02-SDV-20xx</v>
          </cell>
          <cell r="K325" t="str">
            <v>12"-OL-20-2050-03CS4S01-PP</v>
          </cell>
          <cell r="L325" t="str">
            <v>12"</v>
          </cell>
          <cell r="M325" t="str">
            <v>03CS4S01</v>
          </cell>
          <cell r="N325" t="str">
            <v>BALL</v>
          </cell>
          <cell r="O325" t="str">
            <v>12"</v>
          </cell>
          <cell r="P325" t="str">
            <v>300 RF</v>
          </cell>
          <cell r="AI325" t="str">
            <v>3200</v>
          </cell>
          <cell r="AJ325" t="str">
            <v>3222</v>
          </cell>
        </row>
        <row r="326">
          <cell r="E326" t="str">
            <v>01</v>
          </cell>
          <cell r="J326" t="str">
            <v>01-TI-2015</v>
          </cell>
          <cell r="AI326" t="str">
            <v>3200</v>
          </cell>
          <cell r="AJ326" t="str">
            <v>3221</v>
          </cell>
        </row>
        <row r="327">
          <cell r="E327" t="str">
            <v>01</v>
          </cell>
          <cell r="J327" t="str">
            <v>02-TI-2015</v>
          </cell>
          <cell r="AI327" t="str">
            <v>3200</v>
          </cell>
          <cell r="AJ327" t="str">
            <v>3222</v>
          </cell>
        </row>
        <row r="328">
          <cell r="E328" t="str">
            <v>01</v>
          </cell>
          <cell r="J328" t="str">
            <v>01-TIT-2014</v>
          </cell>
          <cell r="AI328" t="str">
            <v>3200</v>
          </cell>
          <cell r="AJ328" t="str">
            <v>3221</v>
          </cell>
        </row>
        <row r="329">
          <cell r="E329" t="str">
            <v>01</v>
          </cell>
          <cell r="J329" t="str">
            <v>02-TIT-2014</v>
          </cell>
          <cell r="AI329" t="str">
            <v>3200</v>
          </cell>
          <cell r="AJ329" t="str">
            <v>3222</v>
          </cell>
        </row>
        <row r="330">
          <cell r="E330" t="str">
            <v>01</v>
          </cell>
          <cell r="J330" t="str">
            <v>01-FIT-2010A</v>
          </cell>
          <cell r="K330" t="str">
            <v>12"-OL-20-2009-03CS4S01-HC</v>
          </cell>
          <cell r="L330" t="str">
            <v>12"</v>
          </cell>
          <cell r="M330" t="str">
            <v>03CS4S01</v>
          </cell>
          <cell r="P330" t="str">
            <v>300 RF</v>
          </cell>
          <cell r="AI330" t="str">
            <v>3200</v>
          </cell>
          <cell r="AJ330" t="str">
            <v>3221</v>
          </cell>
        </row>
        <row r="331">
          <cell r="E331" t="str">
            <v>01</v>
          </cell>
          <cell r="J331" t="str">
            <v>01-FIT-2010B</v>
          </cell>
          <cell r="K331" t="str">
            <v>10"-OL-20-2052-03CS4S01-HC</v>
          </cell>
          <cell r="L331" t="str">
            <v>10"</v>
          </cell>
          <cell r="M331" t="str">
            <v>03CS4S01</v>
          </cell>
          <cell r="P331" t="str">
            <v>300 RF</v>
          </cell>
          <cell r="AI331" t="str">
            <v>3200</v>
          </cell>
          <cell r="AJ331" t="str">
            <v>3221</v>
          </cell>
        </row>
        <row r="332">
          <cell r="E332" t="str">
            <v>01</v>
          </cell>
          <cell r="J332" t="str">
            <v>02-FIT-2010A</v>
          </cell>
          <cell r="K332" t="str">
            <v>12"-OL-20-2009-03CS4S01-HC</v>
          </cell>
          <cell r="L332" t="str">
            <v>12"</v>
          </cell>
          <cell r="M332" t="str">
            <v>03CS4S01</v>
          </cell>
          <cell r="P332" t="str">
            <v>300 RF</v>
          </cell>
          <cell r="AI332" t="str">
            <v>3200</v>
          </cell>
          <cell r="AJ332" t="str">
            <v>3222</v>
          </cell>
        </row>
        <row r="333">
          <cell r="E333" t="str">
            <v>01</v>
          </cell>
          <cell r="J333" t="str">
            <v>02-FIT-2010B</v>
          </cell>
          <cell r="K333" t="str">
            <v>10"-OL-20-2052-03CS4S01-HC</v>
          </cell>
          <cell r="L333" t="str">
            <v>10"</v>
          </cell>
          <cell r="M333" t="str">
            <v>03CS4S01</v>
          </cell>
          <cell r="P333" t="str">
            <v>300 RF</v>
          </cell>
          <cell r="AI333" t="str">
            <v>3200</v>
          </cell>
          <cell r="AJ333" t="str">
            <v>3222</v>
          </cell>
        </row>
        <row r="334">
          <cell r="E334" t="str">
            <v>01</v>
          </cell>
          <cell r="J334" t="str">
            <v>01-FV-2010B</v>
          </cell>
          <cell r="K334" t="str">
            <v>10"-OL-20-2052-03CS4S01-HC</v>
          </cell>
          <cell r="L334" t="str">
            <v>10"</v>
          </cell>
          <cell r="M334" t="str">
            <v>03CS4S01</v>
          </cell>
          <cell r="N334" t="str">
            <v>GLOBE</v>
          </cell>
          <cell r="O334" t="str">
            <v>8"</v>
          </cell>
          <cell r="P334" t="str">
            <v>300 RF</v>
          </cell>
          <cell r="AI334" t="str">
            <v>3200</v>
          </cell>
          <cell r="AJ334" t="str">
            <v>3221</v>
          </cell>
        </row>
        <row r="335">
          <cell r="E335" t="str">
            <v>01</v>
          </cell>
          <cell r="J335" t="str">
            <v>02-FV-2010B</v>
          </cell>
          <cell r="K335" t="str">
            <v>10"-OL-20-2052-03CS4S01-HC</v>
          </cell>
          <cell r="L335" t="str">
            <v>10"</v>
          </cell>
          <cell r="M335" t="str">
            <v>03CS4S01</v>
          </cell>
          <cell r="N335" t="str">
            <v>GLOBE</v>
          </cell>
          <cell r="O335" t="str">
            <v>8"</v>
          </cell>
          <cell r="P335" t="str">
            <v>300 RF</v>
          </cell>
          <cell r="AI335" t="str">
            <v>3200</v>
          </cell>
          <cell r="AJ335" t="str">
            <v>3222</v>
          </cell>
        </row>
        <row r="336">
          <cell r="E336" t="str">
            <v>01</v>
          </cell>
          <cell r="J336" t="str">
            <v>01-PI-2019</v>
          </cell>
          <cell r="K336" t="str">
            <v>12"-OL-20-2010-03CS4S01-HC</v>
          </cell>
          <cell r="M336" t="str">
            <v>03CS4S01</v>
          </cell>
          <cell r="AI336" t="str">
            <v>3200</v>
          </cell>
          <cell r="AJ336" t="str">
            <v>3221</v>
          </cell>
        </row>
        <row r="337">
          <cell r="E337" t="str">
            <v>01</v>
          </cell>
          <cell r="J337" t="str">
            <v>01-PI-2020</v>
          </cell>
          <cell r="K337" t="str">
            <v>16"-OL-20-2012-01CS2S05-HC</v>
          </cell>
          <cell r="M337" t="str">
            <v>01CS2S05</v>
          </cell>
          <cell r="AI337" t="str">
            <v>3200</v>
          </cell>
          <cell r="AJ337" t="str">
            <v>3221</v>
          </cell>
        </row>
        <row r="338">
          <cell r="E338" t="str">
            <v>01</v>
          </cell>
          <cell r="J338" t="str">
            <v>01-PI-2023</v>
          </cell>
          <cell r="K338" t="str">
            <v>12"-OL-20-2009-03CS4S01-HC</v>
          </cell>
          <cell r="M338" t="str">
            <v>03CS4S01</v>
          </cell>
          <cell r="AI338" t="str">
            <v>3200</v>
          </cell>
          <cell r="AJ338" t="str">
            <v>3221</v>
          </cell>
        </row>
        <row r="339">
          <cell r="E339" t="str">
            <v>01</v>
          </cell>
          <cell r="J339" t="str">
            <v>01-PI-2057</v>
          </cell>
          <cell r="K339" t="str">
            <v>14"-OL-20-2013-01CS2S05-HC</v>
          </cell>
          <cell r="M339" t="str">
            <v>01CS2S05</v>
          </cell>
          <cell r="AI339" t="str">
            <v>3200</v>
          </cell>
          <cell r="AJ339" t="str">
            <v>3221</v>
          </cell>
        </row>
        <row r="340">
          <cell r="E340" t="str">
            <v>01</v>
          </cell>
          <cell r="J340" t="str">
            <v>01-PI-2093A</v>
          </cell>
          <cell r="K340" t="str">
            <v>E01-2003-1/2</v>
          </cell>
          <cell r="AI340" t="str">
            <v>3200</v>
          </cell>
          <cell r="AJ340" t="str">
            <v>3221</v>
          </cell>
        </row>
        <row r="341">
          <cell r="E341" t="str">
            <v>01</v>
          </cell>
          <cell r="J341" t="str">
            <v>01-PI-2093B</v>
          </cell>
          <cell r="K341" t="str">
            <v>E01-2003-1/2</v>
          </cell>
          <cell r="AI341" t="str">
            <v>3200</v>
          </cell>
          <cell r="AJ341" t="str">
            <v>3221</v>
          </cell>
        </row>
        <row r="342">
          <cell r="E342" t="str">
            <v>01</v>
          </cell>
          <cell r="J342" t="str">
            <v>02-PI-2019</v>
          </cell>
          <cell r="K342" t="str">
            <v>12"-OL-20-2010-03CS4S01-HC</v>
          </cell>
          <cell r="M342" t="str">
            <v>03CS4S01</v>
          </cell>
          <cell r="AI342" t="str">
            <v>3200</v>
          </cell>
          <cell r="AJ342" t="str">
            <v>3222</v>
          </cell>
        </row>
        <row r="343">
          <cell r="E343" t="str">
            <v>01</v>
          </cell>
          <cell r="J343" t="str">
            <v>02-PI-2020</v>
          </cell>
          <cell r="K343" t="str">
            <v>16"-OL-20-2012-01CS2S05-HC</v>
          </cell>
          <cell r="M343" t="str">
            <v>01CS2S05</v>
          </cell>
          <cell r="AI343" t="str">
            <v>3200</v>
          </cell>
          <cell r="AJ343" t="str">
            <v>3222</v>
          </cell>
        </row>
        <row r="344">
          <cell r="E344" t="str">
            <v>01</v>
          </cell>
          <cell r="J344" t="str">
            <v>02-PI-2023</v>
          </cell>
          <cell r="K344" t="str">
            <v>12"-OL-20-2009-03CS4S01-HC</v>
          </cell>
          <cell r="M344" t="str">
            <v>03CS4S01</v>
          </cell>
          <cell r="AI344" t="str">
            <v>3200</v>
          </cell>
          <cell r="AJ344" t="str">
            <v>3222</v>
          </cell>
        </row>
        <row r="345">
          <cell r="E345" t="str">
            <v>01</v>
          </cell>
          <cell r="J345" t="str">
            <v>02-PI-2057</v>
          </cell>
          <cell r="K345" t="str">
            <v>14"-OL-20-2013-01CS2S05-HC</v>
          </cell>
          <cell r="M345" t="str">
            <v>01CS2S05</v>
          </cell>
          <cell r="AI345" t="str">
            <v>3200</v>
          </cell>
          <cell r="AJ345" t="str">
            <v>3222</v>
          </cell>
        </row>
        <row r="346">
          <cell r="E346" t="str">
            <v>01</v>
          </cell>
          <cell r="J346" t="str">
            <v>02-PI-2093A</v>
          </cell>
          <cell r="K346" t="str">
            <v>E01-2003-1/2</v>
          </cell>
          <cell r="AI346" t="str">
            <v>3200</v>
          </cell>
          <cell r="AJ346" t="str">
            <v>3222</v>
          </cell>
        </row>
        <row r="347">
          <cell r="E347" t="str">
            <v>01</v>
          </cell>
          <cell r="J347" t="str">
            <v>02-PI-2093B</v>
          </cell>
          <cell r="K347" t="str">
            <v>E01-2003-1/2</v>
          </cell>
          <cell r="AI347" t="str">
            <v>3200</v>
          </cell>
          <cell r="AJ347" t="str">
            <v>3222</v>
          </cell>
        </row>
        <row r="348">
          <cell r="E348" t="str">
            <v>01</v>
          </cell>
          <cell r="J348" t="str">
            <v>01-PSV-2007</v>
          </cell>
          <cell r="K348" t="str">
            <v>3"-OL-20-2046-03CS4S01-N</v>
          </cell>
          <cell r="L348" t="str">
            <v>3"</v>
          </cell>
          <cell r="M348" t="str">
            <v>03CS4S01</v>
          </cell>
          <cell r="N348" t="str">
            <v>Conventional</v>
          </cell>
          <cell r="O348" t="str">
            <v>1.5G3</v>
          </cell>
          <cell r="P348" t="str">
            <v>300 RF</v>
          </cell>
          <cell r="AI348" t="str">
            <v>3200</v>
          </cell>
          <cell r="AJ348" t="str">
            <v>3221</v>
          </cell>
        </row>
        <row r="349">
          <cell r="E349" t="str">
            <v>01</v>
          </cell>
          <cell r="J349" t="str">
            <v>01-PSV-2025A</v>
          </cell>
          <cell r="K349" t="str">
            <v>4"-OL-20-2090-01CS2S05-N</v>
          </cell>
          <cell r="L349" t="str">
            <v>4"</v>
          </cell>
          <cell r="M349" t="str">
            <v>01CS2S05</v>
          </cell>
          <cell r="N349" t="str">
            <v>HOLD</v>
          </cell>
          <cell r="O349" t="str">
            <v>3L4</v>
          </cell>
          <cell r="P349" t="str">
            <v>150 RF</v>
          </cell>
          <cell r="AI349" t="str">
            <v>3200</v>
          </cell>
          <cell r="AJ349" t="str">
            <v>3221</v>
          </cell>
        </row>
        <row r="350">
          <cell r="E350" t="str">
            <v>01</v>
          </cell>
          <cell r="J350" t="str">
            <v>01-PSV-2025B</v>
          </cell>
          <cell r="K350" t="str">
            <v>4"-OL-20-20XX-01CS2S05-N</v>
          </cell>
          <cell r="L350" t="str">
            <v>4"</v>
          </cell>
          <cell r="M350" t="str">
            <v>01CS2S05</v>
          </cell>
          <cell r="N350" t="str">
            <v>HOLD</v>
          </cell>
          <cell r="O350" t="str">
            <v>3L4</v>
          </cell>
          <cell r="P350" t="str">
            <v>150 RF</v>
          </cell>
          <cell r="AI350" t="str">
            <v>3200</v>
          </cell>
          <cell r="AJ350" t="str">
            <v>3221</v>
          </cell>
        </row>
        <row r="351">
          <cell r="E351" t="str">
            <v>01</v>
          </cell>
          <cell r="J351" t="str">
            <v>02-PSV-2007</v>
          </cell>
          <cell r="K351" t="str">
            <v>3"-OL-20-2046-03CS4S01-N</v>
          </cell>
          <cell r="L351" t="str">
            <v>3"</v>
          </cell>
          <cell r="M351" t="str">
            <v>03CS4S01</v>
          </cell>
          <cell r="N351" t="str">
            <v>Conventional</v>
          </cell>
          <cell r="O351" t="str">
            <v>1.5G3</v>
          </cell>
          <cell r="P351" t="str">
            <v>300 RF</v>
          </cell>
          <cell r="AI351" t="str">
            <v>3200</v>
          </cell>
          <cell r="AJ351" t="str">
            <v>3222</v>
          </cell>
        </row>
        <row r="352">
          <cell r="E352" t="str">
            <v>01</v>
          </cell>
          <cell r="J352" t="str">
            <v>02-PSV-2025A</v>
          </cell>
          <cell r="K352" t="str">
            <v>4"-OL-20-2090-01CS2S05-N</v>
          </cell>
          <cell r="L352" t="str">
            <v>4"</v>
          </cell>
          <cell r="M352" t="str">
            <v>01CS2S05</v>
          </cell>
          <cell r="N352" t="str">
            <v>HOLD</v>
          </cell>
          <cell r="O352" t="str">
            <v>3L4</v>
          </cell>
          <cell r="P352" t="str">
            <v>150 RF</v>
          </cell>
          <cell r="AI352" t="str">
            <v>3200</v>
          </cell>
          <cell r="AJ352" t="str">
            <v>3222</v>
          </cell>
        </row>
        <row r="353">
          <cell r="E353" t="str">
            <v>01</v>
          </cell>
          <cell r="J353" t="str">
            <v>02-PSV-2025B</v>
          </cell>
          <cell r="K353" t="str">
            <v>4"-OL-20-20XX-01CS2S05-N</v>
          </cell>
          <cell r="L353" t="str">
            <v>4"</v>
          </cell>
          <cell r="M353" t="str">
            <v>01CS2S05</v>
          </cell>
          <cell r="N353" t="str">
            <v>HOLD</v>
          </cell>
          <cell r="O353" t="str">
            <v>3L4</v>
          </cell>
          <cell r="P353" t="str">
            <v>150 RF</v>
          </cell>
          <cell r="AI353" t="str">
            <v>3200</v>
          </cell>
          <cell r="AJ353" t="str">
            <v>3222</v>
          </cell>
        </row>
        <row r="354">
          <cell r="E354" t="str">
            <v>01</v>
          </cell>
          <cell r="J354" t="str">
            <v>01-TI-2017A</v>
          </cell>
          <cell r="K354" t="str">
            <v>E01-2003-1/2</v>
          </cell>
          <cell r="AI354" t="str">
            <v>3200</v>
          </cell>
          <cell r="AJ354" t="str">
            <v>3221</v>
          </cell>
        </row>
        <row r="355">
          <cell r="E355" t="str">
            <v>01</v>
          </cell>
          <cell r="J355" t="str">
            <v>01-TI-2017B</v>
          </cell>
          <cell r="K355" t="str">
            <v>E01-2003-1/2</v>
          </cell>
          <cell r="AI355" t="str">
            <v>3200</v>
          </cell>
          <cell r="AJ355" t="str">
            <v>3221</v>
          </cell>
        </row>
        <row r="356">
          <cell r="E356" t="str">
            <v>01</v>
          </cell>
          <cell r="J356" t="str">
            <v>01-TI-2019B</v>
          </cell>
          <cell r="K356" t="str">
            <v>14"-OL-20-2013-01CS2S05-HC</v>
          </cell>
          <cell r="M356" t="str">
            <v>01CS2S05</v>
          </cell>
          <cell r="AI356" t="str">
            <v>3200</v>
          </cell>
          <cell r="AJ356" t="str">
            <v>3221</v>
          </cell>
        </row>
        <row r="357">
          <cell r="E357" t="str">
            <v>01</v>
          </cell>
          <cell r="J357" t="str">
            <v>01-TI-2052A</v>
          </cell>
          <cell r="K357" t="str">
            <v>12"-OL-20-2009-03CS4S01-HC</v>
          </cell>
          <cell r="M357" t="str">
            <v>03CS4S01</v>
          </cell>
          <cell r="AI357" t="str">
            <v>3200</v>
          </cell>
          <cell r="AJ357" t="str">
            <v>3221</v>
          </cell>
        </row>
        <row r="358">
          <cell r="E358" t="str">
            <v>01</v>
          </cell>
          <cell r="J358" t="str">
            <v>01-TI-2052B</v>
          </cell>
          <cell r="K358" t="str">
            <v>12"-OL-20-2010-03CS4S01-HC</v>
          </cell>
          <cell r="M358" t="str">
            <v>03CS4S01</v>
          </cell>
          <cell r="AI358" t="str">
            <v>3200</v>
          </cell>
          <cell r="AJ358" t="str">
            <v>3221</v>
          </cell>
        </row>
        <row r="359">
          <cell r="E359" t="str">
            <v>01</v>
          </cell>
          <cell r="J359" t="str">
            <v>02-TI-2017A</v>
          </cell>
          <cell r="K359" t="str">
            <v>E01-2003-1/2</v>
          </cell>
          <cell r="AI359" t="str">
            <v>3200</v>
          </cell>
          <cell r="AJ359" t="str">
            <v>3222</v>
          </cell>
        </row>
        <row r="360">
          <cell r="E360" t="str">
            <v>01</v>
          </cell>
          <cell r="J360" t="str">
            <v>02-TI-2017B</v>
          </cell>
          <cell r="K360" t="str">
            <v>E01-2003-1/2</v>
          </cell>
          <cell r="AI360" t="str">
            <v>3200</v>
          </cell>
          <cell r="AJ360" t="str">
            <v>3222</v>
          </cell>
        </row>
        <row r="361">
          <cell r="E361" t="str">
            <v>01</v>
          </cell>
          <cell r="J361" t="str">
            <v>02-TI-2019B</v>
          </cell>
          <cell r="K361" t="str">
            <v>14"-OL-20-2013-01CS2S05-HC</v>
          </cell>
          <cell r="M361" t="str">
            <v>01CS2S05</v>
          </cell>
          <cell r="AI361" t="str">
            <v>3200</v>
          </cell>
          <cell r="AJ361" t="str">
            <v>3222</v>
          </cell>
        </row>
        <row r="362">
          <cell r="E362" t="str">
            <v>01</v>
          </cell>
          <cell r="J362" t="str">
            <v>02-TI-2052A</v>
          </cell>
          <cell r="K362" t="str">
            <v>12"-OL-20-2009-03CS4S01-HC</v>
          </cell>
          <cell r="M362" t="str">
            <v>03CS4S01</v>
          </cell>
          <cell r="AI362" t="str">
            <v>3200</v>
          </cell>
          <cell r="AJ362" t="str">
            <v>3222</v>
          </cell>
        </row>
        <row r="363">
          <cell r="E363" t="str">
            <v>01</v>
          </cell>
          <cell r="J363" t="str">
            <v>02-TI-2052B</v>
          </cell>
          <cell r="K363" t="str">
            <v>12"-OL-20-2010-03CS4S01-HC</v>
          </cell>
          <cell r="M363" t="str">
            <v>03CS4S01</v>
          </cell>
          <cell r="AI363" t="str">
            <v>3200</v>
          </cell>
          <cell r="AJ363" t="str">
            <v>3222</v>
          </cell>
        </row>
        <row r="364">
          <cell r="E364" t="str">
            <v>01</v>
          </cell>
          <cell r="J364" t="str">
            <v>01-TIT-2016</v>
          </cell>
          <cell r="K364" t="str">
            <v>12"-OL-20-2010-03CS4S01-HC</v>
          </cell>
          <cell r="M364" t="str">
            <v>03CS4S01</v>
          </cell>
          <cell r="AI364" t="str">
            <v>3200</v>
          </cell>
          <cell r="AJ364" t="str">
            <v>3221</v>
          </cell>
        </row>
        <row r="365">
          <cell r="E365" t="str">
            <v>01</v>
          </cell>
          <cell r="J365" t="str">
            <v>02-TIT-2016</v>
          </cell>
          <cell r="K365" t="str">
            <v>12"-OL-20-2010-03CS4S01-HC</v>
          </cell>
          <cell r="M365" t="str">
            <v>03CS4S01</v>
          </cell>
          <cell r="AI365" t="str">
            <v>3200</v>
          </cell>
          <cell r="AJ365" t="str">
            <v>3222</v>
          </cell>
        </row>
        <row r="366">
          <cell r="E366" t="str">
            <v>01</v>
          </cell>
          <cell r="J366" t="str">
            <v>01-TV-2016A</v>
          </cell>
          <cell r="K366" t="str">
            <v>14"-OL-20-2012-01CS2S05-HC</v>
          </cell>
          <cell r="L366" t="str">
            <v>14"</v>
          </cell>
          <cell r="M366" t="str">
            <v>01CS2S05</v>
          </cell>
          <cell r="N366" t="str">
            <v>GLOBE</v>
          </cell>
          <cell r="O366" t="str">
            <v>12"</v>
          </cell>
          <cell r="P366" t="str">
            <v>300 RF</v>
          </cell>
          <cell r="AI366" t="str">
            <v>3200</v>
          </cell>
          <cell r="AJ366" t="str">
            <v>3221</v>
          </cell>
        </row>
        <row r="367">
          <cell r="E367" t="str">
            <v>01</v>
          </cell>
          <cell r="J367" t="str">
            <v>01-TV-2016B</v>
          </cell>
          <cell r="K367" t="str">
            <v>12"-OL-20-2031-01CS2S05-HC</v>
          </cell>
          <cell r="L367" t="str">
            <v>12"</v>
          </cell>
          <cell r="M367" t="str">
            <v>01CS2S05</v>
          </cell>
          <cell r="N367" t="str">
            <v>GLOBE</v>
          </cell>
          <cell r="O367" t="str">
            <v>10"</v>
          </cell>
          <cell r="P367" t="str">
            <v>300 RF</v>
          </cell>
          <cell r="AI367" t="str">
            <v>3200</v>
          </cell>
          <cell r="AJ367" t="str">
            <v>3221</v>
          </cell>
        </row>
        <row r="368">
          <cell r="E368" t="str">
            <v>01</v>
          </cell>
          <cell r="J368" t="str">
            <v>02-TV-2016A</v>
          </cell>
          <cell r="K368" t="str">
            <v>14"-OL-20-2012-01CS2S05-HC</v>
          </cell>
          <cell r="L368" t="str">
            <v>14"</v>
          </cell>
          <cell r="M368" t="str">
            <v>01CS2S05</v>
          </cell>
          <cell r="N368" t="str">
            <v>GLOBE</v>
          </cell>
          <cell r="O368" t="str">
            <v>12"</v>
          </cell>
          <cell r="P368" t="str">
            <v>300 RF</v>
          </cell>
          <cell r="AI368" t="str">
            <v>3200</v>
          </cell>
          <cell r="AJ368" t="str">
            <v>3222</v>
          </cell>
        </row>
        <row r="369">
          <cell r="E369" t="str">
            <v>01</v>
          </cell>
          <cell r="J369" t="str">
            <v>02-TV-2016B</v>
          </cell>
          <cell r="K369" t="str">
            <v>12"-OL-20-2031-01CS2S05-HC</v>
          </cell>
          <cell r="L369" t="str">
            <v>12"</v>
          </cell>
          <cell r="M369" t="str">
            <v>01CS2S05</v>
          </cell>
          <cell r="N369" t="str">
            <v>GLOBE</v>
          </cell>
          <cell r="O369" t="str">
            <v>10"</v>
          </cell>
          <cell r="P369" t="str">
            <v>300 RF</v>
          </cell>
          <cell r="AI369" t="str">
            <v>3200</v>
          </cell>
          <cell r="AJ369" t="str">
            <v>3222</v>
          </cell>
        </row>
        <row r="370">
          <cell r="E370" t="str">
            <v>01</v>
          </cell>
          <cell r="J370" t="str">
            <v>01-BDV-2008</v>
          </cell>
          <cell r="K370" t="str">
            <v>6"-GS-20-2011-01CS4S02-N</v>
          </cell>
          <cell r="L370" t="str">
            <v>6"</v>
          </cell>
          <cell r="M370" t="str">
            <v>01CS4S02</v>
          </cell>
          <cell r="N370" t="str">
            <v>BALL</v>
          </cell>
          <cell r="O370" t="str">
            <v>6"</v>
          </cell>
          <cell r="P370" t="str">
            <v>150 RF</v>
          </cell>
          <cell r="AI370" t="str">
            <v>3200</v>
          </cell>
          <cell r="AJ370" t="str">
            <v>3221</v>
          </cell>
        </row>
        <row r="371">
          <cell r="E371" t="str">
            <v>01</v>
          </cell>
          <cell r="J371" t="str">
            <v>02-BDV-2008</v>
          </cell>
          <cell r="K371" t="str">
            <v>6"-GS-20-2011-01CS4S02-N</v>
          </cell>
          <cell r="L371" t="str">
            <v>6"</v>
          </cell>
          <cell r="M371" t="str">
            <v>01CS4S02</v>
          </cell>
          <cell r="N371" t="str">
            <v>BALL</v>
          </cell>
          <cell r="O371" t="str">
            <v>6"</v>
          </cell>
          <cell r="P371" t="str">
            <v>150 RF</v>
          </cell>
          <cell r="AI371" t="str">
            <v>3200</v>
          </cell>
          <cell r="AJ371" t="str">
            <v>3222</v>
          </cell>
        </row>
        <row r="372">
          <cell r="E372" t="str">
            <v>01</v>
          </cell>
          <cell r="J372" t="str">
            <v>01-FIT-2023A</v>
          </cell>
          <cell r="K372" t="str">
            <v>14"-OL-20-2012-01CS2S05-HC</v>
          </cell>
          <cell r="L372" t="str">
            <v>14"</v>
          </cell>
          <cell r="M372" t="str">
            <v>01CS2S05</v>
          </cell>
          <cell r="P372" t="str">
            <v>150 RF</v>
          </cell>
          <cell r="AI372" t="str">
            <v>3200</v>
          </cell>
          <cell r="AJ372" t="str">
            <v>3221</v>
          </cell>
        </row>
        <row r="373">
          <cell r="E373" t="str">
            <v>01</v>
          </cell>
          <cell r="J373" t="str">
            <v>01-FIT-2023B</v>
          </cell>
          <cell r="K373" t="str">
            <v>12"-OL-20-2017-01CS2S05-HC</v>
          </cell>
          <cell r="L373" t="str">
            <v>12"</v>
          </cell>
          <cell r="M373" t="str">
            <v>01CS2S05</v>
          </cell>
          <cell r="P373" t="str">
            <v>150 RF</v>
          </cell>
          <cell r="AI373" t="str">
            <v>3200</v>
          </cell>
          <cell r="AJ373" t="str">
            <v>3221</v>
          </cell>
        </row>
        <row r="374">
          <cell r="E374" t="str">
            <v>01</v>
          </cell>
          <cell r="J374" t="str">
            <v>01-FIT-2023C</v>
          </cell>
          <cell r="K374" t="str">
            <v>12"-OL-20-3001-01CS2S05-HC</v>
          </cell>
          <cell r="L374" t="str">
            <v>12"</v>
          </cell>
          <cell r="M374" t="str">
            <v>01CS2S05</v>
          </cell>
          <cell r="P374" t="str">
            <v>150 RF</v>
          </cell>
          <cell r="AI374" t="str">
            <v>3200</v>
          </cell>
          <cell r="AJ374" t="str">
            <v>3221</v>
          </cell>
        </row>
        <row r="375">
          <cell r="E375" t="str">
            <v>01</v>
          </cell>
          <cell r="J375" t="str">
            <v>02-FIT-2023A</v>
          </cell>
          <cell r="K375" t="str">
            <v>14"-OL-20-2012-01CS2S05-HC</v>
          </cell>
          <cell r="L375" t="str">
            <v>14"</v>
          </cell>
          <cell r="M375" t="str">
            <v>01CS2S05</v>
          </cell>
          <cell r="P375" t="str">
            <v>150 RF</v>
          </cell>
          <cell r="AI375" t="str">
            <v>3200</v>
          </cell>
          <cell r="AJ375" t="str">
            <v>3222</v>
          </cell>
        </row>
        <row r="376">
          <cell r="E376" t="str">
            <v>01</v>
          </cell>
          <cell r="J376" t="str">
            <v>02-FIT-2023B</v>
          </cell>
          <cell r="K376" t="str">
            <v>12"-OL-20-2017-01CS2S05-HC</v>
          </cell>
          <cell r="L376" t="str">
            <v>12"</v>
          </cell>
          <cell r="M376" t="str">
            <v>01CS2S05</v>
          </cell>
          <cell r="P376" t="str">
            <v>150 RF</v>
          </cell>
          <cell r="AI376" t="str">
            <v>3200</v>
          </cell>
          <cell r="AJ376" t="str">
            <v>3222</v>
          </cell>
        </row>
        <row r="377">
          <cell r="E377" t="str">
            <v>01</v>
          </cell>
          <cell r="J377" t="str">
            <v>02-FIT-2023C</v>
          </cell>
          <cell r="K377" t="str">
            <v>12"-OL-20-3001-01CS2S05-HC</v>
          </cell>
          <cell r="L377" t="str">
            <v>12"</v>
          </cell>
          <cell r="M377" t="str">
            <v>01CS2S05</v>
          </cell>
          <cell r="P377" t="str">
            <v>150 RF</v>
          </cell>
          <cell r="AI377" t="str">
            <v>3200</v>
          </cell>
          <cell r="AJ377" t="str">
            <v>3222</v>
          </cell>
        </row>
        <row r="378">
          <cell r="E378" t="str">
            <v>01</v>
          </cell>
          <cell r="J378" t="str">
            <v>01-FO-2031</v>
          </cell>
          <cell r="K378" t="str">
            <v>6"-GS-20-2009-01CS4S02-N</v>
          </cell>
          <cell r="L378" t="str">
            <v>6"</v>
          </cell>
          <cell r="M378" t="str">
            <v>01CS4S02</v>
          </cell>
          <cell r="P378" t="str">
            <v>150 RF</v>
          </cell>
          <cell r="AI378" t="str">
            <v>3200</v>
          </cell>
          <cell r="AJ378" t="str">
            <v>3221</v>
          </cell>
        </row>
        <row r="379">
          <cell r="E379" t="str">
            <v>01</v>
          </cell>
          <cell r="J379" t="str">
            <v>02-FO-2031</v>
          </cell>
          <cell r="K379" t="str">
            <v>6"-GS-20-2009-01CS4S02-N</v>
          </cell>
          <cell r="L379" t="str">
            <v>6"</v>
          </cell>
          <cell r="M379" t="str">
            <v>01CS4S02</v>
          </cell>
          <cell r="P379" t="str">
            <v>150 RF</v>
          </cell>
          <cell r="AI379" t="str">
            <v>3200</v>
          </cell>
          <cell r="AJ379" t="str">
            <v>3222</v>
          </cell>
        </row>
        <row r="380">
          <cell r="E380" t="str">
            <v>01</v>
          </cell>
          <cell r="J380" t="str">
            <v>01-FV-2010A</v>
          </cell>
          <cell r="K380" t="str">
            <v>16"-OL-20-2010-03CS4S01-HC</v>
          </cell>
          <cell r="L380" t="str">
            <v>16"</v>
          </cell>
          <cell r="M380" t="str">
            <v>03CS4S01</v>
          </cell>
          <cell r="N380" t="str">
            <v>GLOBE</v>
          </cell>
          <cell r="O380" t="str">
            <v>14"</v>
          </cell>
          <cell r="P380" t="str">
            <v>300 RF</v>
          </cell>
          <cell r="AI380" t="str">
            <v>3200</v>
          </cell>
          <cell r="AJ380" t="str">
            <v>3221</v>
          </cell>
        </row>
        <row r="381">
          <cell r="E381" t="str">
            <v>01</v>
          </cell>
          <cell r="J381" t="str">
            <v>01-FV-2023A</v>
          </cell>
          <cell r="K381" t="str">
            <v>14"-OL-20-2012-01CS2S05-HC</v>
          </cell>
          <cell r="L381" t="str">
            <v>14"</v>
          </cell>
          <cell r="M381" t="str">
            <v>01CS2S05</v>
          </cell>
          <cell r="N381" t="str">
            <v>GLOBE</v>
          </cell>
          <cell r="O381" t="str">
            <v>12"</v>
          </cell>
          <cell r="P381" t="str">
            <v>300 RF</v>
          </cell>
          <cell r="AI381" t="str">
            <v>3200</v>
          </cell>
          <cell r="AJ381" t="str">
            <v>3221</v>
          </cell>
        </row>
        <row r="382">
          <cell r="E382" t="str">
            <v>01</v>
          </cell>
          <cell r="J382" t="str">
            <v>01-FV-2023B</v>
          </cell>
          <cell r="K382" t="str">
            <v>12"-OL-20-2017-01CS2S05-HC</v>
          </cell>
          <cell r="L382" t="str">
            <v>12"</v>
          </cell>
          <cell r="M382" t="str">
            <v>01CS2S05</v>
          </cell>
          <cell r="N382" t="str">
            <v>GLOBE</v>
          </cell>
          <cell r="O382" t="str">
            <v>10"</v>
          </cell>
          <cell r="P382" t="str">
            <v>300 RF</v>
          </cell>
          <cell r="AI382" t="str">
            <v>3200</v>
          </cell>
          <cell r="AJ382" t="str">
            <v>3221</v>
          </cell>
        </row>
        <row r="383">
          <cell r="E383" t="str">
            <v>01</v>
          </cell>
          <cell r="J383" t="str">
            <v>01-FV-2023C</v>
          </cell>
          <cell r="K383" t="str">
            <v>12"-OL-20-3001-01CS2S05-HC</v>
          </cell>
          <cell r="L383" t="str">
            <v>12"</v>
          </cell>
          <cell r="M383" t="str">
            <v>01CS2S05</v>
          </cell>
          <cell r="N383" t="str">
            <v>GLOBE</v>
          </cell>
          <cell r="O383" t="str">
            <v>10"</v>
          </cell>
          <cell r="P383" t="str">
            <v>300 RF</v>
          </cell>
          <cell r="AI383" t="str">
            <v>3200</v>
          </cell>
          <cell r="AJ383" t="str">
            <v>3221</v>
          </cell>
        </row>
        <row r="384">
          <cell r="E384" t="str">
            <v>01</v>
          </cell>
          <cell r="J384" t="str">
            <v>02-FV-2010A</v>
          </cell>
          <cell r="K384" t="str">
            <v>16"-OL-20-2010-03CS4S01-HC</v>
          </cell>
          <cell r="L384" t="str">
            <v>16"</v>
          </cell>
          <cell r="M384" t="str">
            <v>03CS4S01</v>
          </cell>
          <cell r="N384" t="str">
            <v>GLOBE</v>
          </cell>
          <cell r="O384" t="str">
            <v>14"</v>
          </cell>
          <cell r="P384" t="str">
            <v>300 RF</v>
          </cell>
          <cell r="AI384" t="str">
            <v>3200</v>
          </cell>
          <cell r="AJ384" t="str">
            <v>3222</v>
          </cell>
        </row>
        <row r="385">
          <cell r="E385" t="str">
            <v>01</v>
          </cell>
          <cell r="J385" t="str">
            <v>02-FV-2023A</v>
          </cell>
          <cell r="K385" t="str">
            <v>14"-OL-20-2012-01CS2S05-HC</v>
          </cell>
          <cell r="L385" t="str">
            <v>14"</v>
          </cell>
          <cell r="M385" t="str">
            <v>01CS2S05</v>
          </cell>
          <cell r="N385" t="str">
            <v>GLOBE</v>
          </cell>
          <cell r="O385" t="str">
            <v>12"</v>
          </cell>
          <cell r="P385" t="str">
            <v>300 RF</v>
          </cell>
          <cell r="AI385" t="str">
            <v>3200</v>
          </cell>
          <cell r="AJ385" t="str">
            <v>3222</v>
          </cell>
        </row>
        <row r="386">
          <cell r="E386" t="str">
            <v>01</v>
          </cell>
          <cell r="J386" t="str">
            <v>02-FV-2023B</v>
          </cell>
          <cell r="K386" t="str">
            <v>12"-OL-20-2017-01CS2S05-HC</v>
          </cell>
          <cell r="L386" t="str">
            <v>12"</v>
          </cell>
          <cell r="M386" t="str">
            <v>01CS2S05</v>
          </cell>
          <cell r="N386" t="str">
            <v>GLOBE</v>
          </cell>
          <cell r="O386" t="str">
            <v>10"</v>
          </cell>
          <cell r="P386" t="str">
            <v>300 RF</v>
          </cell>
          <cell r="AI386" t="str">
            <v>3200</v>
          </cell>
          <cell r="AJ386" t="str">
            <v>3222</v>
          </cell>
        </row>
        <row r="387">
          <cell r="E387" t="str">
            <v>01</v>
          </cell>
          <cell r="J387" t="str">
            <v>02-FV-2023C</v>
          </cell>
          <cell r="K387" t="str">
            <v>12"-OL-20-3001-01CS2S05-HC</v>
          </cell>
          <cell r="L387" t="str">
            <v>12"</v>
          </cell>
          <cell r="M387" t="str">
            <v>01CS2S05</v>
          </cell>
          <cell r="N387" t="str">
            <v>GLOBE</v>
          </cell>
          <cell r="O387" t="str">
            <v>10"</v>
          </cell>
          <cell r="P387" t="str">
            <v>300 RF</v>
          </cell>
          <cell r="AI387" t="str">
            <v>3200</v>
          </cell>
          <cell r="AJ387" t="str">
            <v>3222</v>
          </cell>
        </row>
        <row r="388">
          <cell r="E388" t="str">
            <v>01</v>
          </cell>
          <cell r="J388" t="str">
            <v>01-LG-2022</v>
          </cell>
          <cell r="K388" t="str">
            <v>4"-BR-20-2010-01CS2S05-N</v>
          </cell>
          <cell r="M388" t="str">
            <v>01CS2S05</v>
          </cell>
          <cell r="AI388" t="str">
            <v>3200</v>
          </cell>
          <cell r="AJ388" t="str">
            <v>3221</v>
          </cell>
        </row>
        <row r="389">
          <cell r="E389" t="str">
            <v>01</v>
          </cell>
          <cell r="J389" t="str">
            <v>02-LG-2022</v>
          </cell>
          <cell r="K389" t="str">
            <v>4"-BR-20-2010-01CS2S05-N</v>
          </cell>
          <cell r="M389" t="str">
            <v>01CS2S05</v>
          </cell>
          <cell r="AI389" t="str">
            <v>3200</v>
          </cell>
          <cell r="AJ389" t="str">
            <v>3222</v>
          </cell>
        </row>
        <row r="390">
          <cell r="E390" t="str">
            <v>01</v>
          </cell>
          <cell r="J390" t="str">
            <v>01-LIT-2023</v>
          </cell>
          <cell r="K390" t="str">
            <v>C01-2001</v>
          </cell>
          <cell r="AI390" t="str">
            <v>3200</v>
          </cell>
          <cell r="AJ390" t="str">
            <v>3221</v>
          </cell>
        </row>
        <row r="391">
          <cell r="E391" t="str">
            <v>01</v>
          </cell>
          <cell r="J391" t="str">
            <v>01-LIT-2025</v>
          </cell>
          <cell r="K391" t="str">
            <v>C01-2001</v>
          </cell>
          <cell r="AI391" t="str">
            <v>3200</v>
          </cell>
          <cell r="AJ391" t="str">
            <v>3221</v>
          </cell>
        </row>
        <row r="392">
          <cell r="E392" t="str">
            <v>01</v>
          </cell>
          <cell r="J392" t="str">
            <v>02-LIT-2023</v>
          </cell>
          <cell r="K392" t="str">
            <v>C01-2001</v>
          </cell>
          <cell r="AI392" t="str">
            <v>3200</v>
          </cell>
          <cell r="AJ392" t="str">
            <v>3222</v>
          </cell>
        </row>
        <row r="393">
          <cell r="E393" t="str">
            <v>01</v>
          </cell>
          <cell r="J393" t="str">
            <v>02-LIT-2025</v>
          </cell>
          <cell r="K393" t="str">
            <v>C01-2001</v>
          </cell>
          <cell r="AI393" t="str">
            <v>3200</v>
          </cell>
          <cell r="AJ393" t="str">
            <v>3222</v>
          </cell>
        </row>
        <row r="394">
          <cell r="E394" t="str">
            <v>01</v>
          </cell>
          <cell r="J394" t="str">
            <v>01-PDIT-2060</v>
          </cell>
          <cell r="AI394" t="str">
            <v>3200</v>
          </cell>
          <cell r="AJ394" t="str">
            <v>3221</v>
          </cell>
        </row>
        <row r="395">
          <cell r="E395" t="str">
            <v>01</v>
          </cell>
          <cell r="J395" t="str">
            <v>01-PDIT-2061</v>
          </cell>
          <cell r="AI395" t="str">
            <v>3200</v>
          </cell>
          <cell r="AJ395" t="str">
            <v>3221</v>
          </cell>
        </row>
        <row r="396">
          <cell r="E396" t="str">
            <v>01</v>
          </cell>
          <cell r="J396" t="str">
            <v>02-PDIT-2060</v>
          </cell>
          <cell r="AI396" t="str">
            <v>3200</v>
          </cell>
          <cell r="AJ396" t="str">
            <v>3222</v>
          </cell>
        </row>
        <row r="397">
          <cell r="E397" t="str">
            <v>01</v>
          </cell>
          <cell r="J397" t="str">
            <v>02-PDIT-2061</v>
          </cell>
          <cell r="AI397" t="str">
            <v>3200</v>
          </cell>
          <cell r="AJ397" t="str">
            <v>3222</v>
          </cell>
        </row>
        <row r="398">
          <cell r="E398" t="str">
            <v>01</v>
          </cell>
          <cell r="J398" t="str">
            <v>01-PI-2029</v>
          </cell>
          <cell r="K398" t="str">
            <v>20"-GS-20-2003-01CS4S02-PP</v>
          </cell>
          <cell r="M398" t="str">
            <v>01CS2S02</v>
          </cell>
          <cell r="AI398" t="str">
            <v>3200</v>
          </cell>
          <cell r="AJ398" t="str">
            <v>3221</v>
          </cell>
        </row>
        <row r="399">
          <cell r="E399" t="str">
            <v>01</v>
          </cell>
          <cell r="J399" t="str">
            <v>02-PI-2029</v>
          </cell>
          <cell r="K399" t="str">
            <v>20"-GS-20-2003-01CS4S01-PP</v>
          </cell>
          <cell r="M399" t="str">
            <v>01CS2S01</v>
          </cell>
          <cell r="AI399" t="str">
            <v>3200</v>
          </cell>
          <cell r="AJ399" t="str">
            <v>3222</v>
          </cell>
        </row>
        <row r="400">
          <cell r="E400" t="str">
            <v>01</v>
          </cell>
          <cell r="J400" t="str">
            <v>01-PIT-2028</v>
          </cell>
          <cell r="K400" t="str">
            <v>14"-GS-20-2003-01CS4S01-PP</v>
          </cell>
          <cell r="M400" t="str">
            <v>01CS2S01</v>
          </cell>
          <cell r="AI400" t="str">
            <v>3200</v>
          </cell>
          <cell r="AJ400" t="str">
            <v>3221</v>
          </cell>
        </row>
        <row r="401">
          <cell r="E401" t="str">
            <v>01</v>
          </cell>
          <cell r="J401" t="str">
            <v>01-PIT-2030</v>
          </cell>
          <cell r="K401" t="str">
            <v>C01-2001</v>
          </cell>
          <cell r="AI401" t="str">
            <v>3200</v>
          </cell>
          <cell r="AJ401" t="str">
            <v>3221</v>
          </cell>
        </row>
        <row r="402">
          <cell r="E402" t="str">
            <v>01</v>
          </cell>
          <cell r="J402" t="str">
            <v>02-PIT-2028</v>
          </cell>
          <cell r="K402" t="str">
            <v>14"-GS-20-2003-01CS4S01-PP</v>
          </cell>
          <cell r="M402" t="str">
            <v>01CS2S01</v>
          </cell>
          <cell r="AI402" t="str">
            <v>3200</v>
          </cell>
          <cell r="AJ402" t="str">
            <v>3222</v>
          </cell>
        </row>
        <row r="403">
          <cell r="E403" t="str">
            <v>01</v>
          </cell>
          <cell r="J403" t="str">
            <v>02-PIT-2030</v>
          </cell>
          <cell r="K403" t="str">
            <v>C01-2001</v>
          </cell>
          <cell r="AI403" t="str">
            <v>3200</v>
          </cell>
          <cell r="AJ403" t="str">
            <v>3222</v>
          </cell>
        </row>
        <row r="404">
          <cell r="E404" t="str">
            <v>01</v>
          </cell>
          <cell r="J404" t="str">
            <v>01-PSV-2009A</v>
          </cell>
          <cell r="K404" t="str">
            <v>8"-OL-20-2056-01CS4S02-N</v>
          </cell>
          <cell r="L404" t="str">
            <v>8"</v>
          </cell>
          <cell r="M404" t="str">
            <v>01CS4S02</v>
          </cell>
          <cell r="N404" t="str">
            <v>Pilot</v>
          </cell>
          <cell r="O404" t="str">
            <v>6R8</v>
          </cell>
          <cell r="P404" t="str">
            <v>150 RF</v>
          </cell>
          <cell r="AI404" t="str">
            <v>3200</v>
          </cell>
          <cell r="AJ404" t="str">
            <v>3221</v>
          </cell>
        </row>
        <row r="405">
          <cell r="E405" t="str">
            <v>01</v>
          </cell>
          <cell r="J405" t="str">
            <v>01-PSV-2009B</v>
          </cell>
          <cell r="K405" t="str">
            <v>8"-OL-20-2057-01CS4S02-N</v>
          </cell>
          <cell r="L405" t="str">
            <v>8"</v>
          </cell>
          <cell r="M405" t="str">
            <v>01CS4S02</v>
          </cell>
          <cell r="N405" t="str">
            <v>Pilot</v>
          </cell>
          <cell r="O405" t="str">
            <v>6R8</v>
          </cell>
          <cell r="P405" t="str">
            <v>150 RF</v>
          </cell>
          <cell r="AI405" t="str">
            <v>3200</v>
          </cell>
          <cell r="AJ405" t="str">
            <v>3221</v>
          </cell>
        </row>
        <row r="406">
          <cell r="E406" t="str">
            <v>01</v>
          </cell>
          <cell r="J406" t="str">
            <v>02-PSV-2009A</v>
          </cell>
          <cell r="K406" t="str">
            <v>8"-OL-20-2056-01CS4S02-N</v>
          </cell>
          <cell r="L406" t="str">
            <v>8"</v>
          </cell>
          <cell r="M406" t="str">
            <v>01CS4S02</v>
          </cell>
          <cell r="N406" t="str">
            <v>Pilot</v>
          </cell>
          <cell r="O406" t="str">
            <v>6R8</v>
          </cell>
          <cell r="P406" t="str">
            <v>150 RF</v>
          </cell>
          <cell r="AI406" t="str">
            <v>3200</v>
          </cell>
          <cell r="AJ406" t="str">
            <v>3222</v>
          </cell>
        </row>
        <row r="407">
          <cell r="E407" t="str">
            <v>01</v>
          </cell>
          <cell r="J407" t="str">
            <v>02-PSV-2009B</v>
          </cell>
          <cell r="K407" t="str">
            <v>8"-OL-20-2057-01CS4S02-N</v>
          </cell>
          <cell r="L407" t="str">
            <v>8"</v>
          </cell>
          <cell r="M407" t="str">
            <v>01CS4S02</v>
          </cell>
          <cell r="N407" t="str">
            <v>Pilot</v>
          </cell>
          <cell r="O407" t="str">
            <v>6R8</v>
          </cell>
          <cell r="P407" t="str">
            <v>150 RF</v>
          </cell>
          <cell r="AI407" t="str">
            <v>3200</v>
          </cell>
          <cell r="AJ407" t="str">
            <v>3222</v>
          </cell>
        </row>
        <row r="408">
          <cell r="E408" t="str">
            <v>01</v>
          </cell>
          <cell r="J408" t="str">
            <v>01-PV-2028A</v>
          </cell>
          <cell r="K408" t="str">
            <v>12"-GS-20-2009-01CS4S01-N</v>
          </cell>
          <cell r="L408" t="str">
            <v>12"</v>
          </cell>
          <cell r="M408" t="str">
            <v>01CS4S01</v>
          </cell>
          <cell r="N408" t="str">
            <v>GLOBE</v>
          </cell>
          <cell r="O408" t="str">
            <v>10"</v>
          </cell>
          <cell r="P408" t="str">
            <v>300 RF</v>
          </cell>
          <cell r="AI408" t="str">
            <v>3200</v>
          </cell>
          <cell r="AJ408" t="str">
            <v>3221</v>
          </cell>
        </row>
        <row r="409">
          <cell r="E409" t="str">
            <v>01</v>
          </cell>
          <cell r="J409" t="str">
            <v>01-PV-2028B</v>
          </cell>
          <cell r="K409" t="str">
            <v>14"-GS-20-2003-01CS4S02-N</v>
          </cell>
          <cell r="L409" t="str">
            <v>14"</v>
          </cell>
          <cell r="M409" t="str">
            <v>01CS4S02</v>
          </cell>
          <cell r="N409" t="str">
            <v>GLOBE</v>
          </cell>
          <cell r="O409" t="str">
            <v>12"</v>
          </cell>
          <cell r="P409" t="str">
            <v>300 RF</v>
          </cell>
          <cell r="AI409" t="str">
            <v>3200</v>
          </cell>
          <cell r="AJ409" t="str">
            <v>3221</v>
          </cell>
        </row>
        <row r="410">
          <cell r="E410" t="str">
            <v>01</v>
          </cell>
          <cell r="J410" t="str">
            <v>02-PV-2028A</v>
          </cell>
          <cell r="K410" t="str">
            <v>12"-GS-20-2009-01CS4S01-N</v>
          </cell>
          <cell r="L410" t="str">
            <v>12"</v>
          </cell>
          <cell r="M410" t="str">
            <v>01CS4S01</v>
          </cell>
          <cell r="N410" t="str">
            <v>GLOBE</v>
          </cell>
          <cell r="O410" t="str">
            <v>10"</v>
          </cell>
          <cell r="P410" t="str">
            <v>300 RF</v>
          </cell>
          <cell r="AI410" t="str">
            <v>3200</v>
          </cell>
          <cell r="AJ410" t="str">
            <v>3222</v>
          </cell>
        </row>
        <row r="411">
          <cell r="E411" t="str">
            <v>01</v>
          </cell>
          <cell r="J411" t="str">
            <v>02-PV-2028B</v>
          </cell>
          <cell r="K411" t="str">
            <v>14"-GS-20-2003-01CS4S02-N</v>
          </cell>
          <cell r="L411" t="str">
            <v>14"</v>
          </cell>
          <cell r="M411" t="str">
            <v>01CS4S02</v>
          </cell>
          <cell r="N411" t="str">
            <v>GLOBE</v>
          </cell>
          <cell r="O411" t="str">
            <v>12"</v>
          </cell>
          <cell r="P411" t="str">
            <v>300 RF</v>
          </cell>
          <cell r="AI411" t="str">
            <v>3200</v>
          </cell>
          <cell r="AJ411" t="str">
            <v>3222</v>
          </cell>
        </row>
        <row r="412">
          <cell r="E412" t="str">
            <v>01</v>
          </cell>
          <cell r="J412" t="str">
            <v>01-SDV-2020</v>
          </cell>
          <cell r="K412" t="str">
            <v>14"-GS-20-2003-01CS4S02-N</v>
          </cell>
          <cell r="L412" t="str">
            <v>14"</v>
          </cell>
          <cell r="M412" t="str">
            <v>01CS4S02</v>
          </cell>
          <cell r="N412" t="str">
            <v>BALL</v>
          </cell>
          <cell r="O412" t="str">
            <v>14"</v>
          </cell>
          <cell r="P412" t="str">
            <v>150 RF</v>
          </cell>
          <cell r="AI412" t="str">
            <v>3200</v>
          </cell>
          <cell r="AJ412" t="str">
            <v>3221</v>
          </cell>
        </row>
        <row r="413">
          <cell r="E413" t="str">
            <v>01</v>
          </cell>
          <cell r="J413" t="str">
            <v>01-SDV-2051</v>
          </cell>
          <cell r="K413" t="str">
            <v>16"-OL-20-2017-01CS2S05-HC</v>
          </cell>
          <cell r="L413" t="str">
            <v>16"</v>
          </cell>
          <cell r="M413" t="str">
            <v>01CS2S05</v>
          </cell>
          <cell r="N413" t="str">
            <v>BALL</v>
          </cell>
          <cell r="O413" t="str">
            <v>16"</v>
          </cell>
          <cell r="P413" t="str">
            <v>150 RF</v>
          </cell>
          <cell r="AI413" t="str">
            <v>3200</v>
          </cell>
          <cell r="AJ413" t="str">
            <v>3221</v>
          </cell>
        </row>
        <row r="414">
          <cell r="E414" t="str">
            <v>01</v>
          </cell>
          <cell r="J414" t="str">
            <v>02-SDV-2020</v>
          </cell>
          <cell r="K414" t="str">
            <v>14"-GS-20-2003-01CS4S02-N</v>
          </cell>
          <cell r="L414" t="str">
            <v>14"</v>
          </cell>
          <cell r="M414" t="str">
            <v>01CS4S02</v>
          </cell>
          <cell r="N414" t="str">
            <v>BALL</v>
          </cell>
          <cell r="O414" t="str">
            <v>14"</v>
          </cell>
          <cell r="P414" t="str">
            <v>150 RF</v>
          </cell>
          <cell r="AI414" t="str">
            <v>3200</v>
          </cell>
          <cell r="AJ414" t="str">
            <v>3222</v>
          </cell>
        </row>
        <row r="415">
          <cell r="E415" t="str">
            <v>01</v>
          </cell>
          <cell r="J415" t="str">
            <v>02-SDV-2051</v>
          </cell>
          <cell r="K415" t="str">
            <v>16"-OL-20-2017-01CS2S05-HC</v>
          </cell>
          <cell r="L415" t="str">
            <v>16"</v>
          </cell>
          <cell r="M415" t="str">
            <v>01CS2S05</v>
          </cell>
          <cell r="N415" t="str">
            <v>BALL</v>
          </cell>
          <cell r="O415" t="str">
            <v>16"</v>
          </cell>
          <cell r="P415" t="str">
            <v>150 RF</v>
          </cell>
          <cell r="AI415" t="str">
            <v>3200</v>
          </cell>
          <cell r="AJ415" t="str">
            <v>3222</v>
          </cell>
        </row>
        <row r="416">
          <cell r="E416" t="str">
            <v>01</v>
          </cell>
          <cell r="J416" t="str">
            <v>01-TI-2024</v>
          </cell>
          <cell r="K416" t="str">
            <v>C01-2001</v>
          </cell>
          <cell r="AI416" t="str">
            <v>3200</v>
          </cell>
          <cell r="AJ416" t="str">
            <v>3221</v>
          </cell>
        </row>
        <row r="417">
          <cell r="E417" t="str">
            <v>01</v>
          </cell>
          <cell r="J417" t="str">
            <v>02-TI-2024</v>
          </cell>
          <cell r="K417" t="str">
            <v>C01-2001</v>
          </cell>
          <cell r="AI417" t="str">
            <v>3200</v>
          </cell>
          <cell r="AJ417" t="str">
            <v>3222</v>
          </cell>
        </row>
        <row r="418">
          <cell r="E418" t="str">
            <v>01</v>
          </cell>
          <cell r="J418" t="str">
            <v>01-TIT-2019</v>
          </cell>
          <cell r="K418" t="str">
            <v>C01-2001</v>
          </cell>
          <cell r="AI418" t="str">
            <v>3200</v>
          </cell>
          <cell r="AJ418" t="str">
            <v>3221</v>
          </cell>
        </row>
        <row r="419">
          <cell r="E419" t="str">
            <v>01</v>
          </cell>
          <cell r="J419" t="str">
            <v>01-TIT-2021</v>
          </cell>
          <cell r="K419" t="str">
            <v>14"-GS-20-2003-01CS4S01-PP</v>
          </cell>
          <cell r="M419" t="str">
            <v>01CS4S01</v>
          </cell>
          <cell r="AI419" t="str">
            <v>3200</v>
          </cell>
          <cell r="AJ419" t="str">
            <v>3221</v>
          </cell>
        </row>
        <row r="420">
          <cell r="E420" t="str">
            <v>01</v>
          </cell>
          <cell r="J420" t="str">
            <v>01-TIT-2027</v>
          </cell>
          <cell r="K420" t="str">
            <v>C01-2001</v>
          </cell>
          <cell r="AI420" t="str">
            <v>3200</v>
          </cell>
          <cell r="AJ420" t="str">
            <v>3221</v>
          </cell>
        </row>
        <row r="421">
          <cell r="E421" t="str">
            <v>01</v>
          </cell>
          <cell r="J421" t="str">
            <v>01-TIT-2064</v>
          </cell>
          <cell r="K421" t="str">
            <v>C01-2001</v>
          </cell>
          <cell r="AI421" t="str">
            <v>3200</v>
          </cell>
          <cell r="AJ421" t="str">
            <v>3221</v>
          </cell>
        </row>
        <row r="422">
          <cell r="E422" t="str">
            <v>01</v>
          </cell>
          <cell r="J422" t="str">
            <v>02-TIT-2019</v>
          </cell>
          <cell r="K422" t="str">
            <v>C01-2001</v>
          </cell>
          <cell r="AI422" t="str">
            <v>3200</v>
          </cell>
          <cell r="AJ422" t="str">
            <v>3222</v>
          </cell>
        </row>
        <row r="423">
          <cell r="E423" t="str">
            <v>01</v>
          </cell>
          <cell r="J423" t="str">
            <v>02-TIT-2021</v>
          </cell>
          <cell r="K423" t="str">
            <v>14"-GS-20-2003-01CS4S01-PP</v>
          </cell>
          <cell r="M423" t="str">
            <v>01CS4S01</v>
          </cell>
          <cell r="AI423" t="str">
            <v>3200</v>
          </cell>
          <cell r="AJ423" t="str">
            <v>3222</v>
          </cell>
        </row>
        <row r="424">
          <cell r="E424" t="str">
            <v>01</v>
          </cell>
          <cell r="J424" t="str">
            <v>02-TIT-2027</v>
          </cell>
          <cell r="K424" t="str">
            <v>C01-2001</v>
          </cell>
          <cell r="AI424" t="str">
            <v>3200</v>
          </cell>
          <cell r="AJ424" t="str">
            <v>3222</v>
          </cell>
        </row>
        <row r="425">
          <cell r="E425" t="str">
            <v>01</v>
          </cell>
          <cell r="J425" t="str">
            <v>02-TIT-2064</v>
          </cell>
          <cell r="K425" t="str">
            <v>C01-2001</v>
          </cell>
          <cell r="AI425" t="str">
            <v>3200</v>
          </cell>
          <cell r="AJ425" t="str">
            <v>3222</v>
          </cell>
        </row>
        <row r="426">
          <cell r="E426" t="str">
            <v>01</v>
          </cell>
          <cell r="J426" t="str">
            <v>01-FIT-2019A</v>
          </cell>
          <cell r="K426" t="str">
            <v>12"-HM-20-2003-03CS2S02-HC</v>
          </cell>
          <cell r="L426" t="str">
            <v>12"</v>
          </cell>
          <cell r="M426" t="str">
            <v>03CS2S02</v>
          </cell>
          <cell r="P426" t="str">
            <v>300 RF</v>
          </cell>
          <cell r="AI426" t="str">
            <v>3200</v>
          </cell>
          <cell r="AJ426" t="str">
            <v>3221</v>
          </cell>
        </row>
        <row r="427">
          <cell r="E427" t="str">
            <v>01</v>
          </cell>
          <cell r="J427" t="str">
            <v>01-FIT-2019B</v>
          </cell>
          <cell r="K427" t="str">
            <v>10"-HM-20-2007-03CS2S02-HC</v>
          </cell>
          <cell r="L427" t="str">
            <v>10"</v>
          </cell>
          <cell r="M427" t="str">
            <v>03CS2S02</v>
          </cell>
          <cell r="P427" t="str">
            <v>300 RF</v>
          </cell>
          <cell r="AI427" t="str">
            <v>3200</v>
          </cell>
          <cell r="AJ427" t="str">
            <v>3221</v>
          </cell>
        </row>
        <row r="428">
          <cell r="E428" t="str">
            <v>01</v>
          </cell>
          <cell r="J428" t="str">
            <v>02-FIT-2019A</v>
          </cell>
          <cell r="K428" t="str">
            <v>12"-HM-20-2003-03CS2S02-HC</v>
          </cell>
          <cell r="L428" t="str">
            <v>12"</v>
          </cell>
          <cell r="M428" t="str">
            <v>03CS2S02</v>
          </cell>
          <cell r="P428" t="str">
            <v>300 RF</v>
          </cell>
          <cell r="AI428" t="str">
            <v>3200</v>
          </cell>
          <cell r="AJ428" t="str">
            <v>3222</v>
          </cell>
        </row>
        <row r="429">
          <cell r="E429" t="str">
            <v>01</v>
          </cell>
          <cell r="J429" t="str">
            <v>02-FIT-2019B</v>
          </cell>
          <cell r="K429" t="str">
            <v>10"-HM-20-2007-03CS2S02-HC</v>
          </cell>
          <cell r="L429" t="str">
            <v>10"</v>
          </cell>
          <cell r="M429" t="str">
            <v>03CS2S02</v>
          </cell>
          <cell r="P429" t="str">
            <v>300 RF</v>
          </cell>
          <cell r="AI429" t="str">
            <v>3200</v>
          </cell>
          <cell r="AJ429" t="str">
            <v>3222</v>
          </cell>
        </row>
        <row r="430">
          <cell r="E430" t="str">
            <v>01</v>
          </cell>
          <cell r="J430" t="str">
            <v>01-FV-2019A</v>
          </cell>
          <cell r="K430" t="str">
            <v>12"-HM-20-2003-03CS2S02-HC</v>
          </cell>
          <cell r="L430" t="str">
            <v>12"</v>
          </cell>
          <cell r="M430" t="str">
            <v>03CS2S02</v>
          </cell>
          <cell r="N430" t="str">
            <v>GLOBE</v>
          </cell>
          <cell r="O430" t="str">
            <v>10"</v>
          </cell>
          <cell r="P430" t="str">
            <v>300 RF</v>
          </cell>
          <cell r="AI430" t="str">
            <v>3200</v>
          </cell>
          <cell r="AJ430" t="str">
            <v>3221</v>
          </cell>
        </row>
        <row r="431">
          <cell r="E431" t="str">
            <v>01</v>
          </cell>
          <cell r="J431" t="str">
            <v>01-FV-2019B</v>
          </cell>
          <cell r="K431" t="str">
            <v>10"-HM-20-2007-03CS2S02-HC</v>
          </cell>
          <cell r="L431" t="str">
            <v>10"</v>
          </cell>
          <cell r="M431" t="str">
            <v>03CS2S02</v>
          </cell>
          <cell r="N431" t="str">
            <v>GLOBE</v>
          </cell>
          <cell r="O431" t="str">
            <v>8"</v>
          </cell>
          <cell r="P431" t="str">
            <v>300 RF</v>
          </cell>
          <cell r="AI431" t="str">
            <v>3200</v>
          </cell>
          <cell r="AJ431" t="str">
            <v>3221</v>
          </cell>
        </row>
        <row r="432">
          <cell r="E432" t="str">
            <v>01</v>
          </cell>
          <cell r="J432" t="str">
            <v>02-FV-2019A</v>
          </cell>
          <cell r="K432" t="str">
            <v>12"-HM-20-2003-03CS2S02-HC</v>
          </cell>
          <cell r="L432" t="str">
            <v>12"</v>
          </cell>
          <cell r="M432" t="str">
            <v>03CS2S02</v>
          </cell>
          <cell r="N432" t="str">
            <v>GLOBE</v>
          </cell>
          <cell r="O432" t="str">
            <v>10"</v>
          </cell>
          <cell r="P432" t="str">
            <v>300 RF</v>
          </cell>
          <cell r="AI432" t="str">
            <v>3200</v>
          </cell>
          <cell r="AJ432" t="str">
            <v>3222</v>
          </cell>
        </row>
        <row r="433">
          <cell r="E433" t="str">
            <v>01</v>
          </cell>
          <cell r="J433" t="str">
            <v>02-FV-2019B</v>
          </cell>
          <cell r="K433" t="str">
            <v>10"-HM-20-2007-03CS2S02-HC</v>
          </cell>
          <cell r="L433" t="str">
            <v>10"</v>
          </cell>
          <cell r="M433" t="str">
            <v>03CS2S02</v>
          </cell>
          <cell r="N433" t="str">
            <v>GLOBE</v>
          </cell>
          <cell r="O433" t="str">
            <v>8"</v>
          </cell>
          <cell r="P433" t="str">
            <v>300 RF</v>
          </cell>
          <cell r="AI433" t="str">
            <v>3200</v>
          </cell>
          <cell r="AJ433" t="str">
            <v>3222</v>
          </cell>
        </row>
        <row r="434">
          <cell r="E434" t="str">
            <v>01</v>
          </cell>
          <cell r="J434" t="str">
            <v>01-LG-2036A</v>
          </cell>
          <cell r="K434" t="str">
            <v>E01-2005-1</v>
          </cell>
          <cell r="AI434" t="str">
            <v>3200</v>
          </cell>
          <cell r="AJ434" t="str">
            <v>3221</v>
          </cell>
        </row>
        <row r="435">
          <cell r="E435" t="str">
            <v>01</v>
          </cell>
          <cell r="J435" t="str">
            <v>01-LG-2036B</v>
          </cell>
          <cell r="K435" t="str">
            <v>E01-2005-2</v>
          </cell>
          <cell r="AI435" t="str">
            <v>3200</v>
          </cell>
          <cell r="AJ435" t="str">
            <v>3221</v>
          </cell>
        </row>
        <row r="436">
          <cell r="E436" t="str">
            <v>01</v>
          </cell>
          <cell r="J436" t="str">
            <v>02-LG-2036A</v>
          </cell>
          <cell r="K436" t="str">
            <v>E01-2005-1</v>
          </cell>
          <cell r="AI436" t="str">
            <v>3200</v>
          </cell>
          <cell r="AJ436" t="str">
            <v>3222</v>
          </cell>
        </row>
        <row r="437">
          <cell r="E437" t="str">
            <v>01</v>
          </cell>
          <cell r="J437" t="str">
            <v>02-LG-2036B</v>
          </cell>
          <cell r="K437" t="str">
            <v>E01-2005-2</v>
          </cell>
          <cell r="AI437" t="str">
            <v>3200</v>
          </cell>
          <cell r="AJ437" t="str">
            <v>3222</v>
          </cell>
        </row>
        <row r="438">
          <cell r="E438" t="str">
            <v>01</v>
          </cell>
          <cell r="J438" t="str">
            <v>01-PI-2031A</v>
          </cell>
          <cell r="K438" t="str">
            <v>10"-HM-20-2003-03CS2S02-HC</v>
          </cell>
          <cell r="M438" t="str">
            <v>03CS2S02</v>
          </cell>
          <cell r="AI438" t="str">
            <v>3200</v>
          </cell>
          <cell r="AJ438" t="str">
            <v>3221</v>
          </cell>
        </row>
        <row r="439">
          <cell r="E439" t="str">
            <v>01</v>
          </cell>
          <cell r="J439" t="str">
            <v>01-PI-2031B</v>
          </cell>
          <cell r="K439" t="str">
            <v>10"-HM-20-2007-03CS2S02-HC</v>
          </cell>
          <cell r="M439" t="str">
            <v>03CS2S02</v>
          </cell>
          <cell r="AI439" t="str">
            <v>3200</v>
          </cell>
          <cell r="AJ439" t="str">
            <v>3221</v>
          </cell>
        </row>
        <row r="440">
          <cell r="E440" t="str">
            <v>01</v>
          </cell>
          <cell r="J440" t="str">
            <v>01-PI-2032A</v>
          </cell>
          <cell r="AI440" t="str">
            <v>3200</v>
          </cell>
          <cell r="AJ440" t="str">
            <v>3221</v>
          </cell>
        </row>
        <row r="441">
          <cell r="E441" t="str">
            <v>01</v>
          </cell>
          <cell r="J441" t="str">
            <v>01-PI-2032B</v>
          </cell>
          <cell r="AI441" t="str">
            <v>3200</v>
          </cell>
          <cell r="AJ441" t="str">
            <v>3221</v>
          </cell>
        </row>
        <row r="442">
          <cell r="E442" t="str">
            <v>01</v>
          </cell>
          <cell r="J442" t="str">
            <v>02-PI-2031A</v>
          </cell>
          <cell r="K442" t="str">
            <v>10"-HM-20-2003-03CS2S02-HC</v>
          </cell>
          <cell r="M442" t="str">
            <v>03CS2S02</v>
          </cell>
          <cell r="AI442" t="str">
            <v>3200</v>
          </cell>
          <cell r="AJ442" t="str">
            <v>3222</v>
          </cell>
        </row>
        <row r="443">
          <cell r="E443" t="str">
            <v>01</v>
          </cell>
          <cell r="J443" t="str">
            <v>02-PI-2031B</v>
          </cell>
          <cell r="K443" t="str">
            <v>10"-HM-20-2007-03CS2S02-HC</v>
          </cell>
          <cell r="M443" t="str">
            <v>03CS2S02</v>
          </cell>
          <cell r="AI443" t="str">
            <v>3200</v>
          </cell>
          <cell r="AJ443" t="str">
            <v>3222</v>
          </cell>
        </row>
        <row r="444">
          <cell r="E444" t="str">
            <v>01</v>
          </cell>
          <cell r="J444" t="str">
            <v>02-PI-2032A</v>
          </cell>
          <cell r="AI444" t="str">
            <v>3200</v>
          </cell>
          <cell r="AJ444" t="str">
            <v>3222</v>
          </cell>
        </row>
        <row r="445">
          <cell r="E445" t="str">
            <v>01</v>
          </cell>
          <cell r="J445" t="str">
            <v>02-PI-2032B</v>
          </cell>
          <cell r="AI445" t="str">
            <v>3200</v>
          </cell>
          <cell r="AJ445" t="str">
            <v>3222</v>
          </cell>
        </row>
        <row r="446">
          <cell r="E446" t="str">
            <v>01</v>
          </cell>
          <cell r="J446" t="str">
            <v>01-SDV-2022</v>
          </cell>
          <cell r="K446" t="str">
            <v>12"-HM-41-4171-03CS2S02-HC</v>
          </cell>
          <cell r="L446" t="str">
            <v>12"</v>
          </cell>
          <cell r="M446" t="str">
            <v>03CS2S02</v>
          </cell>
          <cell r="N446" t="str">
            <v>BALL</v>
          </cell>
          <cell r="O446" t="str">
            <v>12"</v>
          </cell>
          <cell r="P446" t="str">
            <v>300 RF</v>
          </cell>
          <cell r="AI446" t="str">
            <v>3200</v>
          </cell>
          <cell r="AJ446" t="str">
            <v>3221</v>
          </cell>
        </row>
        <row r="447">
          <cell r="E447" t="str">
            <v>01</v>
          </cell>
          <cell r="J447" t="str">
            <v>02-SDV-2022</v>
          </cell>
          <cell r="K447" t="str">
            <v>12"-HM-41-4171-03CS2S02-HC</v>
          </cell>
          <cell r="L447" t="str">
            <v>12"</v>
          </cell>
          <cell r="M447" t="str">
            <v>03CS2S02</v>
          </cell>
          <cell r="N447" t="str">
            <v>BALL</v>
          </cell>
          <cell r="O447" t="str">
            <v>12"</v>
          </cell>
          <cell r="P447" t="str">
            <v>300 RF</v>
          </cell>
          <cell r="AI447" t="str">
            <v>3200</v>
          </cell>
          <cell r="AJ447" t="str">
            <v>3222</v>
          </cell>
        </row>
        <row r="448">
          <cell r="E448" t="str">
            <v>01</v>
          </cell>
          <cell r="J448" t="str">
            <v>01-TI-2031</v>
          </cell>
          <cell r="K448" t="str">
            <v>14"-HM-41-4171-03CS2S02-HC</v>
          </cell>
          <cell r="M448" t="str">
            <v>03CS2S02</v>
          </cell>
          <cell r="AI448" t="str">
            <v>3200</v>
          </cell>
          <cell r="AJ448" t="str">
            <v>3221</v>
          </cell>
        </row>
        <row r="449">
          <cell r="E449" t="str">
            <v>01</v>
          </cell>
          <cell r="J449" t="str">
            <v>01-TI-2030A</v>
          </cell>
          <cell r="K449" t="str">
            <v>10"-HM-20-2003-03CS2S02-HC</v>
          </cell>
          <cell r="M449" t="str">
            <v>03CS2S02</v>
          </cell>
          <cell r="AI449" t="str">
            <v>3200</v>
          </cell>
          <cell r="AJ449" t="str">
            <v>3221</v>
          </cell>
        </row>
        <row r="450">
          <cell r="E450" t="str">
            <v>01</v>
          </cell>
          <cell r="J450" t="str">
            <v>01-TI-2030B</v>
          </cell>
          <cell r="K450" t="str">
            <v>10"-HM-20-2007-03CS2S02-HC</v>
          </cell>
          <cell r="M450" t="str">
            <v>03CS2S02</v>
          </cell>
          <cell r="AI450" t="str">
            <v>3200</v>
          </cell>
          <cell r="AJ450" t="str">
            <v>3221</v>
          </cell>
        </row>
        <row r="451">
          <cell r="E451" t="str">
            <v>01</v>
          </cell>
          <cell r="J451" t="str">
            <v>01-TI-2034A</v>
          </cell>
          <cell r="AI451" t="str">
            <v>3200</v>
          </cell>
          <cell r="AJ451" t="str">
            <v>3221</v>
          </cell>
        </row>
        <row r="452">
          <cell r="E452" t="str">
            <v>01</v>
          </cell>
          <cell r="J452" t="str">
            <v>01-TI-2034B</v>
          </cell>
          <cell r="AI452" t="str">
            <v>3200</v>
          </cell>
          <cell r="AJ452" t="str">
            <v>3221</v>
          </cell>
        </row>
        <row r="453">
          <cell r="E453" t="str">
            <v>01</v>
          </cell>
          <cell r="J453" t="str">
            <v>01-TI-2035A</v>
          </cell>
          <cell r="K453" t="str">
            <v>14"-OL-20-2023-01CS4S02-HC</v>
          </cell>
          <cell r="M453" t="str">
            <v>01CS4S02</v>
          </cell>
          <cell r="AI453" t="str">
            <v>3200</v>
          </cell>
          <cell r="AJ453" t="str">
            <v>3221</v>
          </cell>
        </row>
        <row r="454">
          <cell r="E454" t="str">
            <v>01</v>
          </cell>
          <cell r="J454" t="str">
            <v>01-TI-2035B</v>
          </cell>
          <cell r="AI454" t="str">
            <v>3200</v>
          </cell>
          <cell r="AJ454" t="str">
            <v>3221</v>
          </cell>
        </row>
        <row r="455">
          <cell r="E455" t="str">
            <v>01</v>
          </cell>
          <cell r="J455" t="str">
            <v>01-TI-2036A</v>
          </cell>
          <cell r="K455" t="str">
            <v>18"-OL-20-2022-01CS4S02-HC</v>
          </cell>
          <cell r="M455" t="str">
            <v>01CS4S02</v>
          </cell>
          <cell r="AI455" t="str">
            <v>3200</v>
          </cell>
          <cell r="AJ455" t="str">
            <v>3221</v>
          </cell>
        </row>
        <row r="456">
          <cell r="E456" t="str">
            <v>01</v>
          </cell>
          <cell r="J456" t="str">
            <v>01-TI-2036B</v>
          </cell>
          <cell r="K456" t="str">
            <v>18"-OL-20-2062-01CS4S02-HC</v>
          </cell>
          <cell r="M456" t="str">
            <v>01CS4S02</v>
          </cell>
          <cell r="AI456" t="str">
            <v>3200</v>
          </cell>
          <cell r="AJ456" t="str">
            <v>3221</v>
          </cell>
        </row>
        <row r="457">
          <cell r="E457" t="str">
            <v>01</v>
          </cell>
          <cell r="J457" t="str">
            <v>02-TI-2031</v>
          </cell>
          <cell r="K457" t="str">
            <v>14"-HM-41-4171-03CS2S02-HC</v>
          </cell>
          <cell r="M457" t="str">
            <v>03CS2S02</v>
          </cell>
          <cell r="AI457" t="str">
            <v>3200</v>
          </cell>
          <cell r="AJ457" t="str">
            <v>3222</v>
          </cell>
        </row>
        <row r="458">
          <cell r="E458" t="str">
            <v>01</v>
          </cell>
          <cell r="J458" t="str">
            <v>02-TI-2030A</v>
          </cell>
          <cell r="K458" t="str">
            <v>10"-HM-20-2003-03CS2S02-HC</v>
          </cell>
          <cell r="M458" t="str">
            <v>03CS2S02</v>
          </cell>
          <cell r="AI458" t="str">
            <v>3200</v>
          </cell>
          <cell r="AJ458" t="str">
            <v>3222</v>
          </cell>
        </row>
        <row r="459">
          <cell r="E459" t="str">
            <v>01</v>
          </cell>
          <cell r="J459" t="str">
            <v>02-TI-2030B</v>
          </cell>
          <cell r="K459" t="str">
            <v>10"-HM-20-2007-03CS2S02-HC</v>
          </cell>
          <cell r="M459" t="str">
            <v>03CS2S02</v>
          </cell>
          <cell r="AI459" t="str">
            <v>3200</v>
          </cell>
          <cell r="AJ459" t="str">
            <v>3222</v>
          </cell>
        </row>
        <row r="460">
          <cell r="E460" t="str">
            <v>01</v>
          </cell>
          <cell r="J460" t="str">
            <v>02-TI-2034A</v>
          </cell>
          <cell r="AI460" t="str">
            <v>3200</v>
          </cell>
          <cell r="AJ460" t="str">
            <v>3222</v>
          </cell>
        </row>
        <row r="461">
          <cell r="E461" t="str">
            <v>01</v>
          </cell>
          <cell r="J461" t="str">
            <v>02-TI-2034B</v>
          </cell>
          <cell r="AI461" t="str">
            <v>3200</v>
          </cell>
          <cell r="AJ461" t="str">
            <v>3222</v>
          </cell>
        </row>
        <row r="462">
          <cell r="E462" t="str">
            <v>01</v>
          </cell>
          <cell r="J462" t="str">
            <v>02-TI-2036A</v>
          </cell>
          <cell r="K462" t="str">
            <v>18"-OL-20-2022-01CS4S02-HC</v>
          </cell>
          <cell r="M462" t="str">
            <v>01CS4S02</v>
          </cell>
          <cell r="AI462" t="str">
            <v>3200</v>
          </cell>
          <cell r="AJ462" t="str">
            <v>3222</v>
          </cell>
        </row>
        <row r="463">
          <cell r="E463" t="str">
            <v>01</v>
          </cell>
          <cell r="J463" t="str">
            <v>02-TI-2036A</v>
          </cell>
          <cell r="K463" t="str">
            <v>18"-OL-20-2022-01CS4S02-HC</v>
          </cell>
          <cell r="M463" t="str">
            <v>01CS4S02</v>
          </cell>
          <cell r="AI463" t="str">
            <v>3200</v>
          </cell>
          <cell r="AJ463" t="str">
            <v>3222</v>
          </cell>
        </row>
        <row r="464">
          <cell r="E464" t="str">
            <v>01</v>
          </cell>
          <cell r="J464" t="str">
            <v>02-TI-2036B</v>
          </cell>
          <cell r="K464" t="str">
            <v>18"-OL-20-2062-01CS4S02-HC</v>
          </cell>
          <cell r="M464" t="str">
            <v>01CS4S02</v>
          </cell>
          <cell r="AI464" t="str">
            <v>3200</v>
          </cell>
          <cell r="AJ464" t="str">
            <v>3222</v>
          </cell>
        </row>
        <row r="465">
          <cell r="E465" t="str">
            <v>01</v>
          </cell>
          <cell r="J465" t="str">
            <v>02-TI-2036B</v>
          </cell>
          <cell r="K465" t="str">
            <v>18"-OL-20-2062-01CS4S02-HC</v>
          </cell>
          <cell r="M465" t="str">
            <v>01CS4S02</v>
          </cell>
          <cell r="AI465" t="str">
            <v>3200</v>
          </cell>
          <cell r="AJ465" t="str">
            <v>3222</v>
          </cell>
        </row>
        <row r="466">
          <cell r="E466" t="str">
            <v>01</v>
          </cell>
          <cell r="J466" t="str">
            <v>01-LG-2026</v>
          </cell>
          <cell r="K466" t="str">
            <v>4"-BR-20-2011-01CS2S02-N</v>
          </cell>
          <cell r="M466" t="str">
            <v>01CS2S02</v>
          </cell>
          <cell r="AI466" t="str">
            <v>3200</v>
          </cell>
          <cell r="AJ466" t="str">
            <v>3221</v>
          </cell>
        </row>
        <row r="467">
          <cell r="E467" t="str">
            <v>01</v>
          </cell>
          <cell r="J467" t="str">
            <v>02-LG-2026</v>
          </cell>
          <cell r="K467" t="str">
            <v>4"-BR-20-2011-01CS2S02-N</v>
          </cell>
          <cell r="M467" t="str">
            <v>01CS2S02</v>
          </cell>
          <cell r="AI467" t="str">
            <v>3200</v>
          </cell>
          <cell r="AJ467" t="str">
            <v>3222</v>
          </cell>
        </row>
        <row r="468">
          <cell r="E468" t="str">
            <v>01</v>
          </cell>
          <cell r="J468" t="str">
            <v>01-LI-2027A</v>
          </cell>
          <cell r="AI468" t="str">
            <v>3200</v>
          </cell>
          <cell r="AJ468" t="str">
            <v>3221</v>
          </cell>
        </row>
        <row r="469">
          <cell r="E469" t="str">
            <v>01</v>
          </cell>
          <cell r="J469" t="str">
            <v>02-LI-2027A</v>
          </cell>
          <cell r="AI469" t="str">
            <v>3200</v>
          </cell>
          <cell r="AJ469" t="str">
            <v>3222</v>
          </cell>
        </row>
        <row r="470">
          <cell r="E470" t="str">
            <v>01</v>
          </cell>
          <cell r="J470" t="str">
            <v>01-LIT-2027</v>
          </cell>
          <cell r="K470" t="str">
            <v>4"-BR-20-2011-01CS1S02-N</v>
          </cell>
          <cell r="M470" t="str">
            <v>01CS1S02</v>
          </cell>
          <cell r="AI470" t="str">
            <v>3200</v>
          </cell>
          <cell r="AJ470" t="str">
            <v>3221</v>
          </cell>
        </row>
        <row r="471">
          <cell r="E471" t="str">
            <v>01</v>
          </cell>
          <cell r="J471" t="str">
            <v>02-LIT-2027</v>
          </cell>
          <cell r="K471" t="str">
            <v>4"-BR-20-2011-01CS1S02-N</v>
          </cell>
          <cell r="M471" t="str">
            <v>01CS1S02</v>
          </cell>
          <cell r="AI471" t="str">
            <v>3200</v>
          </cell>
          <cell r="AJ471" t="str">
            <v>3222</v>
          </cell>
        </row>
        <row r="472">
          <cell r="E472" t="str">
            <v>01</v>
          </cell>
          <cell r="J472" t="str">
            <v>01-PI-2033</v>
          </cell>
          <cell r="K472" t="str">
            <v>V01-2005</v>
          </cell>
          <cell r="AI472" t="str">
            <v>3200</v>
          </cell>
          <cell r="AJ472" t="str">
            <v>3221</v>
          </cell>
        </row>
        <row r="473">
          <cell r="E473" t="str">
            <v>01</v>
          </cell>
          <cell r="J473" t="str">
            <v>02-PI-2033</v>
          </cell>
          <cell r="K473" t="str">
            <v>V01-2005</v>
          </cell>
          <cell r="AI473" t="str">
            <v>3200</v>
          </cell>
          <cell r="AJ473" t="str">
            <v>3222</v>
          </cell>
        </row>
        <row r="474">
          <cell r="E474" t="str">
            <v>01</v>
          </cell>
          <cell r="J474" t="str">
            <v>01-SDV-2021</v>
          </cell>
          <cell r="K474" t="str">
            <v>2"-OW-20-2007-01CS4S01-PP</v>
          </cell>
          <cell r="L474" t="str">
            <v>2"</v>
          </cell>
          <cell r="M474" t="str">
            <v>01CS4S01</v>
          </cell>
          <cell r="N474" t="str">
            <v>BALL</v>
          </cell>
          <cell r="O474" t="str">
            <v>2"</v>
          </cell>
          <cell r="P474" t="str">
            <v>150 RF</v>
          </cell>
          <cell r="AI474" t="str">
            <v>3200</v>
          </cell>
          <cell r="AJ474" t="str">
            <v>3221</v>
          </cell>
        </row>
        <row r="475">
          <cell r="E475" t="str">
            <v>01</v>
          </cell>
          <cell r="J475" t="str">
            <v>02-SDV-2021</v>
          </cell>
          <cell r="K475" t="str">
            <v>2"-OW-20-2007-01CS4S01-PP</v>
          </cell>
          <cell r="L475" t="str">
            <v>2"</v>
          </cell>
          <cell r="M475" t="str">
            <v>01CS4S01</v>
          </cell>
          <cell r="N475" t="str">
            <v>BALL</v>
          </cell>
          <cell r="O475" t="str">
            <v>2"</v>
          </cell>
          <cell r="P475" t="str">
            <v>150 RF</v>
          </cell>
          <cell r="AI475" t="str">
            <v>3200</v>
          </cell>
          <cell r="AJ475" t="str">
            <v>3222</v>
          </cell>
        </row>
        <row r="476">
          <cell r="E476" t="str">
            <v>01</v>
          </cell>
          <cell r="J476" t="str">
            <v>01-TI-2032</v>
          </cell>
          <cell r="K476" t="str">
            <v>V01-2005</v>
          </cell>
          <cell r="AI476" t="str">
            <v>3200</v>
          </cell>
          <cell r="AJ476" t="str">
            <v>3221</v>
          </cell>
        </row>
        <row r="477">
          <cell r="E477" t="str">
            <v>01</v>
          </cell>
          <cell r="J477" t="str">
            <v>02-TI-2032</v>
          </cell>
          <cell r="K477" t="str">
            <v>V01-2005</v>
          </cell>
          <cell r="AI477" t="str">
            <v>3200</v>
          </cell>
          <cell r="AJ477" t="str">
            <v>3222</v>
          </cell>
        </row>
        <row r="478">
          <cell r="E478" t="str">
            <v>01</v>
          </cell>
          <cell r="J478" t="str">
            <v>01-LG-2040A</v>
          </cell>
          <cell r="K478" t="str">
            <v>E01-2004-1</v>
          </cell>
          <cell r="AI478" t="str">
            <v>3200</v>
          </cell>
          <cell r="AJ478" t="str">
            <v>3231</v>
          </cell>
        </row>
        <row r="479">
          <cell r="E479" t="str">
            <v>01</v>
          </cell>
          <cell r="J479" t="str">
            <v>01-LG-2040B</v>
          </cell>
          <cell r="K479" t="str">
            <v>E01-2004-2</v>
          </cell>
          <cell r="AI479" t="str">
            <v>3200</v>
          </cell>
          <cell r="AJ479" t="str">
            <v>3231</v>
          </cell>
        </row>
        <row r="480">
          <cell r="E480" t="str">
            <v>01</v>
          </cell>
          <cell r="J480" t="str">
            <v>02-LG-2040A</v>
          </cell>
          <cell r="K480" t="str">
            <v>E01-2004-1</v>
          </cell>
          <cell r="AI480" t="str">
            <v>3200</v>
          </cell>
          <cell r="AJ480" t="str">
            <v>3232</v>
          </cell>
        </row>
        <row r="481">
          <cell r="E481" t="str">
            <v>01</v>
          </cell>
          <cell r="J481" t="str">
            <v>02-LG-2040B</v>
          </cell>
          <cell r="K481" t="str">
            <v>E01-2004-2</v>
          </cell>
          <cell r="AI481" t="str">
            <v>3200</v>
          </cell>
          <cell r="AJ481" t="str">
            <v>3232</v>
          </cell>
        </row>
        <row r="482">
          <cell r="E482" t="str">
            <v>01</v>
          </cell>
          <cell r="J482" t="str">
            <v>01-PI-2089A</v>
          </cell>
          <cell r="K482" t="str">
            <v>E01-2004-1</v>
          </cell>
          <cell r="AI482" t="str">
            <v>3200</v>
          </cell>
          <cell r="AJ482" t="str">
            <v>3231</v>
          </cell>
        </row>
        <row r="483">
          <cell r="E483" t="str">
            <v>01</v>
          </cell>
          <cell r="J483" t="str">
            <v>01-PI-2089B</v>
          </cell>
          <cell r="K483" t="str">
            <v>E01-2004-2</v>
          </cell>
          <cell r="AI483" t="str">
            <v>3200</v>
          </cell>
          <cell r="AJ483" t="str">
            <v>3231</v>
          </cell>
        </row>
        <row r="484">
          <cell r="E484" t="str">
            <v>01</v>
          </cell>
          <cell r="J484" t="str">
            <v>01-PI-2092A</v>
          </cell>
          <cell r="K484" t="str">
            <v>6"-HM-20-2021-03CS2S02-HC</v>
          </cell>
          <cell r="M484" t="str">
            <v>03CS2S02</v>
          </cell>
          <cell r="AI484" t="str">
            <v>3200</v>
          </cell>
          <cell r="AJ484" t="str">
            <v>3231</v>
          </cell>
        </row>
        <row r="485">
          <cell r="E485" t="str">
            <v>01</v>
          </cell>
          <cell r="J485" t="str">
            <v>01-PI-2092B</v>
          </cell>
          <cell r="K485" t="str">
            <v>6"-HM-20-2011-03CS2S02-HC</v>
          </cell>
          <cell r="M485" t="str">
            <v>03CS2S02</v>
          </cell>
          <cell r="AI485" t="str">
            <v>3200</v>
          </cell>
          <cell r="AJ485" t="str">
            <v>3231</v>
          </cell>
        </row>
        <row r="486">
          <cell r="E486" t="str">
            <v>01</v>
          </cell>
          <cell r="J486" t="str">
            <v>02-PI-2089A</v>
          </cell>
          <cell r="K486" t="str">
            <v>E01-2004-1</v>
          </cell>
          <cell r="AI486" t="str">
            <v>3200</v>
          </cell>
          <cell r="AJ486" t="str">
            <v>3232</v>
          </cell>
        </row>
        <row r="487">
          <cell r="E487" t="str">
            <v>01</v>
          </cell>
          <cell r="J487" t="str">
            <v>02-PI-2089B</v>
          </cell>
          <cell r="K487" t="str">
            <v>E01-2004-2</v>
          </cell>
          <cell r="AI487" t="str">
            <v>3200</v>
          </cell>
          <cell r="AJ487" t="str">
            <v>3232</v>
          </cell>
        </row>
        <row r="488">
          <cell r="E488" t="str">
            <v>01</v>
          </cell>
          <cell r="J488" t="str">
            <v>02-PI-2092A</v>
          </cell>
          <cell r="K488" t="str">
            <v>6"-HM-20-2021-03CS2S02-HC</v>
          </cell>
          <cell r="M488" t="str">
            <v>03CS2S02</v>
          </cell>
          <cell r="AI488" t="str">
            <v>3200</v>
          </cell>
          <cell r="AJ488" t="str">
            <v>3232</v>
          </cell>
        </row>
        <row r="489">
          <cell r="E489" t="str">
            <v>01</v>
          </cell>
          <cell r="J489" t="str">
            <v>02-PI-2092B</v>
          </cell>
          <cell r="K489" t="str">
            <v>6"-HM-20-2011-03CS2S02-HC</v>
          </cell>
          <cell r="M489" t="str">
            <v>03CS2S02</v>
          </cell>
          <cell r="AI489" t="str">
            <v>3200</v>
          </cell>
          <cell r="AJ489" t="str">
            <v>3232</v>
          </cell>
        </row>
        <row r="490">
          <cell r="E490" t="str">
            <v>01</v>
          </cell>
          <cell r="J490" t="str">
            <v>01-PIT-2062</v>
          </cell>
          <cell r="K490" t="str">
            <v>14"-CS-20-2002-01CS2S05-HC</v>
          </cell>
          <cell r="M490" t="str">
            <v>01CS2S05</v>
          </cell>
          <cell r="AI490" t="str">
            <v>3200</v>
          </cell>
          <cell r="AJ490" t="str">
            <v>3231</v>
          </cell>
        </row>
        <row r="491">
          <cell r="E491" t="str">
            <v>01</v>
          </cell>
          <cell r="J491" t="str">
            <v>02-PIT-2062</v>
          </cell>
          <cell r="K491" t="str">
            <v>14"-CS-20-2002-01CS2S05-HC</v>
          </cell>
          <cell r="M491" t="str">
            <v>01CS2S05</v>
          </cell>
          <cell r="AI491" t="str">
            <v>3200</v>
          </cell>
          <cell r="AJ491" t="str">
            <v>3232</v>
          </cell>
        </row>
        <row r="492">
          <cell r="E492" t="str">
            <v>01</v>
          </cell>
          <cell r="J492" t="str">
            <v>01-PSV-2048A</v>
          </cell>
          <cell r="K492" t="str">
            <v>8"-OL-20-3029-01CS2S05-N</v>
          </cell>
          <cell r="L492" t="str">
            <v>8"</v>
          </cell>
          <cell r="M492" t="str">
            <v>01CS2S05</v>
          </cell>
          <cell r="N492" t="str">
            <v>Pilot</v>
          </cell>
          <cell r="O492" t="str">
            <v>6Q8</v>
          </cell>
          <cell r="P492" t="str">
            <v>150 RF</v>
          </cell>
          <cell r="AI492" t="str">
            <v>3200</v>
          </cell>
          <cell r="AJ492" t="str">
            <v>3231</v>
          </cell>
        </row>
        <row r="493">
          <cell r="E493" t="str">
            <v>01</v>
          </cell>
          <cell r="J493" t="str">
            <v>01-PSV-2048C</v>
          </cell>
          <cell r="K493" t="str">
            <v>8"-OL-20-20XX-01CS2S05-N</v>
          </cell>
          <cell r="L493" t="str">
            <v>8"</v>
          </cell>
          <cell r="M493" t="str">
            <v>01CS2S05</v>
          </cell>
          <cell r="N493" t="str">
            <v>Pilot</v>
          </cell>
          <cell r="O493" t="str">
            <v>6Q8</v>
          </cell>
          <cell r="P493" t="str">
            <v>150 RF</v>
          </cell>
          <cell r="AI493" t="str">
            <v>3200</v>
          </cell>
          <cell r="AJ493" t="str">
            <v>3231</v>
          </cell>
        </row>
        <row r="494">
          <cell r="E494" t="str">
            <v>01</v>
          </cell>
          <cell r="J494" t="str">
            <v>02-PSV-2048A</v>
          </cell>
          <cell r="K494" t="str">
            <v>8"-OL-20-3029-01CS2S05-N</v>
          </cell>
          <cell r="L494" t="str">
            <v>8"</v>
          </cell>
          <cell r="M494" t="str">
            <v>01CS2S05</v>
          </cell>
          <cell r="N494" t="str">
            <v>Pilot</v>
          </cell>
          <cell r="O494" t="str">
            <v>6Q8</v>
          </cell>
          <cell r="P494" t="str">
            <v>150 RF</v>
          </cell>
          <cell r="AI494" t="str">
            <v>3200</v>
          </cell>
          <cell r="AJ494" t="str">
            <v>3232</v>
          </cell>
        </row>
        <row r="495">
          <cell r="E495" t="str">
            <v>01</v>
          </cell>
          <cell r="J495" t="str">
            <v>02-PSV-2048C</v>
          </cell>
          <cell r="K495" t="str">
            <v>8"-OL-20-20XX-01CS2S05-N</v>
          </cell>
          <cell r="L495" t="str">
            <v>8"</v>
          </cell>
          <cell r="M495" t="str">
            <v>01CS2S05</v>
          </cell>
          <cell r="N495" t="str">
            <v>Pilot</v>
          </cell>
          <cell r="O495" t="str">
            <v>6Q8</v>
          </cell>
          <cell r="P495" t="str">
            <v>150 RF</v>
          </cell>
          <cell r="AI495" t="str">
            <v>3200</v>
          </cell>
          <cell r="AJ495" t="str">
            <v>3232</v>
          </cell>
        </row>
        <row r="496">
          <cell r="E496" t="str">
            <v>01</v>
          </cell>
          <cell r="J496" t="str">
            <v>01-SDV-2037</v>
          </cell>
          <cell r="K496" t="str">
            <v>8"-HM-41-4169-03CS2S02-HC</v>
          </cell>
          <cell r="L496" t="str">
            <v>8"</v>
          </cell>
          <cell r="M496" t="str">
            <v>03CS2S02</v>
          </cell>
          <cell r="N496" t="str">
            <v>BALL</v>
          </cell>
          <cell r="O496" t="str">
            <v>8"</v>
          </cell>
          <cell r="P496" t="str">
            <v>300 RF</v>
          </cell>
          <cell r="AI496" t="str">
            <v>3200</v>
          </cell>
          <cell r="AJ496" t="str">
            <v>3231</v>
          </cell>
        </row>
        <row r="497">
          <cell r="E497" t="str">
            <v>01</v>
          </cell>
          <cell r="J497" t="str">
            <v>02-SDV-2037</v>
          </cell>
          <cell r="K497" t="str">
            <v>8"-HM-41-4169-03CS2S02-HC</v>
          </cell>
          <cell r="L497" t="str">
            <v>8"</v>
          </cell>
          <cell r="M497" t="str">
            <v>03CS2S02</v>
          </cell>
          <cell r="N497" t="str">
            <v>BALL</v>
          </cell>
          <cell r="O497" t="str">
            <v>8"</v>
          </cell>
          <cell r="P497" t="str">
            <v>300 RF</v>
          </cell>
          <cell r="AI497" t="str">
            <v>3200</v>
          </cell>
          <cell r="AJ497" t="str">
            <v>3232</v>
          </cell>
        </row>
        <row r="498">
          <cell r="E498" t="str">
            <v>01</v>
          </cell>
          <cell r="J498" t="str">
            <v>01-TI-2025</v>
          </cell>
          <cell r="K498" t="str">
            <v>8"-HM-41-4169-03CS2S02-HC</v>
          </cell>
          <cell r="M498" t="str">
            <v>03CS2S02</v>
          </cell>
          <cell r="AI498" t="str">
            <v>3200</v>
          </cell>
          <cell r="AJ498" t="str">
            <v>3231</v>
          </cell>
        </row>
        <row r="499">
          <cell r="E499" t="str">
            <v>01</v>
          </cell>
          <cell r="J499" t="str">
            <v>01-TI-2033A</v>
          </cell>
          <cell r="K499" t="str">
            <v>6"-HM-20-2021-03CS2S02-HC</v>
          </cell>
          <cell r="M499" t="str">
            <v>03CS2S02</v>
          </cell>
          <cell r="AI499" t="str">
            <v>3200</v>
          </cell>
          <cell r="AJ499" t="str">
            <v>3231</v>
          </cell>
        </row>
        <row r="500">
          <cell r="E500" t="str">
            <v>01</v>
          </cell>
          <cell r="J500" t="str">
            <v>01-TI-2033B</v>
          </cell>
          <cell r="K500" t="str">
            <v>6"-HM-20-2011-03CS2S02-HC</v>
          </cell>
          <cell r="M500" t="str">
            <v>03CS2S02</v>
          </cell>
          <cell r="AI500" t="str">
            <v>3200</v>
          </cell>
          <cell r="AJ500" t="str">
            <v>3231</v>
          </cell>
        </row>
        <row r="501">
          <cell r="E501" t="str">
            <v>01</v>
          </cell>
          <cell r="J501" t="str">
            <v>01-TI-2054A</v>
          </cell>
          <cell r="K501" t="str">
            <v>E01-2004-1</v>
          </cell>
          <cell r="M501" t="str">
            <v>03CS2S02</v>
          </cell>
          <cell r="AI501" t="str">
            <v>3200</v>
          </cell>
          <cell r="AJ501" t="str">
            <v>3231</v>
          </cell>
        </row>
        <row r="502">
          <cell r="E502" t="str">
            <v>01</v>
          </cell>
          <cell r="J502" t="str">
            <v>01-TI-2054B</v>
          </cell>
          <cell r="K502" t="str">
            <v>E01-2004-2</v>
          </cell>
          <cell r="M502" t="str">
            <v>03CS2S02</v>
          </cell>
          <cell r="AI502" t="str">
            <v>3200</v>
          </cell>
          <cell r="AJ502" t="str">
            <v>3231</v>
          </cell>
        </row>
        <row r="503">
          <cell r="E503" t="str">
            <v>01</v>
          </cell>
          <cell r="J503" t="str">
            <v>01-TI-2067A</v>
          </cell>
          <cell r="K503" t="str">
            <v>14"-OL-20-2082-01CS2S05-HC</v>
          </cell>
          <cell r="M503" t="str">
            <v>01CS2S05</v>
          </cell>
          <cell r="AI503" t="str">
            <v>3200</v>
          </cell>
          <cell r="AJ503" t="str">
            <v>3231</v>
          </cell>
        </row>
        <row r="504">
          <cell r="E504" t="str">
            <v>01</v>
          </cell>
          <cell r="J504" t="str">
            <v>01-TI-2067B</v>
          </cell>
          <cell r="K504" t="str">
            <v>10"-OL-20-3011-01CS2S05-HC</v>
          </cell>
          <cell r="M504" t="str">
            <v>01CS2S05</v>
          </cell>
          <cell r="AI504" t="str">
            <v>3200</v>
          </cell>
          <cell r="AJ504" t="str">
            <v>3231</v>
          </cell>
        </row>
        <row r="505">
          <cell r="E505" t="str">
            <v>01</v>
          </cell>
          <cell r="J505" t="str">
            <v>01-TI-2068A</v>
          </cell>
          <cell r="K505" t="str">
            <v>14"-OL-20-2017-01CS2S05-HC</v>
          </cell>
          <cell r="M505" t="str">
            <v>01CS2S05</v>
          </cell>
          <cell r="AI505" t="str">
            <v>3200</v>
          </cell>
          <cell r="AJ505" t="str">
            <v>3231</v>
          </cell>
        </row>
        <row r="506">
          <cell r="E506" t="str">
            <v>01</v>
          </cell>
          <cell r="J506" t="str">
            <v>01-TI-2068B</v>
          </cell>
          <cell r="K506" t="str">
            <v>14"-OL-20-3001-01CS2S05-HC</v>
          </cell>
          <cell r="M506" t="str">
            <v>01CS2S05</v>
          </cell>
          <cell r="AI506" t="str">
            <v>3200</v>
          </cell>
          <cell r="AJ506" t="str">
            <v>3231</v>
          </cell>
        </row>
        <row r="507">
          <cell r="E507" t="str">
            <v>01</v>
          </cell>
          <cell r="J507" t="str">
            <v>02-TI-2025</v>
          </cell>
          <cell r="K507" t="str">
            <v>8"-HM-41-4169-03CS2S02-HC</v>
          </cell>
          <cell r="M507" t="str">
            <v>03CS2S02</v>
          </cell>
          <cell r="AI507" t="str">
            <v>3200</v>
          </cell>
          <cell r="AJ507" t="str">
            <v>3232</v>
          </cell>
        </row>
        <row r="508">
          <cell r="E508" t="str">
            <v>01</v>
          </cell>
          <cell r="J508" t="str">
            <v>02-TI-2033A</v>
          </cell>
          <cell r="K508" t="str">
            <v>6"-HM-20-2021-03CS2S02-HC</v>
          </cell>
          <cell r="M508" t="str">
            <v>03CS2S02</v>
          </cell>
          <cell r="AI508" t="str">
            <v>3200</v>
          </cell>
          <cell r="AJ508" t="str">
            <v>3232</v>
          </cell>
        </row>
        <row r="509">
          <cell r="E509" t="str">
            <v>01</v>
          </cell>
          <cell r="J509" t="str">
            <v>02-TI-2033B</v>
          </cell>
          <cell r="K509" t="str">
            <v>6"-HM-20-2011-03CS2S02-HC</v>
          </cell>
          <cell r="M509" t="str">
            <v>03CS2S02</v>
          </cell>
          <cell r="AI509" t="str">
            <v>3200</v>
          </cell>
          <cell r="AJ509" t="str">
            <v>3232</v>
          </cell>
        </row>
        <row r="510">
          <cell r="E510" t="str">
            <v>01</v>
          </cell>
          <cell r="J510" t="str">
            <v>02-TI-2054A</v>
          </cell>
          <cell r="K510" t="str">
            <v>E01-2004-1</v>
          </cell>
          <cell r="M510" t="str">
            <v>03CS2S02</v>
          </cell>
          <cell r="AI510" t="str">
            <v>3200</v>
          </cell>
          <cell r="AJ510" t="str">
            <v>3232</v>
          </cell>
        </row>
        <row r="511">
          <cell r="E511" t="str">
            <v>01</v>
          </cell>
          <cell r="J511" t="str">
            <v>02-TI-2054B</v>
          </cell>
          <cell r="K511" t="str">
            <v>E01-2004-2</v>
          </cell>
          <cell r="M511" t="str">
            <v>03CS2S02</v>
          </cell>
          <cell r="AI511" t="str">
            <v>3200</v>
          </cell>
          <cell r="AJ511" t="str">
            <v>3232</v>
          </cell>
        </row>
        <row r="512">
          <cell r="E512" t="str">
            <v>01</v>
          </cell>
          <cell r="J512" t="str">
            <v>02-TI-2067A</v>
          </cell>
          <cell r="K512" t="str">
            <v>14"-OL-20-2082-01CS2S05-HC</v>
          </cell>
          <cell r="M512" t="str">
            <v>01CS2S05</v>
          </cell>
          <cell r="AI512" t="str">
            <v>3200</v>
          </cell>
          <cell r="AJ512" t="str">
            <v>3232</v>
          </cell>
        </row>
        <row r="513">
          <cell r="E513" t="str">
            <v>01</v>
          </cell>
          <cell r="J513" t="str">
            <v>02-TI-2067B</v>
          </cell>
          <cell r="K513" t="str">
            <v>10"-OL-20-3011-01CS2S05-HC</v>
          </cell>
          <cell r="M513" t="str">
            <v>01CS2S05</v>
          </cell>
          <cell r="AI513" t="str">
            <v>3200</v>
          </cell>
          <cell r="AJ513" t="str">
            <v>3232</v>
          </cell>
        </row>
        <row r="514">
          <cell r="E514" t="str">
            <v>01</v>
          </cell>
          <cell r="J514" t="str">
            <v>02-TI-2068A</v>
          </cell>
          <cell r="K514" t="str">
            <v>14"-OL-20-2017-01CS2S05-HC</v>
          </cell>
          <cell r="M514" t="str">
            <v>01CS2S05</v>
          </cell>
          <cell r="AI514" t="str">
            <v>3200</v>
          </cell>
          <cell r="AJ514" t="str">
            <v>3232</v>
          </cell>
        </row>
        <row r="515">
          <cell r="E515" t="str">
            <v>01</v>
          </cell>
          <cell r="J515" t="str">
            <v>02-TI-2068B</v>
          </cell>
          <cell r="K515" t="str">
            <v>14"-OL-20-3001-01CS2S05-HC</v>
          </cell>
          <cell r="M515" t="str">
            <v>01CS2S05</v>
          </cell>
          <cell r="AI515" t="str">
            <v>3200</v>
          </cell>
          <cell r="AJ515" t="str">
            <v>3232</v>
          </cell>
        </row>
        <row r="516">
          <cell r="E516" t="str">
            <v>01</v>
          </cell>
          <cell r="J516" t="str">
            <v>01-TIT-2034A</v>
          </cell>
          <cell r="K516" t="str">
            <v>E01-2004-1</v>
          </cell>
          <cell r="AI516" t="str">
            <v>3200</v>
          </cell>
          <cell r="AJ516" t="str">
            <v>3231</v>
          </cell>
        </row>
        <row r="517">
          <cell r="E517" t="str">
            <v>01</v>
          </cell>
          <cell r="J517" t="str">
            <v>01-TIT-2034B</v>
          </cell>
          <cell r="K517" t="str">
            <v>E01-2004-2</v>
          </cell>
          <cell r="AI517" t="str">
            <v>3200</v>
          </cell>
          <cell r="AJ517" t="str">
            <v>3231</v>
          </cell>
        </row>
        <row r="518">
          <cell r="E518" t="str">
            <v>01</v>
          </cell>
          <cell r="J518" t="str">
            <v>02-TIT-2034A</v>
          </cell>
          <cell r="K518" t="str">
            <v>E01-2004-1</v>
          </cell>
          <cell r="AI518" t="str">
            <v>3200</v>
          </cell>
          <cell r="AJ518" t="str">
            <v>3232</v>
          </cell>
        </row>
        <row r="519">
          <cell r="E519" t="str">
            <v>01</v>
          </cell>
          <cell r="J519" t="str">
            <v>02-TIT-2034B</v>
          </cell>
          <cell r="K519" t="str">
            <v>E01-2004-2</v>
          </cell>
          <cell r="AI519" t="str">
            <v>3200</v>
          </cell>
          <cell r="AJ519" t="str">
            <v>3232</v>
          </cell>
        </row>
        <row r="520">
          <cell r="E520" t="str">
            <v>01</v>
          </cell>
          <cell r="J520" t="str">
            <v>01-TV-2034A</v>
          </cell>
          <cell r="K520" t="str">
            <v>6"-HM-20-2021-03CS2S02-HC</v>
          </cell>
          <cell r="L520" t="str">
            <v>6"</v>
          </cell>
          <cell r="M520" t="str">
            <v>03CS2S02</v>
          </cell>
          <cell r="N520" t="str">
            <v>GLOBE</v>
          </cell>
          <cell r="O520" t="str">
            <v xml:space="preserve">4" </v>
          </cell>
          <cell r="P520" t="str">
            <v>300 RF</v>
          </cell>
          <cell r="AI520" t="str">
            <v>3200</v>
          </cell>
          <cell r="AJ520" t="str">
            <v>3231</v>
          </cell>
        </row>
        <row r="521">
          <cell r="E521" t="str">
            <v>01</v>
          </cell>
          <cell r="J521" t="str">
            <v>01-TV-2034B</v>
          </cell>
          <cell r="K521" t="str">
            <v>6"-HM-20-2011-03CS2S02-HC</v>
          </cell>
          <cell r="L521" t="str">
            <v>6"</v>
          </cell>
          <cell r="M521" t="str">
            <v>03CS2S02</v>
          </cell>
          <cell r="N521" t="str">
            <v>GLOBE</v>
          </cell>
          <cell r="O521" t="str">
            <v xml:space="preserve">4" </v>
          </cell>
          <cell r="P521" t="str">
            <v>300 RF</v>
          </cell>
          <cell r="AI521" t="str">
            <v>3200</v>
          </cell>
          <cell r="AJ521" t="str">
            <v>3231</v>
          </cell>
        </row>
        <row r="522">
          <cell r="E522" t="str">
            <v>01</v>
          </cell>
          <cell r="J522" t="str">
            <v>02-TV-2034A</v>
          </cell>
          <cell r="K522" t="str">
            <v>6"-HM-20-2021-03CS2S02-HC</v>
          </cell>
          <cell r="L522" t="str">
            <v>6"</v>
          </cell>
          <cell r="M522" t="str">
            <v>03CS2S02</v>
          </cell>
          <cell r="N522" t="str">
            <v>GLOBE</v>
          </cell>
          <cell r="O522" t="str">
            <v xml:space="preserve">4" </v>
          </cell>
          <cell r="P522" t="str">
            <v>300 RF</v>
          </cell>
          <cell r="AI522" t="str">
            <v>3200</v>
          </cell>
          <cell r="AJ522" t="str">
            <v>3232</v>
          </cell>
        </row>
        <row r="523">
          <cell r="E523" t="str">
            <v>01</v>
          </cell>
          <cell r="J523" t="str">
            <v>02-TV-2034B</v>
          </cell>
          <cell r="K523" t="str">
            <v>6"-HM-20-2011-03CS2S02-HC</v>
          </cell>
          <cell r="L523" t="str">
            <v>6"</v>
          </cell>
          <cell r="M523" t="str">
            <v>03CS2S02</v>
          </cell>
          <cell r="N523" t="str">
            <v>GLOBE</v>
          </cell>
          <cell r="O523" t="str">
            <v xml:space="preserve">4" </v>
          </cell>
          <cell r="P523" t="str">
            <v>300 RF</v>
          </cell>
          <cell r="AI523" t="str">
            <v>3200</v>
          </cell>
          <cell r="AJ523" t="str">
            <v>3232</v>
          </cell>
        </row>
        <row r="524">
          <cell r="E524" t="str">
            <v>01</v>
          </cell>
          <cell r="J524" t="str">
            <v>01-LG-2034</v>
          </cell>
          <cell r="K524" t="str">
            <v>4"-CD-20-2055-01CS2S02-N</v>
          </cell>
          <cell r="M524" t="str">
            <v>01CS2S02</v>
          </cell>
          <cell r="AI524" t="str">
            <v>3200</v>
          </cell>
          <cell r="AJ524" t="str">
            <v>3231</v>
          </cell>
        </row>
        <row r="525">
          <cell r="E525" t="str">
            <v>01</v>
          </cell>
          <cell r="J525" t="str">
            <v>02-LG-2034</v>
          </cell>
          <cell r="K525" t="str">
            <v>4"-CD-20-2055-01CS2S02-N</v>
          </cell>
          <cell r="M525" t="str">
            <v>01CS2S02</v>
          </cell>
          <cell r="AI525" t="str">
            <v>3200</v>
          </cell>
          <cell r="AJ525" t="str">
            <v>3232</v>
          </cell>
        </row>
        <row r="526">
          <cell r="E526" t="str">
            <v>01</v>
          </cell>
          <cell r="J526" t="str">
            <v>01-LIT-2028</v>
          </cell>
          <cell r="K526" t="str">
            <v>4"-CD-20-2055-01CS2S02-N</v>
          </cell>
          <cell r="M526" t="str">
            <v>01CS2S02</v>
          </cell>
          <cell r="AI526" t="str">
            <v>3200</v>
          </cell>
          <cell r="AJ526" t="str">
            <v>3231</v>
          </cell>
        </row>
        <row r="527">
          <cell r="E527" t="str">
            <v>01</v>
          </cell>
          <cell r="J527" t="str">
            <v>01-LIT-2033</v>
          </cell>
          <cell r="K527" t="str">
            <v>V01-2006</v>
          </cell>
          <cell r="AI527" t="str">
            <v>3200</v>
          </cell>
          <cell r="AJ527" t="str">
            <v>3231</v>
          </cell>
        </row>
        <row r="528">
          <cell r="E528" t="str">
            <v>01</v>
          </cell>
          <cell r="J528" t="str">
            <v>02-LIT-2028</v>
          </cell>
          <cell r="K528" t="str">
            <v>4"-CD-20-2055-01CS2S02-N</v>
          </cell>
          <cell r="M528" t="str">
            <v>01CS2S02</v>
          </cell>
          <cell r="AI528" t="str">
            <v>3200</v>
          </cell>
          <cell r="AJ528" t="str">
            <v>3232</v>
          </cell>
        </row>
        <row r="529">
          <cell r="E529" t="str">
            <v>01</v>
          </cell>
          <cell r="J529" t="str">
            <v>02-LIT-2033</v>
          </cell>
          <cell r="K529" t="str">
            <v>V01-2006</v>
          </cell>
          <cell r="AI529" t="str">
            <v>3200</v>
          </cell>
          <cell r="AJ529" t="str">
            <v>3232</v>
          </cell>
        </row>
        <row r="530">
          <cell r="E530" t="str">
            <v>01</v>
          </cell>
          <cell r="J530" t="str">
            <v>01-PI-2064</v>
          </cell>
          <cell r="K530" t="str">
            <v>V01-2006</v>
          </cell>
          <cell r="AI530" t="str">
            <v>3200</v>
          </cell>
          <cell r="AJ530" t="str">
            <v>3231</v>
          </cell>
        </row>
        <row r="531">
          <cell r="E531" t="str">
            <v>01</v>
          </cell>
          <cell r="J531" t="str">
            <v>02-PI-2064</v>
          </cell>
          <cell r="K531" t="str">
            <v>V01-2006</v>
          </cell>
          <cell r="AI531" t="str">
            <v>3200</v>
          </cell>
          <cell r="AJ531" t="str">
            <v>3232</v>
          </cell>
        </row>
        <row r="532">
          <cell r="E532" t="str">
            <v>01</v>
          </cell>
          <cell r="J532" t="str">
            <v>01-TIT-2050</v>
          </cell>
          <cell r="K532" t="str">
            <v>V01-2006</v>
          </cell>
          <cell r="AI532" t="str">
            <v>3200</v>
          </cell>
          <cell r="AJ532" t="str">
            <v>3231</v>
          </cell>
        </row>
        <row r="533">
          <cell r="E533" t="str">
            <v>01</v>
          </cell>
          <cell r="J533" t="str">
            <v>02-TIT-2050</v>
          </cell>
          <cell r="K533" t="str">
            <v>V01-2006</v>
          </cell>
          <cell r="AI533" t="str">
            <v>3200</v>
          </cell>
          <cell r="AJ533" t="str">
            <v>3232</v>
          </cell>
        </row>
        <row r="534">
          <cell r="E534" t="str">
            <v>01</v>
          </cell>
          <cell r="J534" t="str">
            <v>01-FIT-2012</v>
          </cell>
          <cell r="K534" t="str">
            <v>6"-OL-20-2067-03CS2S02-HC</v>
          </cell>
          <cell r="L534" t="str">
            <v>6"</v>
          </cell>
          <cell r="M534" t="str">
            <v>01CS2S05</v>
          </cell>
          <cell r="P534" t="str">
            <v>150 RF</v>
          </cell>
          <cell r="AI534" t="str">
            <v>3200</v>
          </cell>
          <cell r="AJ534" t="str">
            <v>3231</v>
          </cell>
        </row>
        <row r="535">
          <cell r="E535" t="str">
            <v>01</v>
          </cell>
          <cell r="J535" t="str">
            <v>02-FIT-2012</v>
          </cell>
          <cell r="K535" t="str">
            <v>6"-OL-20-2067-03CS2S02-HC</v>
          </cell>
          <cell r="L535" t="str">
            <v>6"</v>
          </cell>
          <cell r="M535" t="str">
            <v>01CS2S05</v>
          </cell>
          <cell r="P535" t="str">
            <v>150 RF</v>
          </cell>
          <cell r="AI535" t="str">
            <v>3200</v>
          </cell>
          <cell r="AJ535" t="str">
            <v>3232</v>
          </cell>
        </row>
        <row r="536">
          <cell r="E536" t="str">
            <v>01</v>
          </cell>
          <cell r="J536" t="str">
            <v>01-FV-2012</v>
          </cell>
          <cell r="K536" t="str">
            <v>4"-OL-20-2066-03CS2S02-HC</v>
          </cell>
          <cell r="L536" t="str">
            <v>4"</v>
          </cell>
          <cell r="M536" t="str">
            <v>03CS2S02</v>
          </cell>
          <cell r="N536" t="str">
            <v>GLOBE</v>
          </cell>
          <cell r="O536" t="str">
            <v>3"</v>
          </cell>
          <cell r="P536" t="str">
            <v>300 RF</v>
          </cell>
          <cell r="AI536" t="str">
            <v>3200</v>
          </cell>
          <cell r="AJ536" t="str">
            <v>3231</v>
          </cell>
        </row>
        <row r="537">
          <cell r="E537" t="str">
            <v>01</v>
          </cell>
          <cell r="J537" t="str">
            <v>02-FV-2012</v>
          </cell>
          <cell r="K537" t="str">
            <v>4"-OL-20-2066-03CS2S02-HC</v>
          </cell>
          <cell r="L537" t="str">
            <v>4"</v>
          </cell>
          <cell r="M537" t="str">
            <v>03CS2S02</v>
          </cell>
          <cell r="N537" t="str">
            <v>GLOBE</v>
          </cell>
          <cell r="O537" t="str">
            <v>3"</v>
          </cell>
          <cell r="P537" t="str">
            <v>300 RF</v>
          </cell>
          <cell r="AI537" t="str">
            <v>3200</v>
          </cell>
          <cell r="AJ537" t="str">
            <v>3232</v>
          </cell>
        </row>
        <row r="538">
          <cell r="E538" t="str">
            <v>01</v>
          </cell>
          <cell r="J538" t="str">
            <v>01-LV-2028</v>
          </cell>
          <cell r="K538" t="str">
            <v>6"-OL-20-2067-03CS2S02-HC</v>
          </cell>
          <cell r="L538" t="str">
            <v>6"</v>
          </cell>
          <cell r="M538" t="str">
            <v>03CS2S02</v>
          </cell>
          <cell r="N538" t="str">
            <v>GLOBE</v>
          </cell>
          <cell r="O538" t="str">
            <v xml:space="preserve">4" </v>
          </cell>
          <cell r="P538" t="str">
            <v>300 RF</v>
          </cell>
          <cell r="AI538" t="str">
            <v>3200</v>
          </cell>
          <cell r="AJ538" t="str">
            <v>3231</v>
          </cell>
        </row>
        <row r="539">
          <cell r="E539" t="str">
            <v>01</v>
          </cell>
          <cell r="J539" t="str">
            <v>02-LV-2028</v>
          </cell>
          <cell r="K539" t="str">
            <v>6"-OL-20-2067-03CS2S02-HC</v>
          </cell>
          <cell r="L539" t="str">
            <v>6"</v>
          </cell>
          <cell r="M539" t="str">
            <v>03CS2S02</v>
          </cell>
          <cell r="N539" t="str">
            <v>GLOBE</v>
          </cell>
          <cell r="O539" t="str">
            <v xml:space="preserve">4" </v>
          </cell>
          <cell r="P539" t="str">
            <v>300 RF</v>
          </cell>
          <cell r="AI539" t="str">
            <v>3200</v>
          </cell>
          <cell r="AJ539" t="str">
            <v>3232</v>
          </cell>
        </row>
        <row r="540">
          <cell r="E540" t="str">
            <v>01</v>
          </cell>
          <cell r="J540" t="str">
            <v>01-MY-2002A</v>
          </cell>
          <cell r="K540" t="str">
            <v>check</v>
          </cell>
          <cell r="AI540" t="str">
            <v>3200</v>
          </cell>
          <cell r="AJ540" t="str">
            <v>3231</v>
          </cell>
        </row>
        <row r="541">
          <cell r="E541" t="str">
            <v>01</v>
          </cell>
          <cell r="J541" t="str">
            <v>01-MY-2002B</v>
          </cell>
          <cell r="K541" t="str">
            <v>check</v>
          </cell>
          <cell r="AI541" t="str">
            <v>3200</v>
          </cell>
          <cell r="AJ541" t="str">
            <v>3231</v>
          </cell>
        </row>
        <row r="542">
          <cell r="E542" t="str">
            <v>01</v>
          </cell>
          <cell r="J542" t="str">
            <v>02-MY-2002A</v>
          </cell>
          <cell r="K542" t="str">
            <v>check</v>
          </cell>
          <cell r="AI542" t="str">
            <v>3200</v>
          </cell>
          <cell r="AJ542" t="str">
            <v>3232</v>
          </cell>
        </row>
        <row r="543">
          <cell r="E543" t="str">
            <v>01</v>
          </cell>
          <cell r="J543" t="str">
            <v>02-MY-2002B</v>
          </cell>
          <cell r="K543" t="str">
            <v>check</v>
          </cell>
          <cell r="AI543" t="str">
            <v>3200</v>
          </cell>
          <cell r="AJ543" t="str">
            <v>3232</v>
          </cell>
        </row>
        <row r="544">
          <cell r="E544" t="str">
            <v>01</v>
          </cell>
          <cell r="J544" t="str">
            <v>01-PDIT-2042A</v>
          </cell>
          <cell r="K544" t="str">
            <v>10"-OL-20-2018-01CS2S05-HC</v>
          </cell>
          <cell r="M544" t="str">
            <v>01CS2S05</v>
          </cell>
          <cell r="AI544" t="str">
            <v>3200</v>
          </cell>
          <cell r="AJ544" t="str">
            <v>3231</v>
          </cell>
        </row>
        <row r="545">
          <cell r="E545" t="str">
            <v>01</v>
          </cell>
          <cell r="J545" t="str">
            <v>01-PDIT-2042B</v>
          </cell>
          <cell r="K545" t="str">
            <v>10"-OL-20-2065-03CS2S02-HC</v>
          </cell>
          <cell r="M545" t="str">
            <v>03CS2S02</v>
          </cell>
          <cell r="AI545" t="str">
            <v>3200</v>
          </cell>
          <cell r="AJ545" t="str">
            <v>3231</v>
          </cell>
        </row>
        <row r="546">
          <cell r="E546" t="str">
            <v>01</v>
          </cell>
          <cell r="J546" t="str">
            <v>02-PDIT-2042A</v>
          </cell>
          <cell r="K546" t="str">
            <v>10"-OL-20-2018-01CS2S05-HC</v>
          </cell>
          <cell r="M546" t="str">
            <v>01CS2S05</v>
          </cell>
          <cell r="AI546" t="str">
            <v>3200</v>
          </cell>
          <cell r="AJ546" t="str">
            <v>3232</v>
          </cell>
        </row>
        <row r="547">
          <cell r="E547" t="str">
            <v>01</v>
          </cell>
          <cell r="J547" t="str">
            <v>02-PDIT-2042B</v>
          </cell>
          <cell r="K547" t="str">
            <v>10"-OL-20-2065-03CS2S02-HC</v>
          </cell>
          <cell r="M547" t="str">
            <v>03CS2S02</v>
          </cell>
          <cell r="AI547" t="str">
            <v>3200</v>
          </cell>
          <cell r="AJ547" t="str">
            <v>3232</v>
          </cell>
        </row>
        <row r="548">
          <cell r="E548" t="str">
            <v>01</v>
          </cell>
          <cell r="J548" t="str">
            <v>01-PI-2041A</v>
          </cell>
          <cell r="K548" t="str">
            <v>10"-OL-20-2018-01CS2S05-HC</v>
          </cell>
          <cell r="M548" t="str">
            <v>01CS2S05</v>
          </cell>
          <cell r="AI548" t="str">
            <v>3200</v>
          </cell>
          <cell r="AJ548" t="str">
            <v>3231</v>
          </cell>
        </row>
        <row r="549">
          <cell r="E549" t="str">
            <v>01</v>
          </cell>
          <cell r="J549" t="str">
            <v>01-PI-2041B</v>
          </cell>
          <cell r="K549" t="str">
            <v>10"-OL-20-2065-03CS2S02-HC</v>
          </cell>
          <cell r="M549" t="str">
            <v>03CS2S02</v>
          </cell>
          <cell r="AI549" t="str">
            <v>3200</v>
          </cell>
          <cell r="AJ549" t="str">
            <v>3231</v>
          </cell>
        </row>
        <row r="550">
          <cell r="E550" t="str">
            <v>01</v>
          </cell>
          <cell r="J550" t="str">
            <v>01-PI-2043A</v>
          </cell>
          <cell r="K550" t="str">
            <v>6"-OL-20-2067-03CS2S02-HC</v>
          </cell>
          <cell r="M550" t="str">
            <v>03CS2S02</v>
          </cell>
          <cell r="AI550" t="str">
            <v>3200</v>
          </cell>
          <cell r="AJ550" t="str">
            <v>3231</v>
          </cell>
        </row>
        <row r="551">
          <cell r="E551" t="str">
            <v>01</v>
          </cell>
          <cell r="J551" t="str">
            <v>01-PI-2043B</v>
          </cell>
          <cell r="K551" t="str">
            <v>6"-OL-20-2020-01CS2S02-HC</v>
          </cell>
          <cell r="M551" t="str">
            <v>01CS2S05</v>
          </cell>
          <cell r="AI551" t="str">
            <v>3200</v>
          </cell>
          <cell r="AJ551" t="str">
            <v>3231</v>
          </cell>
        </row>
        <row r="552">
          <cell r="E552" t="str">
            <v>01</v>
          </cell>
          <cell r="J552" t="str">
            <v>02-PI-2041A</v>
          </cell>
          <cell r="K552" t="str">
            <v>10"-OL-20-2018-01CS2S05-HC</v>
          </cell>
          <cell r="M552" t="str">
            <v>01CS2S05</v>
          </cell>
          <cell r="AI552" t="str">
            <v>3200</v>
          </cell>
          <cell r="AJ552" t="str">
            <v>3232</v>
          </cell>
        </row>
        <row r="553">
          <cell r="E553" t="str">
            <v>01</v>
          </cell>
          <cell r="J553" t="str">
            <v>02-PI-2041B</v>
          </cell>
          <cell r="K553" t="str">
            <v>10"-OL-20-2065-03CS2S02-HC</v>
          </cell>
          <cell r="M553" t="str">
            <v>03CS2S02</v>
          </cell>
          <cell r="AI553" t="str">
            <v>3200</v>
          </cell>
          <cell r="AJ553" t="str">
            <v>3232</v>
          </cell>
        </row>
        <row r="554">
          <cell r="E554" t="str">
            <v>01</v>
          </cell>
          <cell r="J554" t="str">
            <v>02-PI-2043A</v>
          </cell>
          <cell r="K554" t="str">
            <v>6"-OL-20-2067-03CS2S02-HC</v>
          </cell>
          <cell r="M554" t="str">
            <v>03CS2S02</v>
          </cell>
          <cell r="AI554" t="str">
            <v>3200</v>
          </cell>
          <cell r="AJ554" t="str">
            <v>3232</v>
          </cell>
        </row>
        <row r="555">
          <cell r="E555" t="str">
            <v>01</v>
          </cell>
          <cell r="J555" t="str">
            <v>02-PI-2043B</v>
          </cell>
          <cell r="K555" t="str">
            <v>6"-OL-20-2020-01CS2S02-HC</v>
          </cell>
          <cell r="M555" t="str">
            <v>01CS2S05</v>
          </cell>
          <cell r="AI555" t="str">
            <v>3200</v>
          </cell>
          <cell r="AJ555" t="str">
            <v>3232</v>
          </cell>
        </row>
        <row r="556">
          <cell r="E556" t="str">
            <v>01</v>
          </cell>
          <cell r="J556" t="str">
            <v>01-PIT-2040</v>
          </cell>
          <cell r="K556" t="str">
            <v>6"-OL-20-2021-01CS2S05-HC</v>
          </cell>
          <cell r="M556" t="str">
            <v>01CS2S05</v>
          </cell>
          <cell r="AI556" t="str">
            <v>3200</v>
          </cell>
          <cell r="AJ556" t="str">
            <v>3231</v>
          </cell>
        </row>
        <row r="557">
          <cell r="E557" t="str">
            <v>01</v>
          </cell>
          <cell r="J557" t="str">
            <v>02-PIT-2040</v>
          </cell>
          <cell r="K557" t="str">
            <v>6"-OL-20-2021-01CS2S05-HC</v>
          </cell>
          <cell r="M557" t="str">
            <v>01CS2S05</v>
          </cell>
          <cell r="AI557" t="str">
            <v>3200</v>
          </cell>
          <cell r="AJ557" t="str">
            <v>3232</v>
          </cell>
        </row>
        <row r="558">
          <cell r="E558" t="str">
            <v>01</v>
          </cell>
          <cell r="J558" t="str">
            <v>01-PSV-2014A</v>
          </cell>
          <cell r="K558" t="str">
            <v>6"OL-20-3026-01CS2S05-HC</v>
          </cell>
          <cell r="L558" t="str">
            <v>6"</v>
          </cell>
          <cell r="M558" t="str">
            <v>01CS2S05</v>
          </cell>
          <cell r="N558" t="str">
            <v>HOLD</v>
          </cell>
          <cell r="O558" t="str">
            <v>4P6</v>
          </cell>
          <cell r="P558" t="str">
            <v>150 RF</v>
          </cell>
          <cell r="AI558" t="str">
            <v>3200</v>
          </cell>
          <cell r="AJ558" t="str">
            <v>3231</v>
          </cell>
        </row>
        <row r="559">
          <cell r="E559" t="str">
            <v>01</v>
          </cell>
          <cell r="J559" t="str">
            <v>01-PSV-2014B</v>
          </cell>
          <cell r="K559" t="str">
            <v>6"OL-20-3027-01CS2S05-HC</v>
          </cell>
          <cell r="L559" t="str">
            <v>6"</v>
          </cell>
          <cell r="M559" t="str">
            <v>01CS2S05</v>
          </cell>
          <cell r="N559" t="str">
            <v>HOLD</v>
          </cell>
          <cell r="O559" t="str">
            <v>4P6</v>
          </cell>
          <cell r="P559" t="str">
            <v>150 RF</v>
          </cell>
          <cell r="AI559" t="str">
            <v>3200</v>
          </cell>
          <cell r="AJ559" t="str">
            <v>3231</v>
          </cell>
        </row>
        <row r="560">
          <cell r="E560" t="str">
            <v>01</v>
          </cell>
          <cell r="J560" t="str">
            <v>02-PSV-2014A</v>
          </cell>
          <cell r="K560" t="str">
            <v>6"OL-20-3026-01CS2S05-HC</v>
          </cell>
          <cell r="L560" t="str">
            <v>6"</v>
          </cell>
          <cell r="M560" t="str">
            <v>01CS2S05</v>
          </cell>
          <cell r="N560" t="str">
            <v>HOLD</v>
          </cell>
          <cell r="O560" t="str">
            <v>4P6</v>
          </cell>
          <cell r="P560" t="str">
            <v>150 RF</v>
          </cell>
          <cell r="AI560" t="str">
            <v>3200</v>
          </cell>
          <cell r="AJ560" t="str">
            <v>3232</v>
          </cell>
        </row>
        <row r="561">
          <cell r="E561" t="str">
            <v>01</v>
          </cell>
          <cell r="J561" t="str">
            <v>02-PSV-2014B</v>
          </cell>
          <cell r="K561" t="str">
            <v>6"OL-20-3027-01CS2S05-HC</v>
          </cell>
          <cell r="L561" t="str">
            <v>6"</v>
          </cell>
          <cell r="M561" t="str">
            <v>01CS2S05</v>
          </cell>
          <cell r="N561" t="str">
            <v>HOLD</v>
          </cell>
          <cell r="O561" t="str">
            <v>4P6</v>
          </cell>
          <cell r="P561" t="str">
            <v>150 RF</v>
          </cell>
          <cell r="AI561" t="str">
            <v>3200</v>
          </cell>
          <cell r="AJ561" t="str">
            <v>3232</v>
          </cell>
        </row>
        <row r="562">
          <cell r="E562" t="str">
            <v>01</v>
          </cell>
          <cell r="J562" t="str">
            <v>01-SDV-2049</v>
          </cell>
          <cell r="K562" t="str">
            <v>6"-OL-20-2067-03CS2S02-HC</v>
          </cell>
          <cell r="L562" t="str">
            <v>6"</v>
          </cell>
          <cell r="M562" t="str">
            <v>03CS2S02</v>
          </cell>
          <cell r="N562" t="str">
            <v>BALL</v>
          </cell>
          <cell r="O562" t="str">
            <v>6"</v>
          </cell>
          <cell r="P562" t="str">
            <v>300 RF</v>
          </cell>
          <cell r="AI562" t="str">
            <v>3200</v>
          </cell>
          <cell r="AJ562" t="str">
            <v>3231</v>
          </cell>
        </row>
        <row r="563">
          <cell r="E563" t="str">
            <v>01</v>
          </cell>
          <cell r="J563" t="str">
            <v>02-SDV-2049</v>
          </cell>
          <cell r="K563" t="str">
            <v>2"-HM-41-4188-03CS2S02-HC</v>
          </cell>
          <cell r="L563" t="str">
            <v>2"</v>
          </cell>
          <cell r="M563" t="str">
            <v>03CS2S02</v>
          </cell>
          <cell r="N563" t="str">
            <v>BALL</v>
          </cell>
          <cell r="O563" t="str">
            <v>2"</v>
          </cell>
          <cell r="P563" t="str">
            <v>300 RF</v>
          </cell>
          <cell r="AI563" t="str">
            <v>3200</v>
          </cell>
          <cell r="AJ563" t="str">
            <v>3232</v>
          </cell>
        </row>
        <row r="564">
          <cell r="E564" t="str">
            <v>01</v>
          </cell>
          <cell r="J564" t="str">
            <v>01-MY-2037A</v>
          </cell>
          <cell r="K564" t="str">
            <v>2"-HM-41-4188-03CS2S02-HC</v>
          </cell>
          <cell r="L564" t="str">
            <v>2"</v>
          </cell>
          <cell r="M564" t="str">
            <v>03CS2S02</v>
          </cell>
          <cell r="AI564" t="str">
            <v>3200</v>
          </cell>
          <cell r="AJ564" t="str">
            <v>3231</v>
          </cell>
        </row>
        <row r="565">
          <cell r="E565" t="str">
            <v>01</v>
          </cell>
          <cell r="J565" t="str">
            <v>01-MY-2037B</v>
          </cell>
          <cell r="AI565" t="str">
            <v>3200</v>
          </cell>
          <cell r="AJ565" t="str">
            <v>3231</v>
          </cell>
        </row>
        <row r="566">
          <cell r="E566" t="str">
            <v>01</v>
          </cell>
          <cell r="J566" t="str">
            <v>01-MY-2037C</v>
          </cell>
          <cell r="K566" t="str">
            <v>2"-HM-41-4288-03CS2S02-HC2</v>
          </cell>
          <cell r="L566" t="str">
            <v>2"</v>
          </cell>
          <cell r="M566" t="str">
            <v>03CS2S02</v>
          </cell>
          <cell r="AI566" t="str">
            <v>3200</v>
          </cell>
          <cell r="AJ566" t="str">
            <v>3231</v>
          </cell>
        </row>
        <row r="567">
          <cell r="E567" t="str">
            <v>01</v>
          </cell>
          <cell r="J567" t="str">
            <v>01-MY-2037D</v>
          </cell>
          <cell r="AI567" t="str">
            <v>3200</v>
          </cell>
          <cell r="AJ567" t="str">
            <v>3231</v>
          </cell>
        </row>
        <row r="568">
          <cell r="E568" t="str">
            <v>01</v>
          </cell>
          <cell r="J568" t="str">
            <v>01-MY-2037E</v>
          </cell>
          <cell r="AI568" t="str">
            <v>3200</v>
          </cell>
          <cell r="AJ568" t="str">
            <v>3231</v>
          </cell>
        </row>
        <row r="569">
          <cell r="E569" t="str">
            <v>01</v>
          </cell>
          <cell r="J569" t="str">
            <v>01-MY-2037F</v>
          </cell>
          <cell r="K569" t="str">
            <v>2"-FG-53-5382-01CS2S02-N</v>
          </cell>
          <cell r="L569" t="str">
            <v>2"</v>
          </cell>
          <cell r="M569" t="str">
            <v>01CS2S02</v>
          </cell>
          <cell r="AI569" t="str">
            <v>3200</v>
          </cell>
          <cell r="AJ569" t="str">
            <v>3231</v>
          </cell>
        </row>
        <row r="570">
          <cell r="E570" t="str">
            <v>01</v>
          </cell>
          <cell r="J570" t="str">
            <v>01-MY-2037F</v>
          </cell>
          <cell r="K570" t="str">
            <v>2"-FG-53-5382-01CS2S02-N</v>
          </cell>
          <cell r="L570" t="str">
            <v>2"</v>
          </cell>
          <cell r="M570" t="str">
            <v>01CS2S02</v>
          </cell>
          <cell r="AI570" t="str">
            <v>3200</v>
          </cell>
          <cell r="AJ570" t="str">
            <v>3231</v>
          </cell>
        </row>
        <row r="571">
          <cell r="E571" t="str">
            <v>01</v>
          </cell>
          <cell r="J571" t="str">
            <v>01-MY-2037G</v>
          </cell>
          <cell r="K571" t="str">
            <v>2"-FG-53-5382-01CS2S02-N</v>
          </cell>
          <cell r="L571" t="str">
            <v>2"</v>
          </cell>
          <cell r="M571" t="str">
            <v>01CS2S02</v>
          </cell>
          <cell r="AI571" t="str">
            <v>3200</v>
          </cell>
          <cell r="AJ571" t="str">
            <v>3231</v>
          </cell>
        </row>
        <row r="572">
          <cell r="E572" t="str">
            <v>01</v>
          </cell>
          <cell r="J572" t="str">
            <v>01-MY-2037I</v>
          </cell>
          <cell r="K572" t="str">
            <v>2"-NT-71-7159-01CS2S02-N</v>
          </cell>
          <cell r="L572" t="str">
            <v>2"</v>
          </cell>
          <cell r="M572" t="str">
            <v>01CS2S02</v>
          </cell>
          <cell r="AI572" t="str">
            <v>3200</v>
          </cell>
          <cell r="AJ572" t="str">
            <v>3231</v>
          </cell>
        </row>
        <row r="573">
          <cell r="E573" t="str">
            <v>01</v>
          </cell>
          <cell r="J573" t="str">
            <v>01-MY-2037J</v>
          </cell>
          <cell r="K573" t="str">
            <v>2"-NT-71-7159-01CS2S02-N</v>
          </cell>
          <cell r="L573" t="str">
            <v>2"</v>
          </cell>
          <cell r="M573" t="str">
            <v>01CS2S02</v>
          </cell>
          <cell r="AI573" t="str">
            <v>3200</v>
          </cell>
          <cell r="AJ573" t="str">
            <v>3231</v>
          </cell>
        </row>
        <row r="574">
          <cell r="E574" t="str">
            <v>01</v>
          </cell>
          <cell r="J574" t="str">
            <v>01-MY-2037K</v>
          </cell>
          <cell r="K574" t="str">
            <v>2"-NT-71-7159-01CS2S02-N</v>
          </cell>
          <cell r="L574" t="str">
            <v>2"</v>
          </cell>
          <cell r="M574" t="str">
            <v>01CS2S02</v>
          </cell>
          <cell r="AI574" t="str">
            <v>3200</v>
          </cell>
          <cell r="AJ574" t="str">
            <v>3231</v>
          </cell>
        </row>
        <row r="575">
          <cell r="E575" t="str">
            <v>01</v>
          </cell>
          <cell r="J575" t="str">
            <v>01-MY-2037L</v>
          </cell>
          <cell r="AI575" t="str">
            <v>3200</v>
          </cell>
          <cell r="AJ575" t="str">
            <v>3231</v>
          </cell>
        </row>
        <row r="576">
          <cell r="E576" t="str">
            <v>01</v>
          </cell>
          <cell r="J576" t="str">
            <v>02-MY-2037A</v>
          </cell>
          <cell r="K576" t="str">
            <v>2"-NT-71-7106-01CS2S02-N</v>
          </cell>
          <cell r="L576" t="str">
            <v>2"</v>
          </cell>
          <cell r="M576" t="str">
            <v>01CS2S02</v>
          </cell>
          <cell r="AI576" t="str">
            <v>3200</v>
          </cell>
          <cell r="AJ576" t="str">
            <v>3232</v>
          </cell>
        </row>
        <row r="577">
          <cell r="E577" t="str">
            <v>01</v>
          </cell>
          <cell r="J577" t="str">
            <v>02-MY-2037B</v>
          </cell>
          <cell r="K577" t="str">
            <v>2"-FG-53-5371-01CS2S02-N</v>
          </cell>
          <cell r="L577" t="str">
            <v>2"</v>
          </cell>
          <cell r="M577" t="str">
            <v>01CS2S02</v>
          </cell>
          <cell r="AI577" t="str">
            <v>3200</v>
          </cell>
          <cell r="AJ577" t="str">
            <v>3232</v>
          </cell>
        </row>
        <row r="578">
          <cell r="E578" t="str">
            <v>01</v>
          </cell>
          <cell r="J578" t="str">
            <v>02-MY-2037C</v>
          </cell>
          <cell r="K578" t="str">
            <v>2"-NT-71-7166-01CS2S02-N</v>
          </cell>
          <cell r="L578" t="str">
            <v>2"</v>
          </cell>
          <cell r="M578" t="str">
            <v>01CS2S02</v>
          </cell>
          <cell r="AI578" t="str">
            <v>3200</v>
          </cell>
          <cell r="AJ578" t="str">
            <v>3232</v>
          </cell>
        </row>
        <row r="579">
          <cell r="E579" t="str">
            <v>01</v>
          </cell>
          <cell r="J579" t="str">
            <v>02-MY-2037D</v>
          </cell>
          <cell r="AI579" t="str">
            <v>3200</v>
          </cell>
          <cell r="AJ579" t="str">
            <v>3232</v>
          </cell>
        </row>
        <row r="580">
          <cell r="E580" t="str">
            <v>01</v>
          </cell>
          <cell r="J580" t="str">
            <v>02-MY-2037F</v>
          </cell>
          <cell r="K580" t="str">
            <v>2"-FG-53-5382-01CS2S02-N</v>
          </cell>
          <cell r="L580" t="str">
            <v>2"</v>
          </cell>
          <cell r="M580" t="str">
            <v>01CS2S02</v>
          </cell>
          <cell r="AI580" t="str">
            <v>3200</v>
          </cell>
          <cell r="AJ580" t="str">
            <v>3231</v>
          </cell>
        </row>
        <row r="581">
          <cell r="E581" t="str">
            <v>01</v>
          </cell>
          <cell r="J581" t="str">
            <v>02-MY-2037E</v>
          </cell>
          <cell r="K581" t="str">
            <v>2"-NT-71-7114-01CS2S02-N</v>
          </cell>
          <cell r="L581" t="str">
            <v>2"</v>
          </cell>
          <cell r="M581" t="str">
            <v>01CS2S02</v>
          </cell>
          <cell r="AI581" t="str">
            <v>3200</v>
          </cell>
          <cell r="AJ581" t="str">
            <v>3232</v>
          </cell>
        </row>
        <row r="582">
          <cell r="E582" t="str">
            <v>01</v>
          </cell>
          <cell r="J582" t="str">
            <v>02-MY-2037F</v>
          </cell>
          <cell r="K582" t="str">
            <v>2"-NT-71-7180-01CS2S02-N</v>
          </cell>
          <cell r="L582" t="str">
            <v>2"</v>
          </cell>
          <cell r="M582" t="str">
            <v>01CS2S02</v>
          </cell>
          <cell r="AI582" t="str">
            <v>3200</v>
          </cell>
          <cell r="AJ582" t="str">
            <v>3232</v>
          </cell>
        </row>
        <row r="583">
          <cell r="E583" t="str">
            <v>01</v>
          </cell>
          <cell r="J583" t="str">
            <v>02-MY-2037G</v>
          </cell>
          <cell r="AI583" t="str">
            <v>3200</v>
          </cell>
          <cell r="AJ583" t="str">
            <v>3232</v>
          </cell>
        </row>
        <row r="584">
          <cell r="E584" t="str">
            <v>01</v>
          </cell>
          <cell r="J584" t="str">
            <v>02-MY-2037I</v>
          </cell>
          <cell r="AI584" t="str">
            <v>3200</v>
          </cell>
          <cell r="AJ584" t="str">
            <v>3232</v>
          </cell>
        </row>
        <row r="585">
          <cell r="E585" t="str">
            <v>01</v>
          </cell>
          <cell r="J585" t="str">
            <v>02-MY-2037J</v>
          </cell>
          <cell r="AI585" t="str">
            <v>3200</v>
          </cell>
          <cell r="AJ585" t="str">
            <v>3232</v>
          </cell>
        </row>
        <row r="586">
          <cell r="E586" t="str">
            <v>01</v>
          </cell>
          <cell r="J586" t="str">
            <v>02-MY-2037K</v>
          </cell>
          <cell r="AI586" t="str">
            <v>3200</v>
          </cell>
          <cell r="AJ586" t="str">
            <v>3232</v>
          </cell>
        </row>
        <row r="587">
          <cell r="E587" t="str">
            <v>01</v>
          </cell>
          <cell r="J587" t="str">
            <v>02-MY-2037L</v>
          </cell>
          <cell r="AI587" t="str">
            <v>3200</v>
          </cell>
          <cell r="AJ587" t="str">
            <v>3232</v>
          </cell>
        </row>
        <row r="588">
          <cell r="E588" t="str">
            <v>01</v>
          </cell>
          <cell r="J588" t="str">
            <v>01-PI-2047</v>
          </cell>
          <cell r="K588" t="str">
            <v>16"-CS-20-2002-01CS2S05-PP</v>
          </cell>
          <cell r="M588" t="str">
            <v>01CS2S05</v>
          </cell>
          <cell r="AI588" t="str">
            <v>3200</v>
          </cell>
          <cell r="AJ588" t="str">
            <v>3231</v>
          </cell>
        </row>
        <row r="589">
          <cell r="E589" t="str">
            <v>01</v>
          </cell>
          <cell r="J589" t="str">
            <v>01-PIT-2044</v>
          </cell>
          <cell r="K589" t="str">
            <v>2"-NT-71-7110-01CS2S02-N</v>
          </cell>
          <cell r="L589" t="str">
            <v>2"</v>
          </cell>
          <cell r="M589" t="str">
            <v>01CS2S02</v>
          </cell>
          <cell r="AI589" t="str">
            <v>3200</v>
          </cell>
          <cell r="AJ589" t="str">
            <v>3231</v>
          </cell>
        </row>
        <row r="590">
          <cell r="E590" t="str">
            <v>01</v>
          </cell>
          <cell r="J590" t="str">
            <v>02-PIT-2044</v>
          </cell>
          <cell r="K590" t="str">
            <v>2"-FG-53-5353-01CS2S02-N</v>
          </cell>
          <cell r="L590" t="str">
            <v>2"</v>
          </cell>
          <cell r="M590" t="str">
            <v>01CS2S02</v>
          </cell>
          <cell r="AI590" t="str">
            <v>3200</v>
          </cell>
          <cell r="AJ590" t="str">
            <v>3232</v>
          </cell>
        </row>
        <row r="591">
          <cell r="E591" t="str">
            <v>01</v>
          </cell>
          <cell r="J591" t="str">
            <v>01-PV-2044</v>
          </cell>
          <cell r="K591" t="str">
            <v>16"-CS-20-2002-01CS2S05-PP</v>
          </cell>
          <cell r="L591" t="str">
            <v>16"</v>
          </cell>
          <cell r="M591" t="str">
            <v>01CS2S05</v>
          </cell>
          <cell r="N591" t="str">
            <v>GLOBE</v>
          </cell>
          <cell r="O591" t="str">
            <v>14"</v>
          </cell>
          <cell r="P591" t="str">
            <v>300 RF</v>
          </cell>
          <cell r="AI591" t="str">
            <v>3200</v>
          </cell>
          <cell r="AJ591" t="str">
            <v>3231</v>
          </cell>
        </row>
        <row r="592">
          <cell r="E592" t="str">
            <v>01</v>
          </cell>
          <cell r="J592" t="str">
            <v>02-PV-2044</v>
          </cell>
          <cell r="K592" t="str">
            <v>16"-CS-20-2002-01CS2S05-PP</v>
          </cell>
          <cell r="L592" t="str">
            <v>16"</v>
          </cell>
          <cell r="M592" t="str">
            <v>01CS2S05</v>
          </cell>
          <cell r="N592" t="str">
            <v>GLOBE</v>
          </cell>
          <cell r="O592" t="str">
            <v>14"</v>
          </cell>
          <cell r="P592" t="str">
            <v>300 RF</v>
          </cell>
          <cell r="AI592" t="str">
            <v>3200</v>
          </cell>
          <cell r="AJ592" t="str">
            <v>3232</v>
          </cell>
        </row>
        <row r="593">
          <cell r="E593" t="str">
            <v>01</v>
          </cell>
          <cell r="J593" t="str">
            <v>01-TIT-2036</v>
          </cell>
          <cell r="K593" t="str">
            <v>16"-CS-20-2002-01CS2S05-PP</v>
          </cell>
          <cell r="M593" t="str">
            <v>01CS2S05</v>
          </cell>
          <cell r="AI593" t="str">
            <v>3200</v>
          </cell>
          <cell r="AJ593" t="str">
            <v>3231</v>
          </cell>
        </row>
        <row r="594">
          <cell r="E594" t="str">
            <v>01</v>
          </cell>
          <cell r="J594" t="str">
            <v>01-TIT-2037</v>
          </cell>
          <cell r="K594" t="str">
            <v>8"-CS-20-2003-01CS2S05-N</v>
          </cell>
          <cell r="M594" t="str">
            <v>01CS2S05</v>
          </cell>
          <cell r="AI594" t="str">
            <v>3200</v>
          </cell>
          <cell r="AJ594" t="str">
            <v>3231</v>
          </cell>
        </row>
        <row r="595">
          <cell r="E595" t="str">
            <v>01</v>
          </cell>
          <cell r="J595" t="str">
            <v>02-TIT-2036</v>
          </cell>
          <cell r="K595" t="str">
            <v>16"-CS-20-2002-01CS2S05-PP</v>
          </cell>
          <cell r="M595" t="str">
            <v>01CS2S05</v>
          </cell>
          <cell r="AI595" t="str">
            <v>3200</v>
          </cell>
          <cell r="AJ595" t="str">
            <v>3232</v>
          </cell>
        </row>
        <row r="596">
          <cell r="E596" t="str">
            <v>01</v>
          </cell>
          <cell r="J596" t="str">
            <v>02-TIT-2037</v>
          </cell>
          <cell r="K596" t="str">
            <v>8"-CS-20-2003-01CS2S05-N</v>
          </cell>
          <cell r="M596" t="str">
            <v>01CS2S05</v>
          </cell>
          <cell r="AI596" t="str">
            <v>3200</v>
          </cell>
          <cell r="AJ596" t="str">
            <v>3232</v>
          </cell>
        </row>
        <row r="597">
          <cell r="E597" t="str">
            <v>01</v>
          </cell>
          <cell r="J597" t="str">
            <v>01-VT-2037A</v>
          </cell>
          <cell r="AI597" t="str">
            <v>3200</v>
          </cell>
          <cell r="AJ597" t="str">
            <v>3231</v>
          </cell>
        </row>
        <row r="598">
          <cell r="E598" t="str">
            <v>01</v>
          </cell>
          <cell r="J598" t="str">
            <v>01-VT-2037B</v>
          </cell>
          <cell r="AI598" t="str">
            <v>3200</v>
          </cell>
          <cell r="AJ598" t="str">
            <v>3231</v>
          </cell>
        </row>
        <row r="599">
          <cell r="E599" t="str">
            <v>01</v>
          </cell>
          <cell r="J599" t="str">
            <v>01-VT-2037C</v>
          </cell>
          <cell r="AI599" t="str">
            <v>3200</v>
          </cell>
          <cell r="AJ599" t="str">
            <v>3231</v>
          </cell>
        </row>
        <row r="600">
          <cell r="E600" t="str">
            <v>01</v>
          </cell>
          <cell r="J600" t="str">
            <v>01-VT-2037D</v>
          </cell>
          <cell r="AI600" t="str">
            <v>3200</v>
          </cell>
          <cell r="AJ600" t="str">
            <v>3231</v>
          </cell>
        </row>
        <row r="601">
          <cell r="E601" t="str">
            <v>01</v>
          </cell>
          <cell r="J601" t="str">
            <v>01-VT-2037E</v>
          </cell>
          <cell r="AI601" t="str">
            <v>3200</v>
          </cell>
          <cell r="AJ601" t="str">
            <v>3231</v>
          </cell>
        </row>
        <row r="602">
          <cell r="E602" t="str">
            <v>01</v>
          </cell>
          <cell r="J602" t="str">
            <v>01-VT-2037F</v>
          </cell>
          <cell r="AI602" t="str">
            <v>3200</v>
          </cell>
          <cell r="AJ602" t="str">
            <v>3231</v>
          </cell>
        </row>
        <row r="603">
          <cell r="E603" t="str">
            <v>01</v>
          </cell>
          <cell r="J603" t="str">
            <v>01-VT-2037F</v>
          </cell>
          <cell r="AI603" t="str">
            <v>3200</v>
          </cell>
          <cell r="AJ603" t="str">
            <v>3231</v>
          </cell>
        </row>
        <row r="604">
          <cell r="E604" t="str">
            <v>01</v>
          </cell>
          <cell r="J604" t="str">
            <v>01-VT-2037G</v>
          </cell>
          <cell r="AI604" t="str">
            <v>3200</v>
          </cell>
          <cell r="AJ604" t="str">
            <v>3231</v>
          </cell>
        </row>
        <row r="605">
          <cell r="E605" t="str">
            <v>01</v>
          </cell>
          <cell r="J605" t="str">
            <v>01-VT-2037I</v>
          </cell>
          <cell r="AI605" t="str">
            <v>3200</v>
          </cell>
          <cell r="AJ605" t="str">
            <v>3231</v>
          </cell>
        </row>
        <row r="606">
          <cell r="E606" t="str">
            <v>01</v>
          </cell>
          <cell r="J606" t="str">
            <v>01-VT-2037J</v>
          </cell>
          <cell r="AI606" t="str">
            <v>3200</v>
          </cell>
          <cell r="AJ606" t="str">
            <v>3231</v>
          </cell>
        </row>
        <row r="607">
          <cell r="E607" t="str">
            <v>01</v>
          </cell>
          <cell r="J607" t="str">
            <v>01-VT-2037K</v>
          </cell>
          <cell r="AI607" t="str">
            <v>3200</v>
          </cell>
          <cell r="AJ607" t="str">
            <v>3231</v>
          </cell>
        </row>
        <row r="608">
          <cell r="E608" t="str">
            <v>01</v>
          </cell>
          <cell r="J608" t="str">
            <v>01-VT-2037L</v>
          </cell>
          <cell r="AI608" t="str">
            <v>3200</v>
          </cell>
          <cell r="AJ608" t="str">
            <v>3231</v>
          </cell>
        </row>
        <row r="609">
          <cell r="E609" t="str">
            <v>01</v>
          </cell>
          <cell r="J609" t="str">
            <v>02-VT-2037A</v>
          </cell>
          <cell r="AI609" t="str">
            <v>3200</v>
          </cell>
          <cell r="AJ609" t="str">
            <v>3232</v>
          </cell>
        </row>
        <row r="610">
          <cell r="E610" t="str">
            <v>01</v>
          </cell>
          <cell r="J610" t="str">
            <v>02-VT-2037B</v>
          </cell>
          <cell r="AI610" t="str">
            <v>3200</v>
          </cell>
          <cell r="AJ610" t="str">
            <v>3232</v>
          </cell>
        </row>
        <row r="611">
          <cell r="E611" t="str">
            <v>01</v>
          </cell>
          <cell r="J611" t="str">
            <v>02-VT-2037C</v>
          </cell>
          <cell r="AI611" t="str">
            <v>3200</v>
          </cell>
          <cell r="AJ611" t="str">
            <v>3232</v>
          </cell>
        </row>
        <row r="612">
          <cell r="E612" t="str">
            <v>01</v>
          </cell>
          <cell r="J612" t="str">
            <v>02-VT-2037D</v>
          </cell>
          <cell r="AI612" t="str">
            <v>3200</v>
          </cell>
          <cell r="AJ612" t="str">
            <v>3232</v>
          </cell>
        </row>
        <row r="613">
          <cell r="E613" t="str">
            <v>01</v>
          </cell>
          <cell r="J613" t="str">
            <v>02-VT-2037E</v>
          </cell>
          <cell r="AI613" t="str">
            <v>3200</v>
          </cell>
          <cell r="AJ613" t="str">
            <v>3232</v>
          </cell>
        </row>
        <row r="614">
          <cell r="E614" t="str">
            <v>01</v>
          </cell>
          <cell r="J614" t="str">
            <v>02-VT-2037F</v>
          </cell>
          <cell r="AI614" t="str">
            <v>3200</v>
          </cell>
          <cell r="AJ614" t="str">
            <v>3232</v>
          </cell>
        </row>
        <row r="615">
          <cell r="E615" t="str">
            <v>01</v>
          </cell>
          <cell r="J615" t="str">
            <v>02-VT-2037F</v>
          </cell>
          <cell r="AI615" t="str">
            <v>3200</v>
          </cell>
          <cell r="AJ615" t="str">
            <v>3232</v>
          </cell>
        </row>
        <row r="616">
          <cell r="E616" t="str">
            <v>01</v>
          </cell>
          <cell r="J616" t="str">
            <v>02-VT-2037G</v>
          </cell>
          <cell r="AI616" t="str">
            <v>3200</v>
          </cell>
          <cell r="AJ616" t="str">
            <v>3232</v>
          </cell>
        </row>
        <row r="617">
          <cell r="E617" t="str">
            <v>01</v>
          </cell>
          <cell r="J617" t="str">
            <v>02-VT-2037I</v>
          </cell>
          <cell r="AI617" t="str">
            <v>3200</v>
          </cell>
          <cell r="AJ617" t="str">
            <v>3232</v>
          </cell>
        </row>
        <row r="618">
          <cell r="E618" t="str">
            <v>01</v>
          </cell>
          <cell r="J618" t="str">
            <v>02-VT-2037J</v>
          </cell>
          <cell r="AI618" t="str">
            <v>3200</v>
          </cell>
          <cell r="AJ618" t="str">
            <v>3232</v>
          </cell>
        </row>
        <row r="619">
          <cell r="E619" t="str">
            <v>01</v>
          </cell>
          <cell r="J619" t="str">
            <v>02-VT-2037K</v>
          </cell>
          <cell r="AI619" t="str">
            <v>3200</v>
          </cell>
          <cell r="AJ619" t="str">
            <v>3232</v>
          </cell>
        </row>
        <row r="620">
          <cell r="E620" t="str">
            <v>01</v>
          </cell>
          <cell r="J620" t="str">
            <v>02-VT-2037L</v>
          </cell>
          <cell r="AI620" t="str">
            <v>3200</v>
          </cell>
          <cell r="AJ620" t="str">
            <v>3232</v>
          </cell>
        </row>
        <row r="621">
          <cell r="E621" t="str">
            <v>01</v>
          </cell>
          <cell r="J621" t="str">
            <v>01-AIT-2005</v>
          </cell>
          <cell r="K621" t="str">
            <v>3"-CS-20-2009-01CS2S05-N</v>
          </cell>
          <cell r="M621" t="str">
            <v>01CS2S05</v>
          </cell>
          <cell r="AI621" t="str">
            <v>3200</v>
          </cell>
          <cell r="AJ621" t="str">
            <v>3231</v>
          </cell>
        </row>
        <row r="622">
          <cell r="E622" t="str">
            <v>01</v>
          </cell>
          <cell r="J622" t="str">
            <v>02-AIT-2005</v>
          </cell>
          <cell r="K622" t="str">
            <v>3"-CS-20-2009-01CS2S05-N</v>
          </cell>
          <cell r="M622" t="str">
            <v>01CS2S05</v>
          </cell>
          <cell r="AI622" t="str">
            <v>3200</v>
          </cell>
          <cell r="AJ622" t="str">
            <v>3232</v>
          </cell>
        </row>
        <row r="623">
          <cell r="E623" t="str">
            <v>01</v>
          </cell>
          <cell r="J623" t="str">
            <v>01-FIT-2022</v>
          </cell>
          <cell r="K623" t="str">
            <v>6"-CS-20-2028-01CS2S05-N</v>
          </cell>
          <cell r="L623" t="str">
            <v>6"</v>
          </cell>
          <cell r="M623" t="str">
            <v>01CS2S05</v>
          </cell>
          <cell r="P623" t="str">
            <v>150 RF</v>
          </cell>
          <cell r="AI623" t="str">
            <v>3200</v>
          </cell>
          <cell r="AJ623" t="str">
            <v>3231</v>
          </cell>
        </row>
        <row r="624">
          <cell r="E624" t="str">
            <v>01</v>
          </cell>
          <cell r="J624" t="str">
            <v>02-FIT-2022</v>
          </cell>
          <cell r="K624" t="str">
            <v>6"-CS-20-2028-01CS2S05-N</v>
          </cell>
          <cell r="L624" t="str">
            <v>6"</v>
          </cell>
          <cell r="M624" t="str">
            <v>01CS2S05</v>
          </cell>
          <cell r="P624" t="str">
            <v>150 RF</v>
          </cell>
          <cell r="AI624" t="str">
            <v>3200</v>
          </cell>
          <cell r="AJ624" t="str">
            <v>3232</v>
          </cell>
        </row>
        <row r="625">
          <cell r="E625" t="str">
            <v>01</v>
          </cell>
          <cell r="J625" t="str">
            <v>01-FV-2022</v>
          </cell>
          <cell r="K625" t="str">
            <v>4"-CS-20-2034-01CS2S05-N</v>
          </cell>
          <cell r="L625" t="str">
            <v>4"</v>
          </cell>
          <cell r="M625" t="str">
            <v>01CS2S05</v>
          </cell>
          <cell r="N625" t="str">
            <v>GLOBE</v>
          </cell>
          <cell r="O625" t="str">
            <v>3"</v>
          </cell>
          <cell r="P625" t="str">
            <v>300 RF</v>
          </cell>
          <cell r="AI625" t="str">
            <v>3200</v>
          </cell>
          <cell r="AJ625" t="str">
            <v>3231</v>
          </cell>
        </row>
        <row r="626">
          <cell r="E626" t="str">
            <v>01</v>
          </cell>
          <cell r="J626" t="str">
            <v>02-FV-2022</v>
          </cell>
          <cell r="K626" t="str">
            <v>4"-CS-20-2034-01CS2S05-N</v>
          </cell>
          <cell r="L626" t="str">
            <v>4"</v>
          </cell>
          <cell r="M626" t="str">
            <v>01CS2S05</v>
          </cell>
          <cell r="N626" t="str">
            <v>GLOBE</v>
          </cell>
          <cell r="O626" t="str">
            <v>3"</v>
          </cell>
          <cell r="P626" t="str">
            <v>300 RF</v>
          </cell>
          <cell r="AI626" t="str">
            <v>3200</v>
          </cell>
          <cell r="AJ626" t="str">
            <v>3232</v>
          </cell>
        </row>
        <row r="627">
          <cell r="E627" t="str">
            <v>01</v>
          </cell>
          <cell r="J627" t="str">
            <v>01-LG-2030</v>
          </cell>
          <cell r="K627" t="str">
            <v>4"-BR-20-2015-01CS2S05-N</v>
          </cell>
          <cell r="M627" t="str">
            <v>01CS2S02</v>
          </cell>
          <cell r="AI627" t="str">
            <v>3200</v>
          </cell>
          <cell r="AJ627" t="str">
            <v>3231</v>
          </cell>
        </row>
        <row r="628">
          <cell r="E628" t="str">
            <v>01</v>
          </cell>
          <cell r="J628" t="str">
            <v>02-LG-2030</v>
          </cell>
          <cell r="K628" t="str">
            <v>4"-BR-20-2015-01CS2S05-N</v>
          </cell>
          <cell r="M628" t="str">
            <v>01CS2S02</v>
          </cell>
          <cell r="AI628" t="str">
            <v>3200</v>
          </cell>
          <cell r="AJ628" t="str">
            <v>3232</v>
          </cell>
        </row>
        <row r="629">
          <cell r="E629" t="str">
            <v>01</v>
          </cell>
          <cell r="J629" t="str">
            <v>01-LIT-2029</v>
          </cell>
          <cell r="K629" t="str">
            <v>V01-2004</v>
          </cell>
          <cell r="AI629" t="str">
            <v>3200</v>
          </cell>
          <cell r="AJ629" t="str">
            <v>3231</v>
          </cell>
        </row>
        <row r="630">
          <cell r="E630" t="str">
            <v>01</v>
          </cell>
          <cell r="J630" t="str">
            <v>01-LIT-2031</v>
          </cell>
          <cell r="K630" t="str">
            <v>4"-BR-20-2015-01CS2S05-N</v>
          </cell>
          <cell r="M630" t="str">
            <v>01CS2S02</v>
          </cell>
          <cell r="AI630" t="str">
            <v>3200</v>
          </cell>
          <cell r="AJ630" t="str">
            <v>3231</v>
          </cell>
        </row>
        <row r="631">
          <cell r="E631" t="str">
            <v>01</v>
          </cell>
          <cell r="J631" t="str">
            <v>02-LIT-2029</v>
          </cell>
          <cell r="K631" t="str">
            <v>V01-2004</v>
          </cell>
          <cell r="AI631" t="str">
            <v>3200</v>
          </cell>
          <cell r="AJ631" t="str">
            <v>3232</v>
          </cell>
        </row>
        <row r="632">
          <cell r="E632" t="str">
            <v>01</v>
          </cell>
          <cell r="J632" t="str">
            <v>02-LIT-2031</v>
          </cell>
          <cell r="K632" t="str">
            <v>4"-BR-20-2015-01CS2S05-N</v>
          </cell>
          <cell r="M632" t="str">
            <v>01CS2S02</v>
          </cell>
          <cell r="AI632" t="str">
            <v>3200</v>
          </cell>
          <cell r="AJ632" t="str">
            <v>3232</v>
          </cell>
        </row>
        <row r="633">
          <cell r="E633" t="str">
            <v>01</v>
          </cell>
          <cell r="J633" t="str">
            <v>01-LV-2031</v>
          </cell>
          <cell r="K633" t="str">
            <v>6"-CS-20-2008-01CS2S05-N</v>
          </cell>
          <cell r="L633" t="str">
            <v>6"</v>
          </cell>
          <cell r="M633" t="str">
            <v>01CS2S05</v>
          </cell>
          <cell r="N633" t="str">
            <v>GLOBE</v>
          </cell>
          <cell r="O633" t="str">
            <v xml:space="preserve">4" </v>
          </cell>
          <cell r="P633" t="str">
            <v>300 RF</v>
          </cell>
          <cell r="AI633" t="str">
            <v>3200</v>
          </cell>
          <cell r="AJ633" t="str">
            <v>3231</v>
          </cell>
        </row>
        <row r="634">
          <cell r="E634" t="str">
            <v>01</v>
          </cell>
          <cell r="J634" t="str">
            <v>02-LV-2031</v>
          </cell>
          <cell r="K634" t="str">
            <v>6"-CS-20-2008-01CS2S05-N</v>
          </cell>
          <cell r="L634" t="str">
            <v>6"</v>
          </cell>
          <cell r="M634" t="str">
            <v>01CS2S05</v>
          </cell>
          <cell r="N634" t="str">
            <v>GLOBE</v>
          </cell>
          <cell r="O634" t="str">
            <v xml:space="preserve">4" </v>
          </cell>
          <cell r="P634" t="str">
            <v>300 RF</v>
          </cell>
          <cell r="AI634" t="str">
            <v>3200</v>
          </cell>
          <cell r="AJ634" t="str">
            <v>3232</v>
          </cell>
        </row>
        <row r="635">
          <cell r="E635" t="str">
            <v>01</v>
          </cell>
          <cell r="J635" t="str">
            <v>01-MY-2004A</v>
          </cell>
          <cell r="K635" t="str">
            <v>check</v>
          </cell>
          <cell r="AI635" t="str">
            <v>3200</v>
          </cell>
          <cell r="AJ635" t="str">
            <v>3231</v>
          </cell>
        </row>
        <row r="636">
          <cell r="E636" t="str">
            <v>01</v>
          </cell>
          <cell r="J636" t="str">
            <v>01-MY-2004B</v>
          </cell>
          <cell r="K636" t="str">
            <v>check</v>
          </cell>
          <cell r="AI636" t="str">
            <v>3200</v>
          </cell>
          <cell r="AJ636" t="str">
            <v>3231</v>
          </cell>
        </row>
        <row r="637">
          <cell r="E637" t="str">
            <v>01</v>
          </cell>
          <cell r="J637" t="str">
            <v>02-MY-2004A</v>
          </cell>
          <cell r="K637" t="str">
            <v>check</v>
          </cell>
          <cell r="AI637" t="str">
            <v>3200</v>
          </cell>
          <cell r="AJ637" t="str">
            <v>3232</v>
          </cell>
        </row>
        <row r="638">
          <cell r="E638" t="str">
            <v>01</v>
          </cell>
          <cell r="J638" t="str">
            <v>02-MY-2004B</v>
          </cell>
          <cell r="K638" t="str">
            <v>check</v>
          </cell>
          <cell r="AI638" t="str">
            <v>3200</v>
          </cell>
          <cell r="AJ638" t="str">
            <v>3232</v>
          </cell>
        </row>
        <row r="639">
          <cell r="E639" t="str">
            <v>01</v>
          </cell>
          <cell r="J639" t="str">
            <v>01-PDIT-2054A</v>
          </cell>
          <cell r="K639" t="str">
            <v>12"-CS-20-2006-01CS2S05-N</v>
          </cell>
          <cell r="M639" t="str">
            <v>01CS2S05</v>
          </cell>
          <cell r="AI639" t="str">
            <v>3200</v>
          </cell>
          <cell r="AJ639" t="str">
            <v>3231</v>
          </cell>
        </row>
        <row r="640">
          <cell r="E640" t="str">
            <v>01</v>
          </cell>
          <cell r="J640" t="str">
            <v>01-PDIT-2054B</v>
          </cell>
          <cell r="K640" t="str">
            <v>12"-CS-20-2007-01CS2S05-N</v>
          </cell>
          <cell r="M640" t="str">
            <v>01CS2S05</v>
          </cell>
          <cell r="AI640" t="str">
            <v>3200</v>
          </cell>
          <cell r="AJ640" t="str">
            <v>3231</v>
          </cell>
        </row>
        <row r="641">
          <cell r="E641" t="str">
            <v>01</v>
          </cell>
          <cell r="J641" t="str">
            <v>02-PDIT-2054A</v>
          </cell>
          <cell r="K641" t="str">
            <v>12"-CS-20-2006-01CS2S05-N</v>
          </cell>
          <cell r="M641" t="str">
            <v>01CS2S05</v>
          </cell>
          <cell r="AI641" t="str">
            <v>3200</v>
          </cell>
          <cell r="AJ641" t="str">
            <v>3232</v>
          </cell>
        </row>
        <row r="642">
          <cell r="E642" t="str">
            <v>01</v>
          </cell>
          <cell r="J642" t="str">
            <v>02-PDIT-2054B</v>
          </cell>
          <cell r="K642" t="str">
            <v>12"-CS-20-2007-01CS2S05-N</v>
          </cell>
          <cell r="M642" t="str">
            <v>01CS2S05</v>
          </cell>
          <cell r="AI642" t="str">
            <v>3200</v>
          </cell>
          <cell r="AJ642" t="str">
            <v>3232</v>
          </cell>
        </row>
        <row r="643">
          <cell r="E643" t="str">
            <v>01</v>
          </cell>
          <cell r="J643" t="str">
            <v>01-PI-2049</v>
          </cell>
          <cell r="K643" t="str">
            <v>V01-2004</v>
          </cell>
          <cell r="AI643" t="str">
            <v>3200</v>
          </cell>
          <cell r="AJ643" t="str">
            <v>3231</v>
          </cell>
        </row>
        <row r="644">
          <cell r="E644" t="str">
            <v>01</v>
          </cell>
          <cell r="J644" t="str">
            <v>01-PI-2052A</v>
          </cell>
          <cell r="K644" t="str">
            <v>6"-CS-20-2009-01CS2S05-N</v>
          </cell>
          <cell r="M644" t="str">
            <v>01CS2S05</v>
          </cell>
          <cell r="AI644" t="str">
            <v>3200</v>
          </cell>
          <cell r="AJ644" t="str">
            <v>3231</v>
          </cell>
        </row>
        <row r="645">
          <cell r="E645" t="str">
            <v>01</v>
          </cell>
          <cell r="J645" t="str">
            <v>01-PI-2052B</v>
          </cell>
          <cell r="K645" t="str">
            <v>6"-CS-20-2008-01CS2S05-N</v>
          </cell>
          <cell r="M645" t="str">
            <v>01CS2S05</v>
          </cell>
          <cell r="AI645" t="str">
            <v>3200</v>
          </cell>
          <cell r="AJ645" t="str">
            <v>3231</v>
          </cell>
        </row>
        <row r="646">
          <cell r="E646" t="str">
            <v>01</v>
          </cell>
          <cell r="J646" t="str">
            <v>01-PI-2053A</v>
          </cell>
          <cell r="K646" t="str">
            <v>12"-CS-20-2006-01CS2S05-N</v>
          </cell>
          <cell r="M646" t="str">
            <v>01CS2S05</v>
          </cell>
          <cell r="AI646" t="str">
            <v>3200</v>
          </cell>
          <cell r="AJ646" t="str">
            <v>3231</v>
          </cell>
        </row>
        <row r="647">
          <cell r="E647" t="str">
            <v>01</v>
          </cell>
          <cell r="J647" t="str">
            <v>01-PI-2053B</v>
          </cell>
          <cell r="K647" t="str">
            <v>12"-CS-20-2007-01CS2S05-N</v>
          </cell>
          <cell r="M647" t="str">
            <v>01CS2S05</v>
          </cell>
          <cell r="AI647" t="str">
            <v>3200</v>
          </cell>
          <cell r="AJ647" t="str">
            <v>3231</v>
          </cell>
        </row>
        <row r="648">
          <cell r="E648" t="str">
            <v>01</v>
          </cell>
          <cell r="J648" t="str">
            <v>02-PI-2049</v>
          </cell>
          <cell r="K648" t="str">
            <v>V01-2004</v>
          </cell>
          <cell r="AI648" t="str">
            <v>3200</v>
          </cell>
          <cell r="AJ648" t="str">
            <v>3232</v>
          </cell>
        </row>
        <row r="649">
          <cell r="E649" t="str">
            <v>01</v>
          </cell>
          <cell r="J649" t="str">
            <v>02-PI-2052A</v>
          </cell>
          <cell r="K649" t="str">
            <v>6"-CS-20-2009-01CS2S05-N</v>
          </cell>
          <cell r="M649" t="str">
            <v>01CS2S05</v>
          </cell>
          <cell r="AI649" t="str">
            <v>3200</v>
          </cell>
          <cell r="AJ649" t="str">
            <v>3232</v>
          </cell>
        </row>
        <row r="650">
          <cell r="E650" t="str">
            <v>01</v>
          </cell>
          <cell r="J650" t="str">
            <v>02-PI-2052B</v>
          </cell>
          <cell r="K650" t="str">
            <v>6"-CS-20-2008-01CS2S05-N</v>
          </cell>
          <cell r="M650" t="str">
            <v>01CS2S05</v>
          </cell>
          <cell r="AI650" t="str">
            <v>3200</v>
          </cell>
          <cell r="AJ650" t="str">
            <v>3232</v>
          </cell>
        </row>
        <row r="651">
          <cell r="E651" t="str">
            <v>01</v>
          </cell>
          <cell r="J651" t="str">
            <v>02-PI-2053A</v>
          </cell>
          <cell r="K651" t="str">
            <v>12"-CS-20-2006-01CS2S05-N</v>
          </cell>
          <cell r="M651" t="str">
            <v>01CS2S05</v>
          </cell>
          <cell r="AI651" t="str">
            <v>3200</v>
          </cell>
          <cell r="AJ651" t="str">
            <v>3232</v>
          </cell>
        </row>
        <row r="652">
          <cell r="E652" t="str">
            <v>01</v>
          </cell>
          <cell r="J652" t="str">
            <v>02-PI-2053B</v>
          </cell>
          <cell r="K652" t="str">
            <v>12"-CS-20-2007-01CS2S05-N</v>
          </cell>
          <cell r="M652" t="str">
            <v>01CS2S05</v>
          </cell>
          <cell r="AI652" t="str">
            <v>3200</v>
          </cell>
          <cell r="AJ652" t="str">
            <v>3232</v>
          </cell>
        </row>
        <row r="653">
          <cell r="E653" t="str">
            <v>01</v>
          </cell>
          <cell r="J653" t="str">
            <v>01-PIT-2046</v>
          </cell>
          <cell r="K653" t="str">
            <v>V01-2004</v>
          </cell>
          <cell r="AI653" t="str">
            <v>3200</v>
          </cell>
          <cell r="AJ653" t="str">
            <v>3231</v>
          </cell>
        </row>
        <row r="654">
          <cell r="E654" t="str">
            <v>01</v>
          </cell>
          <cell r="J654" t="str">
            <v>01-PIT-2050</v>
          </cell>
          <cell r="K654" t="str">
            <v>V01-2004</v>
          </cell>
          <cell r="AI654" t="str">
            <v>3200</v>
          </cell>
          <cell r="AJ654" t="str">
            <v>3231</v>
          </cell>
        </row>
        <row r="655">
          <cell r="E655" t="str">
            <v>01</v>
          </cell>
          <cell r="J655" t="str">
            <v>02-PIT-2046</v>
          </cell>
          <cell r="K655" t="str">
            <v>V01-2004</v>
          </cell>
          <cell r="AI655" t="str">
            <v>3200</v>
          </cell>
          <cell r="AJ655" t="str">
            <v>3232</v>
          </cell>
        </row>
        <row r="656">
          <cell r="E656" t="str">
            <v>01</v>
          </cell>
          <cell r="J656" t="str">
            <v>02-PIT-2050</v>
          </cell>
          <cell r="K656" t="str">
            <v>V01-2004</v>
          </cell>
          <cell r="AI656" t="str">
            <v>3200</v>
          </cell>
          <cell r="AJ656" t="str">
            <v>3232</v>
          </cell>
        </row>
        <row r="657">
          <cell r="E657" t="str">
            <v>01</v>
          </cell>
          <cell r="J657" t="str">
            <v>01-PSV-2016</v>
          </cell>
          <cell r="K657" t="str">
            <v>1"-CS-20-2030-01CS2S05-N</v>
          </cell>
          <cell r="L657" t="str">
            <v>1"</v>
          </cell>
          <cell r="M657" t="str">
            <v>01CS2S05</v>
          </cell>
          <cell r="N657" t="str">
            <v>Conventional</v>
          </cell>
          <cell r="O657" t="str">
            <v>.75D1</v>
          </cell>
          <cell r="P657" t="str">
            <v>150 RF</v>
          </cell>
          <cell r="AI657" t="str">
            <v>3200</v>
          </cell>
          <cell r="AJ657" t="str">
            <v>3231</v>
          </cell>
        </row>
        <row r="658">
          <cell r="E658" t="str">
            <v>01</v>
          </cell>
          <cell r="J658" t="str">
            <v>01-PSV-2013A</v>
          </cell>
          <cell r="K658" t="str">
            <v>8"-CS-20-2013-01CS2S05-N</v>
          </cell>
          <cell r="L658" t="str">
            <v>8"</v>
          </cell>
          <cell r="M658" t="str">
            <v>01CS2S05</v>
          </cell>
          <cell r="N658" t="str">
            <v>Pilot</v>
          </cell>
          <cell r="O658" t="str">
            <v>6Q8</v>
          </cell>
          <cell r="P658" t="str">
            <v>150 RF</v>
          </cell>
          <cell r="AI658" t="str">
            <v>3200</v>
          </cell>
          <cell r="AJ658" t="str">
            <v>3231</v>
          </cell>
        </row>
        <row r="659">
          <cell r="E659" t="str">
            <v>01</v>
          </cell>
          <cell r="J659" t="str">
            <v>01-PSV-2013B</v>
          </cell>
          <cell r="K659" t="str">
            <v>8"-CS-20-2014-01CS2S05-N</v>
          </cell>
          <cell r="L659" t="str">
            <v>8"</v>
          </cell>
          <cell r="M659" t="str">
            <v>01CS2S05</v>
          </cell>
          <cell r="N659" t="str">
            <v>Pilot</v>
          </cell>
          <cell r="O659" t="str">
            <v>6Q8</v>
          </cell>
          <cell r="P659" t="str">
            <v>150 RF</v>
          </cell>
          <cell r="AI659" t="str">
            <v>3200</v>
          </cell>
          <cell r="AJ659" t="str">
            <v>3231</v>
          </cell>
        </row>
        <row r="660">
          <cell r="E660" t="str">
            <v>01</v>
          </cell>
          <cell r="J660" t="str">
            <v>02-PSV-2016</v>
          </cell>
          <cell r="K660" t="str">
            <v>1"-CS-20-2030-01CS2S05-N</v>
          </cell>
          <cell r="L660" t="str">
            <v>1"</v>
          </cell>
          <cell r="M660" t="str">
            <v>01CS2S05</v>
          </cell>
          <cell r="N660" t="str">
            <v>Conventional</v>
          </cell>
          <cell r="O660" t="str">
            <v>.75D1</v>
          </cell>
          <cell r="P660" t="str">
            <v>150 RF</v>
          </cell>
          <cell r="AI660" t="str">
            <v>3200</v>
          </cell>
          <cell r="AJ660" t="str">
            <v>3232</v>
          </cell>
        </row>
        <row r="661">
          <cell r="E661" t="str">
            <v>01</v>
          </cell>
          <cell r="J661" t="str">
            <v>02-PSV-2013A</v>
          </cell>
          <cell r="K661" t="str">
            <v>8"-CS-20-2013-01CS2S05-N</v>
          </cell>
          <cell r="L661" t="str">
            <v>8"</v>
          </cell>
          <cell r="M661" t="str">
            <v>01CS2S05</v>
          </cell>
          <cell r="N661" t="str">
            <v>Pilot</v>
          </cell>
          <cell r="O661" t="str">
            <v>6Q8</v>
          </cell>
          <cell r="P661" t="str">
            <v>150 RF</v>
          </cell>
          <cell r="AI661" t="str">
            <v>3200</v>
          </cell>
          <cell r="AJ661" t="str">
            <v>3232</v>
          </cell>
        </row>
        <row r="662">
          <cell r="E662" t="str">
            <v>01</v>
          </cell>
          <cell r="J662" t="str">
            <v>02-PSV-2013B</v>
          </cell>
          <cell r="K662" t="str">
            <v>8"-CS-20-2014-01CS2S05-N</v>
          </cell>
          <cell r="L662" t="str">
            <v>8"</v>
          </cell>
          <cell r="M662" t="str">
            <v>01CS2S05</v>
          </cell>
          <cell r="N662" t="str">
            <v>Pilot</v>
          </cell>
          <cell r="O662" t="str">
            <v>6Q8</v>
          </cell>
          <cell r="P662" t="str">
            <v>150 RF</v>
          </cell>
          <cell r="AI662" t="str">
            <v>3200</v>
          </cell>
          <cell r="AJ662" t="str">
            <v>3232</v>
          </cell>
        </row>
        <row r="663">
          <cell r="E663" t="str">
            <v>01</v>
          </cell>
          <cell r="J663" t="str">
            <v>01-PV-2045</v>
          </cell>
          <cell r="K663" t="str">
            <v>8"-CS-20-2023-01CS2S05-PP</v>
          </cell>
          <cell r="L663" t="str">
            <v>8"</v>
          </cell>
          <cell r="M663" t="str">
            <v>01CS2S05</v>
          </cell>
          <cell r="N663" t="str">
            <v>GLOBE</v>
          </cell>
          <cell r="O663" t="str">
            <v>6"</v>
          </cell>
          <cell r="P663" t="str">
            <v>300 RF</v>
          </cell>
          <cell r="AI663" t="str">
            <v>3200</v>
          </cell>
          <cell r="AJ663" t="str">
            <v>3231</v>
          </cell>
        </row>
        <row r="664">
          <cell r="E664" t="str">
            <v>01</v>
          </cell>
          <cell r="J664" t="str">
            <v>01-PV-2046</v>
          </cell>
          <cell r="K664" t="str">
            <v>8"-CS-20-2023-01CS2S05-PP</v>
          </cell>
          <cell r="L664" t="str">
            <v>8"</v>
          </cell>
          <cell r="M664" t="str">
            <v>01CS2S05</v>
          </cell>
          <cell r="N664" t="str">
            <v>GLOBE</v>
          </cell>
          <cell r="O664" t="str">
            <v>6"</v>
          </cell>
          <cell r="P664" t="str">
            <v>300 RF</v>
          </cell>
          <cell r="AI664" t="str">
            <v>3200</v>
          </cell>
          <cell r="AJ664" t="str">
            <v>3231</v>
          </cell>
        </row>
        <row r="665">
          <cell r="E665" t="str">
            <v>01</v>
          </cell>
          <cell r="J665" t="str">
            <v>02-PV-2045</v>
          </cell>
          <cell r="K665" t="str">
            <v>8"-CS-20-2023-01CS2S05-PP</v>
          </cell>
          <cell r="L665" t="str">
            <v>8"</v>
          </cell>
          <cell r="M665" t="str">
            <v>01CS2S05</v>
          </cell>
          <cell r="N665" t="str">
            <v>GLOBE</v>
          </cell>
          <cell r="O665" t="str">
            <v>6"</v>
          </cell>
          <cell r="P665" t="str">
            <v>300 RF</v>
          </cell>
          <cell r="AI665" t="str">
            <v>3200</v>
          </cell>
          <cell r="AJ665" t="str">
            <v>3232</v>
          </cell>
        </row>
        <row r="666">
          <cell r="E666" t="str">
            <v>01</v>
          </cell>
          <cell r="J666" t="str">
            <v>02-PV-2046</v>
          </cell>
          <cell r="K666" t="str">
            <v>8"-CS-20-2023-01CS2S05-PP</v>
          </cell>
          <cell r="L666" t="str">
            <v>8"</v>
          </cell>
          <cell r="M666" t="str">
            <v>01CS2S05</v>
          </cell>
          <cell r="N666" t="str">
            <v>GLOBE</v>
          </cell>
          <cell r="O666" t="str">
            <v>6"</v>
          </cell>
          <cell r="P666" t="str">
            <v>300 RF</v>
          </cell>
          <cell r="AI666" t="str">
            <v>3200</v>
          </cell>
          <cell r="AJ666" t="str">
            <v>3232</v>
          </cell>
        </row>
        <row r="667">
          <cell r="E667" t="str">
            <v>01</v>
          </cell>
          <cell r="J667" t="str">
            <v>01-SDV-2024</v>
          </cell>
          <cell r="K667" t="str">
            <v>6"-CS-20-2028-01CS2S05-N</v>
          </cell>
          <cell r="L667" t="str">
            <v>6"</v>
          </cell>
          <cell r="M667" t="str">
            <v>01CS2S05</v>
          </cell>
          <cell r="N667" t="str">
            <v>BALL</v>
          </cell>
          <cell r="O667" t="str">
            <v>6"</v>
          </cell>
          <cell r="P667" t="str">
            <v>150 RF</v>
          </cell>
          <cell r="AI667" t="str">
            <v>3200</v>
          </cell>
          <cell r="AJ667" t="str">
            <v>3231</v>
          </cell>
        </row>
        <row r="668">
          <cell r="E668" t="str">
            <v>01</v>
          </cell>
          <cell r="J668" t="str">
            <v>01-SDV-2046</v>
          </cell>
          <cell r="K668" t="str">
            <v>12"-CS-20-2029-01CS2S05-N</v>
          </cell>
          <cell r="L668" t="str">
            <v>12"</v>
          </cell>
          <cell r="M668" t="str">
            <v>01CS2S05</v>
          </cell>
          <cell r="N668" t="str">
            <v>BALL</v>
          </cell>
          <cell r="O668" t="str">
            <v>12"</v>
          </cell>
          <cell r="P668" t="str">
            <v>150 RF</v>
          </cell>
          <cell r="AI668" t="str">
            <v>3200</v>
          </cell>
          <cell r="AJ668" t="str">
            <v>3231</v>
          </cell>
        </row>
        <row r="669">
          <cell r="E669" t="str">
            <v>01</v>
          </cell>
          <cell r="J669" t="str">
            <v>02-SDV-2024</v>
          </cell>
          <cell r="K669" t="str">
            <v>6"-CS-20-2028-01CS2S05-N</v>
          </cell>
          <cell r="L669" t="str">
            <v>6"</v>
          </cell>
          <cell r="M669" t="str">
            <v>01CS2S05</v>
          </cell>
          <cell r="N669" t="str">
            <v>BALL</v>
          </cell>
          <cell r="O669" t="str">
            <v>6"</v>
          </cell>
          <cell r="P669" t="str">
            <v>150 RF</v>
          </cell>
          <cell r="AI669" t="str">
            <v>3200</v>
          </cell>
          <cell r="AJ669" t="str">
            <v>3232</v>
          </cell>
        </row>
        <row r="670">
          <cell r="E670" t="str">
            <v>01</v>
          </cell>
          <cell r="J670" t="str">
            <v>02-SDV-2046</v>
          </cell>
          <cell r="K670" t="str">
            <v>12"-CS-20-2029-01CS2S05-N</v>
          </cell>
          <cell r="L670" t="str">
            <v>12"</v>
          </cell>
          <cell r="M670" t="str">
            <v>01CS2S05</v>
          </cell>
          <cell r="N670" t="str">
            <v>BALL</v>
          </cell>
          <cell r="O670" t="str">
            <v>12"</v>
          </cell>
          <cell r="P670" t="str">
            <v>150 RF</v>
          </cell>
          <cell r="AI670" t="str">
            <v>3200</v>
          </cell>
          <cell r="AJ670" t="str">
            <v>3232</v>
          </cell>
        </row>
        <row r="671">
          <cell r="E671" t="str">
            <v>01</v>
          </cell>
          <cell r="J671" t="str">
            <v>01-TI-2069</v>
          </cell>
          <cell r="K671" t="str">
            <v>V01-2004</v>
          </cell>
          <cell r="AI671" t="str">
            <v>3200</v>
          </cell>
          <cell r="AJ671" t="str">
            <v>3231</v>
          </cell>
        </row>
        <row r="672">
          <cell r="E672" t="str">
            <v>01</v>
          </cell>
          <cell r="J672" t="str">
            <v>02-TI-2069</v>
          </cell>
          <cell r="K672" t="str">
            <v>V01-2004</v>
          </cell>
          <cell r="AI672" t="str">
            <v>3200</v>
          </cell>
          <cell r="AJ672" t="str">
            <v>3232</v>
          </cell>
        </row>
        <row r="673">
          <cell r="E673" t="str">
            <v>01</v>
          </cell>
          <cell r="J673" t="str">
            <v>01-TIT-2050</v>
          </cell>
          <cell r="K673" t="str">
            <v>V01-2006</v>
          </cell>
          <cell r="AI673" t="str">
            <v>3200</v>
          </cell>
          <cell r="AJ673" t="str">
            <v>3231</v>
          </cell>
        </row>
        <row r="674">
          <cell r="E674" t="str">
            <v>01</v>
          </cell>
          <cell r="J674" t="str">
            <v>02-TIT-2050</v>
          </cell>
          <cell r="K674" t="str">
            <v>V01-2006</v>
          </cell>
          <cell r="AI674" t="str">
            <v>3200</v>
          </cell>
          <cell r="AJ674" t="str">
            <v>3232</v>
          </cell>
        </row>
        <row r="675">
          <cell r="E675" t="str">
            <v>01</v>
          </cell>
          <cell r="J675" t="str">
            <v>01-XV-2060</v>
          </cell>
          <cell r="K675" t="str">
            <v>6"-CS-20-2028-01CS2S05-N</v>
          </cell>
          <cell r="L675" t="str">
            <v>6"</v>
          </cell>
          <cell r="M675" t="str">
            <v>01CS2S05</v>
          </cell>
          <cell r="N675" t="str">
            <v>Ball</v>
          </cell>
          <cell r="O675" t="str">
            <v>6"</v>
          </cell>
          <cell r="P675" t="str">
            <v>150 RF</v>
          </cell>
          <cell r="AI675" t="str">
            <v>3200</v>
          </cell>
          <cell r="AJ675" t="str">
            <v>3231</v>
          </cell>
        </row>
        <row r="676">
          <cell r="E676" t="str">
            <v>01</v>
          </cell>
          <cell r="J676" t="str">
            <v>01-XV-2061</v>
          </cell>
          <cell r="K676" t="str">
            <v>6"-CS-20-2027-01CS2S05-N</v>
          </cell>
          <cell r="L676" t="str">
            <v>6"</v>
          </cell>
          <cell r="M676" t="str">
            <v>01CS2S05</v>
          </cell>
          <cell r="N676" t="str">
            <v>Ball</v>
          </cell>
          <cell r="O676" t="str">
            <v>6"</v>
          </cell>
          <cell r="P676" t="str">
            <v>150 RF</v>
          </cell>
          <cell r="AI676" t="str">
            <v>3200</v>
          </cell>
          <cell r="AJ676" t="str">
            <v>3231</v>
          </cell>
        </row>
        <row r="677">
          <cell r="E677" t="str">
            <v>01</v>
          </cell>
          <cell r="J677" t="str">
            <v>02-XV-2060</v>
          </cell>
          <cell r="K677" t="str">
            <v>6"-CS-20-2028-01CS2S05-N</v>
          </cell>
          <cell r="L677" t="str">
            <v>6"</v>
          </cell>
          <cell r="M677" t="str">
            <v>01CS2S05</v>
          </cell>
          <cell r="N677" t="str">
            <v>Ball</v>
          </cell>
          <cell r="O677" t="str">
            <v>6"</v>
          </cell>
          <cell r="P677" t="str">
            <v>150 RF</v>
          </cell>
          <cell r="AI677" t="str">
            <v>3200</v>
          </cell>
          <cell r="AJ677" t="str">
            <v>3232</v>
          </cell>
        </row>
        <row r="678">
          <cell r="E678" t="str">
            <v>01</v>
          </cell>
          <cell r="J678" t="str">
            <v>02-XV-2061</v>
          </cell>
          <cell r="K678" t="str">
            <v>6"-CS-20-2027-01CS2S05-N</v>
          </cell>
          <cell r="L678" t="str">
            <v>6"</v>
          </cell>
          <cell r="M678" t="str">
            <v>01CS2S05</v>
          </cell>
          <cell r="N678" t="str">
            <v>Ball</v>
          </cell>
          <cell r="O678" t="str">
            <v>6"</v>
          </cell>
          <cell r="P678" t="str">
            <v>150 RF</v>
          </cell>
          <cell r="AI678" t="str">
            <v>3200</v>
          </cell>
          <cell r="AJ678" t="str">
            <v>3232</v>
          </cell>
        </row>
        <row r="679">
          <cell r="E679" t="str">
            <v>01</v>
          </cell>
          <cell r="J679" t="str">
            <v>01-MY-2040A</v>
          </cell>
          <cell r="AI679" t="str">
            <v>3200</v>
          </cell>
          <cell r="AJ679" t="str">
            <v>3231</v>
          </cell>
        </row>
        <row r="680">
          <cell r="E680" t="str">
            <v>01</v>
          </cell>
          <cell r="J680" t="str">
            <v>01-MY-2040B</v>
          </cell>
          <cell r="AI680" t="str">
            <v>3200</v>
          </cell>
          <cell r="AJ680" t="str">
            <v>3231</v>
          </cell>
        </row>
        <row r="681">
          <cell r="E681" t="str">
            <v>01</v>
          </cell>
          <cell r="J681" t="str">
            <v>01-MY-2040C</v>
          </cell>
          <cell r="AI681" t="str">
            <v>3200</v>
          </cell>
          <cell r="AJ681" t="str">
            <v>3231</v>
          </cell>
        </row>
        <row r="682">
          <cell r="E682" t="str">
            <v>01</v>
          </cell>
          <cell r="J682" t="str">
            <v>01-MY-2040D</v>
          </cell>
          <cell r="AI682" t="str">
            <v>3200</v>
          </cell>
          <cell r="AJ682" t="str">
            <v>3231</v>
          </cell>
        </row>
        <row r="683">
          <cell r="E683" t="str">
            <v>01</v>
          </cell>
          <cell r="J683" t="str">
            <v>01-MY-2040E</v>
          </cell>
          <cell r="AI683" t="str">
            <v>3200</v>
          </cell>
          <cell r="AJ683" t="str">
            <v>3231</v>
          </cell>
        </row>
        <row r="684">
          <cell r="E684" t="str">
            <v>01</v>
          </cell>
          <cell r="J684" t="str">
            <v>01-MY-2040F</v>
          </cell>
          <cell r="AI684" t="str">
            <v>3200</v>
          </cell>
          <cell r="AJ684" t="str">
            <v>3231</v>
          </cell>
        </row>
        <row r="685">
          <cell r="E685" t="str">
            <v>01</v>
          </cell>
          <cell r="J685" t="str">
            <v>01-MY-2040G</v>
          </cell>
          <cell r="AI685" t="str">
            <v>3200</v>
          </cell>
          <cell r="AJ685" t="str">
            <v>3231</v>
          </cell>
        </row>
        <row r="686">
          <cell r="E686" t="str">
            <v>01</v>
          </cell>
          <cell r="J686" t="str">
            <v>01-MY-2040H</v>
          </cell>
          <cell r="AI686" t="str">
            <v>3200</v>
          </cell>
          <cell r="AJ686" t="str">
            <v>3231</v>
          </cell>
        </row>
        <row r="687">
          <cell r="E687" t="str">
            <v>01</v>
          </cell>
          <cell r="J687" t="str">
            <v>01-MY-2040I</v>
          </cell>
          <cell r="AI687" t="str">
            <v>3200</v>
          </cell>
          <cell r="AJ687" t="str">
            <v>3231</v>
          </cell>
        </row>
        <row r="688">
          <cell r="E688" t="str">
            <v>01</v>
          </cell>
          <cell r="J688" t="str">
            <v>01-MY-2040J</v>
          </cell>
          <cell r="AI688" t="str">
            <v>3200</v>
          </cell>
          <cell r="AJ688" t="str">
            <v>3231</v>
          </cell>
        </row>
        <row r="689">
          <cell r="E689" t="str">
            <v>01</v>
          </cell>
          <cell r="J689" t="str">
            <v>01-MY-2040K</v>
          </cell>
          <cell r="AI689" t="str">
            <v>3200</v>
          </cell>
          <cell r="AJ689" t="str">
            <v>3231</v>
          </cell>
        </row>
        <row r="690">
          <cell r="E690" t="str">
            <v>01</v>
          </cell>
          <cell r="J690" t="str">
            <v>01-MY-2040L</v>
          </cell>
          <cell r="AI690" t="str">
            <v>3200</v>
          </cell>
          <cell r="AJ690" t="str">
            <v>3231</v>
          </cell>
        </row>
        <row r="691">
          <cell r="E691" t="str">
            <v>01</v>
          </cell>
          <cell r="J691" t="str">
            <v>01-MY-2040M</v>
          </cell>
          <cell r="AI691" t="str">
            <v>3200</v>
          </cell>
          <cell r="AJ691" t="str">
            <v>3231</v>
          </cell>
        </row>
        <row r="692">
          <cell r="E692" t="str">
            <v>01</v>
          </cell>
          <cell r="J692" t="str">
            <v>01-MY-2040N</v>
          </cell>
          <cell r="AI692" t="str">
            <v>3200</v>
          </cell>
          <cell r="AJ692" t="str">
            <v>3231</v>
          </cell>
        </row>
        <row r="693">
          <cell r="E693" t="str">
            <v>01</v>
          </cell>
          <cell r="J693" t="str">
            <v>02-MY-2040A</v>
          </cell>
          <cell r="AI693" t="str">
            <v>3200</v>
          </cell>
          <cell r="AJ693" t="str">
            <v>3232</v>
          </cell>
        </row>
        <row r="694">
          <cell r="E694" t="str">
            <v>01</v>
          </cell>
          <cell r="J694" t="str">
            <v>02-MY-2040B</v>
          </cell>
          <cell r="AI694" t="str">
            <v>3200</v>
          </cell>
          <cell r="AJ694" t="str">
            <v>3232</v>
          </cell>
        </row>
        <row r="695">
          <cell r="E695" t="str">
            <v>01</v>
          </cell>
          <cell r="J695" t="str">
            <v>02-MY-2040C</v>
          </cell>
          <cell r="AI695" t="str">
            <v>3200</v>
          </cell>
          <cell r="AJ695" t="str">
            <v>3232</v>
          </cell>
        </row>
        <row r="696">
          <cell r="E696" t="str">
            <v>01</v>
          </cell>
          <cell r="J696" t="str">
            <v>02-MY-2040D</v>
          </cell>
          <cell r="AI696" t="str">
            <v>3200</v>
          </cell>
          <cell r="AJ696" t="str">
            <v>3232</v>
          </cell>
        </row>
        <row r="697">
          <cell r="E697" t="str">
            <v>01</v>
          </cell>
          <cell r="J697" t="str">
            <v>02-MY-2040E</v>
          </cell>
          <cell r="AI697" t="str">
            <v>3200</v>
          </cell>
          <cell r="AJ697" t="str">
            <v>3232</v>
          </cell>
        </row>
        <row r="698">
          <cell r="E698" t="str">
            <v>01</v>
          </cell>
          <cell r="J698" t="str">
            <v>02-MY-2040F</v>
          </cell>
          <cell r="AI698" t="str">
            <v>3200</v>
          </cell>
          <cell r="AJ698" t="str">
            <v>3232</v>
          </cell>
        </row>
        <row r="699">
          <cell r="E699" t="str">
            <v>01</v>
          </cell>
          <cell r="J699" t="str">
            <v>02-MY-2040G</v>
          </cell>
          <cell r="AI699" t="str">
            <v>3200</v>
          </cell>
          <cell r="AJ699" t="str">
            <v>3232</v>
          </cell>
        </row>
        <row r="700">
          <cell r="E700" t="str">
            <v>01</v>
          </cell>
          <cell r="J700" t="str">
            <v>02-MY-2040H</v>
          </cell>
          <cell r="AI700" t="str">
            <v>3200</v>
          </cell>
          <cell r="AJ700" t="str">
            <v>3232</v>
          </cell>
        </row>
        <row r="701">
          <cell r="E701" t="str">
            <v>01</v>
          </cell>
          <cell r="J701" t="str">
            <v>02-MY-2040I</v>
          </cell>
          <cell r="AI701" t="str">
            <v>3200</v>
          </cell>
          <cell r="AJ701" t="str">
            <v>3232</v>
          </cell>
        </row>
        <row r="702">
          <cell r="E702" t="str">
            <v>01</v>
          </cell>
          <cell r="J702" t="str">
            <v>02-MY-2040J</v>
          </cell>
          <cell r="AI702" t="str">
            <v>3200</v>
          </cell>
          <cell r="AJ702" t="str">
            <v>3232</v>
          </cell>
        </row>
        <row r="703">
          <cell r="E703" t="str">
            <v>01</v>
          </cell>
          <cell r="J703" t="str">
            <v>02-MY-2040K</v>
          </cell>
          <cell r="AI703" t="str">
            <v>3200</v>
          </cell>
          <cell r="AJ703" t="str">
            <v>3232</v>
          </cell>
        </row>
        <row r="704">
          <cell r="E704" t="str">
            <v>01</v>
          </cell>
          <cell r="J704" t="str">
            <v>02-MY-2040L</v>
          </cell>
          <cell r="AI704" t="str">
            <v>3200</v>
          </cell>
          <cell r="AJ704" t="str">
            <v>3232</v>
          </cell>
        </row>
        <row r="705">
          <cell r="E705" t="str">
            <v>01</v>
          </cell>
          <cell r="J705" t="str">
            <v>02-MY-2040M</v>
          </cell>
          <cell r="AI705" t="str">
            <v>3200</v>
          </cell>
          <cell r="AJ705" t="str">
            <v>3232</v>
          </cell>
        </row>
        <row r="706">
          <cell r="E706" t="str">
            <v>01</v>
          </cell>
          <cell r="J706" t="str">
            <v>02-MY-2040N</v>
          </cell>
          <cell r="AI706" t="str">
            <v>3200</v>
          </cell>
          <cell r="AJ706" t="str">
            <v>3232</v>
          </cell>
        </row>
        <row r="707">
          <cell r="E707" t="str">
            <v>01</v>
          </cell>
          <cell r="J707" t="str">
            <v>01-TI-2039</v>
          </cell>
          <cell r="K707" t="str">
            <v>14"-CD-20-2069-01CS2S05-N</v>
          </cell>
          <cell r="M707" t="str">
            <v>01CS2S05</v>
          </cell>
          <cell r="AI707" t="str">
            <v>3200</v>
          </cell>
          <cell r="AJ707" t="str">
            <v>3231</v>
          </cell>
        </row>
        <row r="708">
          <cell r="E708" t="str">
            <v>01</v>
          </cell>
          <cell r="J708" t="str">
            <v>01-TI-2057</v>
          </cell>
          <cell r="K708" t="str">
            <v>14"-OL-20-2014-01CS2S05-N</v>
          </cell>
          <cell r="M708" t="str">
            <v>01CS2S05</v>
          </cell>
          <cell r="AI708" t="str">
            <v>3200</v>
          </cell>
          <cell r="AJ708" t="str">
            <v>3231</v>
          </cell>
        </row>
        <row r="709">
          <cell r="E709" t="str">
            <v>01</v>
          </cell>
          <cell r="J709" t="str">
            <v>02-TI-2039</v>
          </cell>
          <cell r="K709" t="str">
            <v>14"-CD-20-2069-01CS2S05-N</v>
          </cell>
          <cell r="M709" t="str">
            <v>01CS2S05</v>
          </cell>
          <cell r="AI709" t="str">
            <v>3200</v>
          </cell>
          <cell r="AJ709" t="str">
            <v>3232</v>
          </cell>
        </row>
        <row r="710">
          <cell r="E710" t="str">
            <v>01</v>
          </cell>
          <cell r="J710" t="str">
            <v>02-TI-2057</v>
          </cell>
          <cell r="K710" t="str">
            <v>14"-OL-20-2014-01CS2S05-N</v>
          </cell>
          <cell r="M710" t="str">
            <v>01CS2S05</v>
          </cell>
          <cell r="AI710" t="str">
            <v>3200</v>
          </cell>
          <cell r="AJ710" t="str">
            <v>3232</v>
          </cell>
        </row>
        <row r="711">
          <cell r="E711" t="str">
            <v>01</v>
          </cell>
          <cell r="J711" t="str">
            <v>01-VT-2040A</v>
          </cell>
          <cell r="AI711" t="str">
            <v>3200</v>
          </cell>
          <cell r="AJ711" t="str">
            <v>3231</v>
          </cell>
        </row>
        <row r="712">
          <cell r="E712" t="str">
            <v>01</v>
          </cell>
          <cell r="J712" t="str">
            <v>01-VT-2040B</v>
          </cell>
          <cell r="AI712" t="str">
            <v>3200</v>
          </cell>
          <cell r="AJ712" t="str">
            <v>3231</v>
          </cell>
        </row>
        <row r="713">
          <cell r="E713" t="str">
            <v>01</v>
          </cell>
          <cell r="J713" t="str">
            <v>01-VT-2040C</v>
          </cell>
          <cell r="AI713" t="str">
            <v>3200</v>
          </cell>
          <cell r="AJ713" t="str">
            <v>3231</v>
          </cell>
        </row>
        <row r="714">
          <cell r="E714" t="str">
            <v>01</v>
          </cell>
          <cell r="J714" t="str">
            <v>01-VT-2040D</v>
          </cell>
          <cell r="AI714" t="str">
            <v>3200</v>
          </cell>
          <cell r="AJ714" t="str">
            <v>3231</v>
          </cell>
        </row>
        <row r="715">
          <cell r="E715" t="str">
            <v>01</v>
          </cell>
          <cell r="J715" t="str">
            <v>01-VT-2040E</v>
          </cell>
          <cell r="AI715" t="str">
            <v>3200</v>
          </cell>
          <cell r="AJ715" t="str">
            <v>3231</v>
          </cell>
        </row>
        <row r="716">
          <cell r="E716" t="str">
            <v>01</v>
          </cell>
          <cell r="J716" t="str">
            <v>01-VT-2040F</v>
          </cell>
          <cell r="AI716" t="str">
            <v>3200</v>
          </cell>
          <cell r="AJ716" t="str">
            <v>3231</v>
          </cell>
        </row>
        <row r="717">
          <cell r="E717" t="str">
            <v>01</v>
          </cell>
          <cell r="J717" t="str">
            <v>01-VT-2040G</v>
          </cell>
          <cell r="AI717" t="str">
            <v>3200</v>
          </cell>
          <cell r="AJ717" t="str">
            <v>3231</v>
          </cell>
        </row>
        <row r="718">
          <cell r="E718" t="str">
            <v>01</v>
          </cell>
          <cell r="J718" t="str">
            <v>01-VT-2040H</v>
          </cell>
          <cell r="AI718" t="str">
            <v>3200</v>
          </cell>
          <cell r="AJ718" t="str">
            <v>3231</v>
          </cell>
        </row>
        <row r="719">
          <cell r="E719" t="str">
            <v>01</v>
          </cell>
          <cell r="J719" t="str">
            <v>01-VT-2040I</v>
          </cell>
          <cell r="AI719" t="str">
            <v>3200</v>
          </cell>
          <cell r="AJ719" t="str">
            <v>3231</v>
          </cell>
        </row>
        <row r="720">
          <cell r="E720" t="str">
            <v>01</v>
          </cell>
          <cell r="J720" t="str">
            <v>01-VT-2040J</v>
          </cell>
          <cell r="AI720" t="str">
            <v>3200</v>
          </cell>
          <cell r="AJ720" t="str">
            <v>3231</v>
          </cell>
        </row>
        <row r="721">
          <cell r="E721" t="str">
            <v>01</v>
          </cell>
          <cell r="J721" t="str">
            <v>01-VT-2040K</v>
          </cell>
          <cell r="AI721" t="str">
            <v>3200</v>
          </cell>
          <cell r="AJ721" t="str">
            <v>3231</v>
          </cell>
        </row>
        <row r="722">
          <cell r="E722" t="str">
            <v>01</v>
          </cell>
          <cell r="J722" t="str">
            <v>01-VT-2040L</v>
          </cell>
          <cell r="AI722" t="str">
            <v>3200</v>
          </cell>
          <cell r="AJ722" t="str">
            <v>3231</v>
          </cell>
        </row>
        <row r="723">
          <cell r="E723" t="str">
            <v>01</v>
          </cell>
          <cell r="J723" t="str">
            <v>01-VT-2040M</v>
          </cell>
          <cell r="AI723" t="str">
            <v>3200</v>
          </cell>
          <cell r="AJ723" t="str">
            <v>3231</v>
          </cell>
        </row>
        <row r="724">
          <cell r="E724" t="str">
            <v>01</v>
          </cell>
          <cell r="J724" t="str">
            <v>01-VT-2040N</v>
          </cell>
          <cell r="AI724" t="str">
            <v>3200</v>
          </cell>
          <cell r="AJ724" t="str">
            <v>3231</v>
          </cell>
        </row>
        <row r="725">
          <cell r="E725" t="str">
            <v>01</v>
          </cell>
          <cell r="J725" t="str">
            <v>02-VT-2040A</v>
          </cell>
          <cell r="AI725" t="str">
            <v>3200</v>
          </cell>
          <cell r="AJ725" t="str">
            <v>3232</v>
          </cell>
        </row>
        <row r="726">
          <cell r="E726" t="str">
            <v>01</v>
          </cell>
          <cell r="J726" t="str">
            <v>02-VT-2040B</v>
          </cell>
          <cell r="AI726" t="str">
            <v>3200</v>
          </cell>
          <cell r="AJ726" t="str">
            <v>3232</v>
          </cell>
        </row>
        <row r="727">
          <cell r="E727" t="str">
            <v>01</v>
          </cell>
          <cell r="J727" t="str">
            <v>02-VT-2040C</v>
          </cell>
          <cell r="AI727" t="str">
            <v>3200</v>
          </cell>
          <cell r="AJ727" t="str">
            <v>3232</v>
          </cell>
        </row>
        <row r="728">
          <cell r="E728" t="str">
            <v>01</v>
          </cell>
          <cell r="J728" t="str">
            <v>02-VT-2040D</v>
          </cell>
          <cell r="AI728" t="str">
            <v>3200</v>
          </cell>
          <cell r="AJ728" t="str">
            <v>3232</v>
          </cell>
        </row>
        <row r="729">
          <cell r="E729" t="str">
            <v>01</v>
          </cell>
          <cell r="J729" t="str">
            <v>02-VT-2040E</v>
          </cell>
          <cell r="AI729" t="str">
            <v>3200</v>
          </cell>
          <cell r="AJ729" t="str">
            <v>3232</v>
          </cell>
        </row>
        <row r="730">
          <cell r="E730" t="str">
            <v>01</v>
          </cell>
          <cell r="J730" t="str">
            <v>02-VT-2040F</v>
          </cell>
          <cell r="AI730" t="str">
            <v>3200</v>
          </cell>
          <cell r="AJ730" t="str">
            <v>3232</v>
          </cell>
        </row>
        <row r="731">
          <cell r="E731" t="str">
            <v>01</v>
          </cell>
          <cell r="J731" t="str">
            <v>02-VT-2040G</v>
          </cell>
          <cell r="AI731" t="str">
            <v>3200</v>
          </cell>
          <cell r="AJ731" t="str">
            <v>3232</v>
          </cell>
        </row>
        <row r="732">
          <cell r="E732" t="str">
            <v>01</v>
          </cell>
          <cell r="J732" t="str">
            <v>02-VT-2040H</v>
          </cell>
          <cell r="AI732" t="str">
            <v>3200</v>
          </cell>
          <cell r="AJ732" t="str">
            <v>3232</v>
          </cell>
        </row>
        <row r="733">
          <cell r="E733" t="str">
            <v>01</v>
          </cell>
          <cell r="J733" t="str">
            <v>02-VT-2040I</v>
          </cell>
          <cell r="AI733" t="str">
            <v>3200</v>
          </cell>
          <cell r="AJ733" t="str">
            <v>3232</v>
          </cell>
        </row>
        <row r="734">
          <cell r="E734" t="str">
            <v>01</v>
          </cell>
          <cell r="J734" t="str">
            <v>02-VT-2040J</v>
          </cell>
          <cell r="AI734" t="str">
            <v>3200</v>
          </cell>
          <cell r="AJ734" t="str">
            <v>3232</v>
          </cell>
        </row>
        <row r="735">
          <cell r="E735" t="str">
            <v>01</v>
          </cell>
          <cell r="J735" t="str">
            <v>02-VT-2040K</v>
          </cell>
          <cell r="AI735" t="str">
            <v>3200</v>
          </cell>
          <cell r="AJ735" t="str">
            <v>3232</v>
          </cell>
        </row>
        <row r="736">
          <cell r="E736" t="str">
            <v>01</v>
          </cell>
          <cell r="J736" t="str">
            <v>02-VT-2040L</v>
          </cell>
          <cell r="AI736" t="str">
            <v>3200</v>
          </cell>
          <cell r="AJ736" t="str">
            <v>3232</v>
          </cell>
        </row>
        <row r="737">
          <cell r="E737" t="str">
            <v>01</v>
          </cell>
          <cell r="J737" t="str">
            <v>02-VT-2040M</v>
          </cell>
          <cell r="AI737" t="str">
            <v>3200</v>
          </cell>
          <cell r="AJ737" t="str">
            <v>3232</v>
          </cell>
        </row>
        <row r="738">
          <cell r="E738" t="str">
            <v>01</v>
          </cell>
          <cell r="J738" t="str">
            <v>02-VT-2040N</v>
          </cell>
          <cell r="AI738" t="str">
            <v>3200</v>
          </cell>
          <cell r="AJ738" t="str">
            <v>3232</v>
          </cell>
        </row>
        <row r="739">
          <cell r="E739" t="str">
            <v>01</v>
          </cell>
          <cell r="J739" t="str">
            <v>01-AIT-2003</v>
          </cell>
          <cell r="K739" t="str">
            <v>14"-OL-20-2069-01CS2S05-N</v>
          </cell>
          <cell r="M739" t="str">
            <v>01CS2S05</v>
          </cell>
          <cell r="AI739" t="str">
            <v>3200</v>
          </cell>
          <cell r="AJ739" t="str">
            <v>3221</v>
          </cell>
        </row>
        <row r="740">
          <cell r="E740" t="str">
            <v>01</v>
          </cell>
          <cell r="J740" t="str">
            <v>01-AIT-2004</v>
          </cell>
          <cell r="K740" t="str">
            <v>14"-OL-20-2069-01CS2S05-N</v>
          </cell>
          <cell r="M740" t="str">
            <v>01CS2S05</v>
          </cell>
          <cell r="AI740" t="str">
            <v>3200</v>
          </cell>
          <cell r="AJ740" t="str">
            <v>3221</v>
          </cell>
        </row>
        <row r="741">
          <cell r="E741" t="str">
            <v>01</v>
          </cell>
          <cell r="J741" t="str">
            <v>02-AIT-2003</v>
          </cell>
          <cell r="K741" t="str">
            <v>14"-OL-20-2093-01CS2S05-N</v>
          </cell>
          <cell r="M741" t="str">
            <v>01CS2S05</v>
          </cell>
          <cell r="AI741" t="str">
            <v>3200</v>
          </cell>
          <cell r="AJ741" t="str">
            <v>3222</v>
          </cell>
        </row>
        <row r="742">
          <cell r="E742" t="str">
            <v>01</v>
          </cell>
          <cell r="J742" t="str">
            <v>02-AIT-2004</v>
          </cell>
          <cell r="K742" t="str">
            <v>14"-OL-20-2093-01CS2S05-N</v>
          </cell>
          <cell r="M742" t="str">
            <v>01CS2S05</v>
          </cell>
          <cell r="AI742" t="str">
            <v>3200</v>
          </cell>
          <cell r="AJ742" t="str">
            <v>3222</v>
          </cell>
        </row>
        <row r="743">
          <cell r="E743" t="str">
            <v>01</v>
          </cell>
          <cell r="J743" t="str">
            <v>01-FIT-2026</v>
          </cell>
          <cell r="K743" t="str">
            <v>14"-OL-20-2069-01CS2S05-N</v>
          </cell>
          <cell r="L743" t="str">
            <v>14"</v>
          </cell>
          <cell r="M743" t="str">
            <v>01CS2S05</v>
          </cell>
          <cell r="P743" t="str">
            <v>150 RF</v>
          </cell>
          <cell r="AI743" t="str">
            <v>3200</v>
          </cell>
          <cell r="AJ743" t="str">
            <v>3221</v>
          </cell>
        </row>
        <row r="744">
          <cell r="E744" t="str">
            <v>01</v>
          </cell>
          <cell r="J744" t="str">
            <v>02-FIT-2026</v>
          </cell>
          <cell r="K744" t="str">
            <v>14"-OL-20-2093-01CS2S05-N</v>
          </cell>
          <cell r="L744" t="str">
            <v>14"</v>
          </cell>
          <cell r="M744" t="str">
            <v>01CS2S05</v>
          </cell>
          <cell r="P744" t="str">
            <v>150 RF</v>
          </cell>
          <cell r="AI744" t="str">
            <v>3200</v>
          </cell>
          <cell r="AJ744" t="str">
            <v>3222</v>
          </cell>
        </row>
        <row r="745">
          <cell r="E745" t="str">
            <v>01</v>
          </cell>
          <cell r="J745" t="str">
            <v>01-PSV-2014</v>
          </cell>
          <cell r="K745" t="str">
            <v>1"-OL-20-2096-01CS2S05-N</v>
          </cell>
          <cell r="L745" t="str">
            <v>1"</v>
          </cell>
          <cell r="M745" t="str">
            <v>01CS2S05</v>
          </cell>
          <cell r="N745" t="str">
            <v>Conventional</v>
          </cell>
          <cell r="O745" t="str">
            <v>.75D1</v>
          </cell>
          <cell r="P745" t="str">
            <v>150 RF</v>
          </cell>
          <cell r="AI745" t="str">
            <v>3200</v>
          </cell>
          <cell r="AJ745" t="str">
            <v>3221</v>
          </cell>
        </row>
        <row r="746">
          <cell r="E746" t="str">
            <v>01</v>
          </cell>
          <cell r="J746" t="str">
            <v>02-PSV-2014</v>
          </cell>
          <cell r="K746" t="str">
            <v>1"-OL-20-2095-01CS2S05-N</v>
          </cell>
          <cell r="L746" t="str">
            <v>1"</v>
          </cell>
          <cell r="M746" t="str">
            <v>01CS2S05</v>
          </cell>
          <cell r="N746" t="str">
            <v>Conventional</v>
          </cell>
          <cell r="O746" t="str">
            <v>.75D1</v>
          </cell>
          <cell r="P746" t="str">
            <v>150 RF</v>
          </cell>
          <cell r="AI746" t="str">
            <v>3200</v>
          </cell>
          <cell r="AJ746" t="str">
            <v>3222</v>
          </cell>
        </row>
        <row r="747">
          <cell r="E747" t="str">
            <v>01</v>
          </cell>
          <cell r="J747" t="str">
            <v>01-SDV-2028</v>
          </cell>
          <cell r="K747" t="str">
            <v>14"-OL-20-2069-01CS2S05-N</v>
          </cell>
          <cell r="L747" t="str">
            <v>14"</v>
          </cell>
          <cell r="M747" t="str">
            <v>01CS2S05</v>
          </cell>
          <cell r="N747" t="str">
            <v>BALL</v>
          </cell>
          <cell r="O747" t="str">
            <v>14"</v>
          </cell>
          <cell r="P747" t="str">
            <v>150 RF</v>
          </cell>
          <cell r="AI747" t="str">
            <v>3200</v>
          </cell>
          <cell r="AJ747" t="str">
            <v>3221</v>
          </cell>
        </row>
        <row r="748">
          <cell r="E748" t="str">
            <v>01</v>
          </cell>
          <cell r="J748" t="str">
            <v>02-SDV-2028</v>
          </cell>
          <cell r="K748" t="str">
            <v>14"-OL-20-2093-01CS2S05-N</v>
          </cell>
          <cell r="L748" t="str">
            <v>14"</v>
          </cell>
          <cell r="M748" t="str">
            <v>01CS2S05</v>
          </cell>
          <cell r="N748" t="str">
            <v>BALL</v>
          </cell>
          <cell r="O748" t="str">
            <v>14"</v>
          </cell>
          <cell r="P748" t="str">
            <v>150 RF</v>
          </cell>
          <cell r="AI748" t="str">
            <v>3200</v>
          </cell>
          <cell r="AJ748" t="str">
            <v>3222</v>
          </cell>
        </row>
        <row r="749">
          <cell r="E749" t="str">
            <v>01</v>
          </cell>
          <cell r="J749" t="str">
            <v>01-TIT-2040</v>
          </cell>
          <cell r="K749" t="str">
            <v>14-OL-20-2069-01CS2S05-N</v>
          </cell>
          <cell r="M749" t="str">
            <v>01CS2S05</v>
          </cell>
          <cell r="AI749" t="str">
            <v>3200</v>
          </cell>
          <cell r="AJ749" t="str">
            <v>3221</v>
          </cell>
        </row>
        <row r="750">
          <cell r="E750" t="str">
            <v>01</v>
          </cell>
          <cell r="J750" t="str">
            <v>01-TIT-2043</v>
          </cell>
          <cell r="K750" t="str">
            <v>14-OL-20-2069-01CS2S05-N</v>
          </cell>
          <cell r="M750" t="str">
            <v>01CS2S05</v>
          </cell>
          <cell r="AI750" t="str">
            <v>3200</v>
          </cell>
          <cell r="AJ750" t="str">
            <v>3221</v>
          </cell>
        </row>
        <row r="751">
          <cell r="E751" t="str">
            <v>01</v>
          </cell>
          <cell r="J751" t="str">
            <v>02-TIT-2040</v>
          </cell>
          <cell r="K751" t="str">
            <v>14-OL-20-2093-01CS2S05-N</v>
          </cell>
          <cell r="M751" t="str">
            <v>01CS2S05</v>
          </cell>
          <cell r="AI751" t="str">
            <v>3200</v>
          </cell>
          <cell r="AJ751" t="str">
            <v>3222</v>
          </cell>
        </row>
        <row r="752">
          <cell r="E752" t="str">
            <v>01</v>
          </cell>
          <cell r="J752" t="str">
            <v>02-TIT-2043</v>
          </cell>
          <cell r="K752" t="str">
            <v>14-OL-20-2093-01CS2S05-N</v>
          </cell>
          <cell r="M752" t="str">
            <v>01CS2S05</v>
          </cell>
          <cell r="AI752" t="str">
            <v>3200</v>
          </cell>
          <cell r="AJ752" t="str">
            <v>3222</v>
          </cell>
        </row>
        <row r="753">
          <cell r="E753" t="str">
            <v>01</v>
          </cell>
          <cell r="J753" t="str">
            <v>01-XV-2025</v>
          </cell>
          <cell r="K753" t="str">
            <v>14"-OL-20-2069-01CS2S05-N</v>
          </cell>
          <cell r="L753" t="str">
            <v>14"</v>
          </cell>
          <cell r="M753" t="str">
            <v>01CS2S05</v>
          </cell>
          <cell r="N753" t="str">
            <v>Ball</v>
          </cell>
          <cell r="O753" t="str">
            <v>14"</v>
          </cell>
          <cell r="P753" t="str">
            <v>150 RF</v>
          </cell>
          <cell r="AI753" t="str">
            <v>3200</v>
          </cell>
          <cell r="AJ753" t="str">
            <v>3221</v>
          </cell>
        </row>
        <row r="754">
          <cell r="E754" t="str">
            <v>01</v>
          </cell>
          <cell r="J754" t="str">
            <v>01-XV-2026</v>
          </cell>
          <cell r="K754" t="str">
            <v>14"-OL-20-2037-01CS2S05-N</v>
          </cell>
          <cell r="L754" t="str">
            <v>14"</v>
          </cell>
          <cell r="M754" t="str">
            <v>01CS2S05</v>
          </cell>
          <cell r="N754" t="str">
            <v>Ball</v>
          </cell>
          <cell r="O754" t="str">
            <v>14"</v>
          </cell>
          <cell r="P754" t="str">
            <v>150 RF</v>
          </cell>
          <cell r="AI754" t="str">
            <v>3200</v>
          </cell>
          <cell r="AJ754" t="str">
            <v>3221</v>
          </cell>
        </row>
        <row r="755">
          <cell r="E755" t="str">
            <v>01</v>
          </cell>
          <cell r="J755" t="str">
            <v>02-XV-2025</v>
          </cell>
          <cell r="K755" t="str">
            <v>14"-OL-20-2093-01CS2S05-N</v>
          </cell>
          <cell r="L755" t="str">
            <v>14"</v>
          </cell>
          <cell r="M755" t="str">
            <v>01CS2S05</v>
          </cell>
          <cell r="N755" t="str">
            <v>Ball</v>
          </cell>
          <cell r="O755" t="str">
            <v>14"</v>
          </cell>
          <cell r="P755" t="str">
            <v>150 RF</v>
          </cell>
          <cell r="AI755" t="str">
            <v>3200</v>
          </cell>
          <cell r="AJ755" t="str">
            <v>3222</v>
          </cell>
        </row>
        <row r="756">
          <cell r="E756" t="str">
            <v>01</v>
          </cell>
          <cell r="J756" t="str">
            <v>02-XV-2026</v>
          </cell>
          <cell r="K756" t="str">
            <v>14"-OL-20-2094-01CS2S05-N</v>
          </cell>
          <cell r="L756" t="str">
            <v>14"</v>
          </cell>
          <cell r="M756" t="str">
            <v>01CS2S05</v>
          </cell>
          <cell r="N756" t="str">
            <v>Ball</v>
          </cell>
          <cell r="O756" t="str">
            <v>14"</v>
          </cell>
          <cell r="P756" t="str">
            <v>150 RF</v>
          </cell>
          <cell r="AI756" t="str">
            <v>3200</v>
          </cell>
          <cell r="AJ756" t="str">
            <v>3222</v>
          </cell>
        </row>
        <row r="757">
          <cell r="E757" t="str">
            <v>01</v>
          </cell>
          <cell r="J757" t="str">
            <v>01-PI-2065</v>
          </cell>
          <cell r="K757" t="str">
            <v>6"-HM-41-4168-03CS2S02-HC</v>
          </cell>
          <cell r="M757" t="str">
            <v>03CS2S02</v>
          </cell>
          <cell r="AI757" t="str">
            <v>3200</v>
          </cell>
          <cell r="AJ757" t="str">
            <v>3221</v>
          </cell>
        </row>
        <row r="758">
          <cell r="E758" t="str">
            <v>01</v>
          </cell>
          <cell r="J758" t="str">
            <v>01-PI-2077</v>
          </cell>
          <cell r="K758" t="str">
            <v>8"-WF-61-7917-03CS2S02-N</v>
          </cell>
          <cell r="M758" t="str">
            <v>03CS2S02</v>
          </cell>
          <cell r="AI758" t="str">
            <v>3200</v>
          </cell>
          <cell r="AJ758" t="str">
            <v>3221</v>
          </cell>
        </row>
        <row r="759">
          <cell r="E759" t="str">
            <v>01</v>
          </cell>
          <cell r="J759" t="str">
            <v>01-PI-2078</v>
          </cell>
          <cell r="K759" t="str">
            <v>6"-HM-41-4168-03CS2S02-HC</v>
          </cell>
          <cell r="M759" t="str">
            <v>03CS2S02</v>
          </cell>
          <cell r="AI759" t="str">
            <v>3200</v>
          </cell>
          <cell r="AJ759" t="str">
            <v>3221</v>
          </cell>
        </row>
        <row r="760">
          <cell r="E760" t="str">
            <v>01</v>
          </cell>
          <cell r="J760" t="str">
            <v>01-PI-2079</v>
          </cell>
          <cell r="AI760" t="str">
            <v>3200</v>
          </cell>
          <cell r="AJ760" t="str">
            <v>3221</v>
          </cell>
        </row>
        <row r="761">
          <cell r="E761" t="str">
            <v>01</v>
          </cell>
          <cell r="J761" t="str">
            <v>02-PI-2065</v>
          </cell>
          <cell r="K761" t="str">
            <v>6"-HM-41-4168-03CS2S02-HC</v>
          </cell>
          <cell r="M761" t="str">
            <v>03CS2S02</v>
          </cell>
          <cell r="AI761" t="str">
            <v>3200</v>
          </cell>
          <cell r="AJ761" t="str">
            <v>3222</v>
          </cell>
        </row>
        <row r="762">
          <cell r="E762" t="str">
            <v>01</v>
          </cell>
          <cell r="J762" t="str">
            <v>02-PI-2077</v>
          </cell>
          <cell r="K762" t="str">
            <v>8"-WF-61-7917-03CS2S02-N</v>
          </cell>
          <cell r="M762" t="str">
            <v>03CS2S02</v>
          </cell>
          <cell r="AI762" t="str">
            <v>3200</v>
          </cell>
          <cell r="AJ762" t="str">
            <v>3222</v>
          </cell>
        </row>
        <row r="763">
          <cell r="E763" t="str">
            <v>01</v>
          </cell>
          <cell r="J763" t="str">
            <v>02-PI-2078</v>
          </cell>
          <cell r="K763" t="str">
            <v>6"-HM-41-4168-03CS2S02-HC</v>
          </cell>
          <cell r="M763" t="str">
            <v>03CS2S02</v>
          </cell>
          <cell r="AI763" t="str">
            <v>3200</v>
          </cell>
          <cell r="AJ763" t="str">
            <v>3222</v>
          </cell>
        </row>
        <row r="764">
          <cell r="E764" t="str">
            <v>01</v>
          </cell>
          <cell r="J764" t="str">
            <v>02-PI-2079</v>
          </cell>
          <cell r="AI764" t="str">
            <v>3200</v>
          </cell>
          <cell r="AJ764" t="str">
            <v>3222</v>
          </cell>
        </row>
        <row r="765">
          <cell r="E765" t="str">
            <v>01</v>
          </cell>
          <cell r="J765" t="str">
            <v>01-PSV-2017A</v>
          </cell>
          <cell r="K765" t="str">
            <v>3"-HM-20-2013-03CS2S02-HC</v>
          </cell>
          <cell r="L765" t="str">
            <v>3"</v>
          </cell>
          <cell r="M765" t="str">
            <v>03CS2S02</v>
          </cell>
          <cell r="N765" t="str">
            <v>HOLD</v>
          </cell>
          <cell r="O765" t="str">
            <v>1.5G3</v>
          </cell>
          <cell r="P765" t="str">
            <v>300 RF</v>
          </cell>
          <cell r="AI765" t="str">
            <v>3200</v>
          </cell>
          <cell r="AJ765" t="str">
            <v>3221</v>
          </cell>
        </row>
        <row r="766">
          <cell r="E766" t="str">
            <v>01</v>
          </cell>
          <cell r="J766" t="str">
            <v>01-PSV-2017B</v>
          </cell>
          <cell r="K766" t="str">
            <v>3"-HM-20-2013-03CS2S02-HC</v>
          </cell>
          <cell r="L766" t="str">
            <v>3"</v>
          </cell>
          <cell r="M766" t="str">
            <v>03CS2S02</v>
          </cell>
          <cell r="N766" t="str">
            <v>HOLD</v>
          </cell>
          <cell r="O766" t="str">
            <v>1.5G3</v>
          </cell>
          <cell r="P766" t="str">
            <v>300 RF</v>
          </cell>
          <cell r="AI766" t="str">
            <v>3200</v>
          </cell>
          <cell r="AJ766" t="str">
            <v>3221</v>
          </cell>
        </row>
        <row r="767">
          <cell r="E767" t="str">
            <v>01</v>
          </cell>
          <cell r="J767" t="str">
            <v>01-PSV-2024</v>
          </cell>
          <cell r="K767" t="str">
            <v>1"-WF-20-2008-03CS2S02-N</v>
          </cell>
          <cell r="L767" t="str">
            <v>1"</v>
          </cell>
          <cell r="M767" t="str">
            <v>03CS2S02</v>
          </cell>
          <cell r="N767" t="str">
            <v>HOLD</v>
          </cell>
          <cell r="O767" t="str">
            <v>.75x1</v>
          </cell>
          <cell r="P767" t="str">
            <v>300 RF</v>
          </cell>
          <cell r="AI767" t="str">
            <v>3200</v>
          </cell>
          <cell r="AJ767" t="str">
            <v>3221</v>
          </cell>
        </row>
        <row r="768">
          <cell r="E768" t="str">
            <v>01</v>
          </cell>
          <cell r="J768" t="str">
            <v>02-PSV-2017A</v>
          </cell>
          <cell r="K768" t="str">
            <v>3"-HM-20-2013-03CS2S02-HC</v>
          </cell>
          <cell r="L768" t="str">
            <v>3"</v>
          </cell>
          <cell r="M768" t="str">
            <v>03CS2S02</v>
          </cell>
          <cell r="N768" t="str">
            <v>HOLD</v>
          </cell>
          <cell r="O768" t="str">
            <v>1.5G3</v>
          </cell>
          <cell r="P768" t="str">
            <v>300 RF</v>
          </cell>
          <cell r="AI768" t="str">
            <v>3200</v>
          </cell>
          <cell r="AJ768" t="str">
            <v>3222</v>
          </cell>
        </row>
        <row r="769">
          <cell r="E769" t="str">
            <v>01</v>
          </cell>
          <cell r="J769" t="str">
            <v>02-PSV-2017B</v>
          </cell>
          <cell r="K769" t="str">
            <v>3"-HM-20-2013-03CS2S02-HC</v>
          </cell>
          <cell r="L769" t="str">
            <v>3"</v>
          </cell>
          <cell r="M769" t="str">
            <v>03CS2S02</v>
          </cell>
          <cell r="N769" t="str">
            <v>HOLD</v>
          </cell>
          <cell r="O769" t="str">
            <v>1.5G3</v>
          </cell>
          <cell r="P769" t="str">
            <v>300 RF</v>
          </cell>
          <cell r="AI769" t="str">
            <v>3200</v>
          </cell>
          <cell r="AJ769" t="str">
            <v>3222</v>
          </cell>
        </row>
        <row r="770">
          <cell r="E770" t="str">
            <v>01</v>
          </cell>
          <cell r="J770" t="str">
            <v>02-PSV-2024</v>
          </cell>
          <cell r="K770" t="str">
            <v>1"-WF-20-2008-03CS2S02-N</v>
          </cell>
          <cell r="L770" t="str">
            <v>1"</v>
          </cell>
          <cell r="M770" t="str">
            <v>03CS2S02</v>
          </cell>
          <cell r="N770" t="str">
            <v>HOLD</v>
          </cell>
          <cell r="O770" t="str">
            <v>.75x1</v>
          </cell>
          <cell r="P770" t="str">
            <v>300 RF</v>
          </cell>
          <cell r="AI770" t="str">
            <v>3200</v>
          </cell>
          <cell r="AJ770" t="str">
            <v>3222</v>
          </cell>
        </row>
        <row r="771">
          <cell r="E771" t="str">
            <v>01</v>
          </cell>
          <cell r="J771" t="str">
            <v>01-SDV-2027</v>
          </cell>
          <cell r="K771" t="str">
            <v>6"-WF-61-7917-03CS2S02-N</v>
          </cell>
          <cell r="L771" t="str">
            <v>6"</v>
          </cell>
          <cell r="M771" t="str">
            <v>03CS2S02</v>
          </cell>
          <cell r="N771" t="str">
            <v>BALL</v>
          </cell>
          <cell r="O771" t="str">
            <v>6"</v>
          </cell>
          <cell r="P771" t="str">
            <v>300 RF</v>
          </cell>
          <cell r="AI771" t="str">
            <v>3200</v>
          </cell>
          <cell r="AJ771" t="str">
            <v>3221</v>
          </cell>
        </row>
        <row r="772">
          <cell r="E772" t="str">
            <v>01</v>
          </cell>
          <cell r="J772" t="str">
            <v>01-SDV-2029</v>
          </cell>
          <cell r="K772" t="str">
            <v>6"-HM-41-4168-03CS2S02-HC</v>
          </cell>
          <cell r="L772" t="str">
            <v>6"</v>
          </cell>
          <cell r="M772" t="str">
            <v>03CS2S02</v>
          </cell>
          <cell r="N772" t="str">
            <v>BALL</v>
          </cell>
          <cell r="O772" t="str">
            <v>6"</v>
          </cell>
          <cell r="P772" t="str">
            <v>300 RF</v>
          </cell>
          <cell r="AI772" t="str">
            <v>3200</v>
          </cell>
          <cell r="AJ772" t="str">
            <v>3221</v>
          </cell>
        </row>
        <row r="773">
          <cell r="E773" t="str">
            <v>01</v>
          </cell>
          <cell r="J773" t="str">
            <v>02-SDV-2027</v>
          </cell>
          <cell r="K773" t="str">
            <v>6"-WF-61-7917-03CS2S02-N</v>
          </cell>
          <cell r="L773" t="str">
            <v>6"</v>
          </cell>
          <cell r="M773" t="str">
            <v>03CS2S02</v>
          </cell>
          <cell r="N773" t="str">
            <v>BALL</v>
          </cell>
          <cell r="O773" t="str">
            <v>6"</v>
          </cell>
          <cell r="P773" t="str">
            <v>300 RF</v>
          </cell>
          <cell r="AI773" t="str">
            <v>3200</v>
          </cell>
          <cell r="AJ773" t="str">
            <v>3222</v>
          </cell>
        </row>
        <row r="774">
          <cell r="E774" t="str">
            <v>01</v>
          </cell>
          <cell r="J774" t="str">
            <v>02-SDV-2029</v>
          </cell>
          <cell r="K774" t="str">
            <v>6"-HM-41-4168-03CS2S02-HC</v>
          </cell>
          <cell r="L774" t="str">
            <v>6"</v>
          </cell>
          <cell r="M774" t="str">
            <v>03CS2S02</v>
          </cell>
          <cell r="N774" t="str">
            <v>BALL</v>
          </cell>
          <cell r="O774" t="str">
            <v>6"</v>
          </cell>
          <cell r="P774" t="str">
            <v>300 RF</v>
          </cell>
          <cell r="AI774" t="str">
            <v>3200</v>
          </cell>
          <cell r="AJ774" t="str">
            <v>3222</v>
          </cell>
        </row>
        <row r="775">
          <cell r="E775" t="str">
            <v>01</v>
          </cell>
          <cell r="J775" t="str">
            <v>01-TI-2045</v>
          </cell>
          <cell r="K775" t="str">
            <v>6"-HM-41-4168-03CS2S02-HC</v>
          </cell>
          <cell r="M775" t="str">
            <v>03CS2S02</v>
          </cell>
          <cell r="AI775" t="str">
            <v>3200</v>
          </cell>
          <cell r="AJ775" t="str">
            <v>3221</v>
          </cell>
        </row>
        <row r="776">
          <cell r="E776" t="str">
            <v>01</v>
          </cell>
          <cell r="J776" t="str">
            <v>01-TI-2046</v>
          </cell>
          <cell r="K776" t="str">
            <v>8"-WF-61-7917-03CS2S02-N</v>
          </cell>
          <cell r="M776" t="str">
            <v>03CS2S02</v>
          </cell>
          <cell r="AI776" t="str">
            <v>3200</v>
          </cell>
          <cell r="AJ776" t="str">
            <v>3221</v>
          </cell>
        </row>
        <row r="777">
          <cell r="E777" t="str">
            <v>01</v>
          </cell>
          <cell r="J777" t="str">
            <v>01-TI-2047</v>
          </cell>
          <cell r="K777" t="str">
            <v>6"-HM-41-2006-03CS2S02-HC</v>
          </cell>
          <cell r="M777" t="str">
            <v>03CS2S02</v>
          </cell>
          <cell r="AI777" t="str">
            <v>3200</v>
          </cell>
          <cell r="AJ777" t="str">
            <v>3221</v>
          </cell>
        </row>
        <row r="778">
          <cell r="E778" t="str">
            <v>01</v>
          </cell>
          <cell r="J778" t="str">
            <v>02-TI-2045</v>
          </cell>
          <cell r="K778" t="str">
            <v>6"-HM-41-4168-03CS2S02-HC</v>
          </cell>
          <cell r="M778" t="str">
            <v>03CS2S02</v>
          </cell>
          <cell r="AI778" t="str">
            <v>3200</v>
          </cell>
          <cell r="AJ778" t="str">
            <v>3222</v>
          </cell>
        </row>
        <row r="779">
          <cell r="E779" t="str">
            <v>01</v>
          </cell>
          <cell r="J779" t="str">
            <v>02-TI-2046</v>
          </cell>
          <cell r="K779" t="str">
            <v>8"-WF-61-7917-03CS2S02-N</v>
          </cell>
          <cell r="M779" t="str">
            <v>03CS2S02</v>
          </cell>
          <cell r="AI779" t="str">
            <v>3200</v>
          </cell>
          <cell r="AJ779" t="str">
            <v>3222</v>
          </cell>
        </row>
        <row r="780">
          <cell r="E780" t="str">
            <v>01</v>
          </cell>
          <cell r="J780" t="str">
            <v>02-TI-2047</v>
          </cell>
          <cell r="K780" t="str">
            <v>6"-HM-41-2006-03CS2S02-HC</v>
          </cell>
          <cell r="M780" t="str">
            <v>03CS2S02</v>
          </cell>
          <cell r="AI780" t="str">
            <v>3200</v>
          </cell>
          <cell r="AJ780" t="str">
            <v>3222</v>
          </cell>
        </row>
        <row r="781">
          <cell r="E781" t="str">
            <v>01</v>
          </cell>
          <cell r="J781" t="str">
            <v>01-TIT-2044</v>
          </cell>
          <cell r="K781" t="str">
            <v>8"-WF-20-2002-03CS2S02-HC</v>
          </cell>
          <cell r="M781" t="str">
            <v>03CS2S02</v>
          </cell>
          <cell r="AI781" t="str">
            <v>3200</v>
          </cell>
          <cell r="AJ781" t="str">
            <v>3221</v>
          </cell>
        </row>
        <row r="782">
          <cell r="E782" t="str">
            <v>01</v>
          </cell>
          <cell r="J782" t="str">
            <v>01-TIT-2065</v>
          </cell>
          <cell r="K782" t="str">
            <v>8"-WF-20-2002-03CS2S02 -HC</v>
          </cell>
          <cell r="M782" t="str">
            <v>03CS2S02</v>
          </cell>
          <cell r="AI782" t="str">
            <v>3200</v>
          </cell>
          <cell r="AJ782" t="str">
            <v>3221</v>
          </cell>
        </row>
        <row r="783">
          <cell r="E783" t="str">
            <v>01</v>
          </cell>
          <cell r="J783" t="str">
            <v>02-TIT-2044</v>
          </cell>
          <cell r="K783" t="str">
            <v>8"-WF-20-2002-03CS2S02-HC</v>
          </cell>
          <cell r="M783" t="str">
            <v>03CS2S02</v>
          </cell>
          <cell r="AI783" t="str">
            <v>3200</v>
          </cell>
          <cell r="AJ783" t="str">
            <v>3222</v>
          </cell>
        </row>
        <row r="784">
          <cell r="E784" t="str">
            <v>01</v>
          </cell>
          <cell r="J784" t="str">
            <v>02-TIT-2065</v>
          </cell>
          <cell r="K784" t="str">
            <v>8"-WF-20-2002-03CS2S02 -HC</v>
          </cell>
          <cell r="M784" t="str">
            <v>03CS2S02</v>
          </cell>
          <cell r="AI784" t="str">
            <v>3200</v>
          </cell>
          <cell r="AJ784" t="str">
            <v>3222</v>
          </cell>
        </row>
        <row r="785">
          <cell r="E785" t="str">
            <v>01</v>
          </cell>
          <cell r="J785" t="str">
            <v>01-TV-2044</v>
          </cell>
          <cell r="K785" t="str">
            <v>6"-HM-20-2006-03CS2S02-HC</v>
          </cell>
          <cell r="L785" t="str">
            <v>6"</v>
          </cell>
          <cell r="M785" t="str">
            <v>03CS2S02</v>
          </cell>
          <cell r="N785" t="str">
            <v>GLOBE</v>
          </cell>
          <cell r="O785" t="str">
            <v xml:space="preserve">4" </v>
          </cell>
          <cell r="P785" t="str">
            <v>300 RF</v>
          </cell>
          <cell r="AI785" t="str">
            <v>3200</v>
          </cell>
          <cell r="AJ785" t="str">
            <v>3221</v>
          </cell>
        </row>
        <row r="786">
          <cell r="E786" t="str">
            <v>01</v>
          </cell>
          <cell r="J786" t="str">
            <v>02-TV-2044</v>
          </cell>
          <cell r="K786" t="str">
            <v>6"-HM-20-2006-03CS2S02-HC</v>
          </cell>
          <cell r="L786" t="str">
            <v>6"</v>
          </cell>
          <cell r="M786" t="str">
            <v>03CS2S02</v>
          </cell>
          <cell r="N786" t="str">
            <v>GLOBE</v>
          </cell>
          <cell r="O786" t="str">
            <v xml:space="preserve">4" </v>
          </cell>
          <cell r="P786" t="str">
            <v>300 RF</v>
          </cell>
          <cell r="AI786" t="str">
            <v>3200</v>
          </cell>
          <cell r="AJ786" t="str">
            <v>3222</v>
          </cell>
        </row>
        <row r="787">
          <cell r="E787" t="str">
            <v>01</v>
          </cell>
          <cell r="J787" t="str">
            <v>08-LIT-2103A</v>
          </cell>
          <cell r="K787" t="str">
            <v>T08-2101A</v>
          </cell>
          <cell r="AI787" t="str">
            <v>3500</v>
          </cell>
          <cell r="AJ787" t="str">
            <v>3510</v>
          </cell>
        </row>
        <row r="788">
          <cell r="E788" t="str">
            <v>01</v>
          </cell>
          <cell r="J788" t="str">
            <v>08-LIT-2104A</v>
          </cell>
          <cell r="K788" t="str">
            <v>T08-2101A</v>
          </cell>
          <cell r="AI788" t="str">
            <v>3500</v>
          </cell>
          <cell r="AJ788" t="str">
            <v>3510</v>
          </cell>
        </row>
        <row r="789">
          <cell r="E789" t="str">
            <v>01</v>
          </cell>
          <cell r="J789" t="str">
            <v>08-PSV-2102A</v>
          </cell>
          <cell r="K789" t="str">
            <v>1"-OL-21-2116-01CS2S05-N</v>
          </cell>
          <cell r="L789" t="str">
            <v>1"</v>
          </cell>
          <cell r="M789" t="str">
            <v>01CS2S05</v>
          </cell>
          <cell r="N789" t="str">
            <v>Conventional</v>
          </cell>
          <cell r="O789" t="str">
            <v>.75x1</v>
          </cell>
          <cell r="P789" t="str">
            <v>150 RF</v>
          </cell>
          <cell r="AI789" t="str">
            <v>3500</v>
          </cell>
          <cell r="AJ789" t="str">
            <v>3510</v>
          </cell>
        </row>
        <row r="790">
          <cell r="E790" t="str">
            <v>01</v>
          </cell>
          <cell r="J790" t="str">
            <v>08-PSV-2114A</v>
          </cell>
          <cell r="K790" t="str">
            <v>T08-2101A</v>
          </cell>
          <cell r="N790" t="str">
            <v>HOLD</v>
          </cell>
          <cell r="O790" t="str">
            <v>HOLD</v>
          </cell>
          <cell r="P790" t="str">
            <v>HOLD</v>
          </cell>
          <cell r="AI790" t="str">
            <v>3500</v>
          </cell>
          <cell r="AJ790" t="str">
            <v>3510</v>
          </cell>
        </row>
        <row r="791">
          <cell r="E791" t="str">
            <v>01</v>
          </cell>
          <cell r="J791" t="str">
            <v>08-SDV-2102A</v>
          </cell>
          <cell r="K791" t="str">
            <v>18"-OL-21-2101-01CS2S05-N</v>
          </cell>
          <cell r="L791" t="str">
            <v>18"</v>
          </cell>
          <cell r="M791" t="str">
            <v>01CS2S05</v>
          </cell>
          <cell r="N791" t="str">
            <v>BALL</v>
          </cell>
          <cell r="O791" t="str">
            <v>18"</v>
          </cell>
          <cell r="P791" t="str">
            <v>150 RF</v>
          </cell>
          <cell r="AI791" t="str">
            <v>3500</v>
          </cell>
          <cell r="AJ791" t="str">
            <v>3510</v>
          </cell>
        </row>
        <row r="792">
          <cell r="E792" t="str">
            <v>01</v>
          </cell>
          <cell r="J792" t="str">
            <v>08-SDV-2103A</v>
          </cell>
          <cell r="K792" t="str">
            <v>6"-OL-21-2149-03CS2S02-N</v>
          </cell>
          <cell r="L792" t="str">
            <v>6"</v>
          </cell>
          <cell r="M792" t="str">
            <v>03CS2S02</v>
          </cell>
          <cell r="N792" t="str">
            <v>BALL</v>
          </cell>
          <cell r="O792" t="str">
            <v>6"</v>
          </cell>
          <cell r="P792" t="str">
            <v>300 RF</v>
          </cell>
          <cell r="AI792" t="str">
            <v>3500</v>
          </cell>
          <cell r="AJ792" t="str">
            <v>3510</v>
          </cell>
        </row>
        <row r="793">
          <cell r="E793" t="str">
            <v>01</v>
          </cell>
          <cell r="J793" t="str">
            <v>08-SDV-2104A</v>
          </cell>
          <cell r="K793" t="str">
            <v>18"-OL-21-2102-01CS2S05-N</v>
          </cell>
          <cell r="L793" t="str">
            <v>18"</v>
          </cell>
          <cell r="M793" t="str">
            <v>01CS2S05</v>
          </cell>
          <cell r="N793" t="str">
            <v>BALL</v>
          </cell>
          <cell r="O793" t="str">
            <v>18"</v>
          </cell>
          <cell r="P793" t="str">
            <v>150 RF</v>
          </cell>
          <cell r="AI793" t="str">
            <v>3500</v>
          </cell>
          <cell r="AJ793" t="str">
            <v>3510</v>
          </cell>
        </row>
        <row r="794">
          <cell r="E794" t="str">
            <v>01</v>
          </cell>
          <cell r="J794" t="str">
            <v>08-TI-2101A</v>
          </cell>
          <cell r="K794" t="str">
            <v>T08-2101A</v>
          </cell>
          <cell r="AI794" t="str">
            <v>3500</v>
          </cell>
          <cell r="AJ794" t="str">
            <v>3510</v>
          </cell>
        </row>
        <row r="795">
          <cell r="E795" t="str">
            <v>01</v>
          </cell>
          <cell r="J795" t="str">
            <v>08-TIT-2102A</v>
          </cell>
          <cell r="K795" t="str">
            <v>T08-2101A</v>
          </cell>
          <cell r="AI795" t="str">
            <v>3500</v>
          </cell>
          <cell r="AJ795" t="str">
            <v>3510</v>
          </cell>
        </row>
        <row r="796">
          <cell r="E796" t="str">
            <v>01</v>
          </cell>
          <cell r="J796" t="str">
            <v>08-LIT-2103B</v>
          </cell>
          <cell r="K796" t="str">
            <v>T08-2101B</v>
          </cell>
          <cell r="O796" t="str">
            <v>4"</v>
          </cell>
          <cell r="AI796" t="str">
            <v>3500</v>
          </cell>
          <cell r="AJ796" t="str">
            <v>3510</v>
          </cell>
        </row>
        <row r="797">
          <cell r="E797" t="str">
            <v>01</v>
          </cell>
          <cell r="J797" t="str">
            <v>08-LIT-2104B</v>
          </cell>
          <cell r="K797" t="str">
            <v>T08-2101B</v>
          </cell>
          <cell r="AI797" t="str">
            <v>3500</v>
          </cell>
          <cell r="AJ797" t="str">
            <v>3510</v>
          </cell>
        </row>
        <row r="798">
          <cell r="E798" t="str">
            <v>01</v>
          </cell>
          <cell r="J798" t="str">
            <v>08-PSV-2102B</v>
          </cell>
          <cell r="K798" t="str">
            <v>1"-OL-21-2119-01CS2S05-N</v>
          </cell>
          <cell r="L798" t="str">
            <v>1"</v>
          </cell>
          <cell r="M798" t="str">
            <v>01CS2S05</v>
          </cell>
          <cell r="N798" t="str">
            <v>Conventional</v>
          </cell>
          <cell r="O798" t="str">
            <v>.75x1</v>
          </cell>
          <cell r="P798" t="str">
            <v>150 RF</v>
          </cell>
          <cell r="AI798" t="str">
            <v>3500</v>
          </cell>
          <cell r="AJ798" t="str">
            <v>3510</v>
          </cell>
        </row>
        <row r="799">
          <cell r="E799" t="str">
            <v>01</v>
          </cell>
          <cell r="J799" t="str">
            <v>08-PSV-2114B</v>
          </cell>
          <cell r="K799" t="str">
            <v>T08-2101B</v>
          </cell>
          <cell r="N799" t="str">
            <v>HOLD</v>
          </cell>
          <cell r="O799" t="str">
            <v>HOLD</v>
          </cell>
          <cell r="P799" t="str">
            <v>HOLD</v>
          </cell>
          <cell r="AI799" t="str">
            <v>3500</v>
          </cell>
          <cell r="AJ799" t="str">
            <v>3510</v>
          </cell>
        </row>
        <row r="800">
          <cell r="E800" t="str">
            <v>01</v>
          </cell>
          <cell r="J800" t="str">
            <v>08-SDV-2102B</v>
          </cell>
          <cell r="K800" t="str">
            <v>18"-OL-21-2117-01CS2S05-N</v>
          </cell>
          <cell r="L800" t="str">
            <v>18"</v>
          </cell>
          <cell r="M800" t="str">
            <v>01CS2S05</v>
          </cell>
          <cell r="N800" t="str">
            <v>BALL</v>
          </cell>
          <cell r="O800" t="str">
            <v>18"</v>
          </cell>
          <cell r="P800" t="str">
            <v>150 RF</v>
          </cell>
          <cell r="AI800" t="str">
            <v>3500</v>
          </cell>
          <cell r="AJ800" t="str">
            <v>3510</v>
          </cell>
        </row>
        <row r="801">
          <cell r="E801" t="str">
            <v>01</v>
          </cell>
          <cell r="J801" t="str">
            <v>08-SDV-2103B</v>
          </cell>
          <cell r="K801" t="str">
            <v>8"-OL-21-2150-03CS2S02-N</v>
          </cell>
          <cell r="L801" t="str">
            <v>8"</v>
          </cell>
          <cell r="M801" t="str">
            <v>03CS2S02</v>
          </cell>
          <cell r="N801" t="str">
            <v>BALL</v>
          </cell>
          <cell r="O801" t="str">
            <v>8"</v>
          </cell>
          <cell r="P801" t="str">
            <v>300 RF</v>
          </cell>
          <cell r="AI801" t="str">
            <v>3500</v>
          </cell>
          <cell r="AJ801" t="str">
            <v>3510</v>
          </cell>
        </row>
        <row r="802">
          <cell r="E802" t="str">
            <v>01</v>
          </cell>
          <cell r="J802" t="str">
            <v>08-SDV-2104B</v>
          </cell>
          <cell r="K802" t="str">
            <v>18"-OL-21-2120-01CS2S05-N</v>
          </cell>
          <cell r="L802" t="str">
            <v>18"</v>
          </cell>
          <cell r="M802" t="str">
            <v>01CS2S05</v>
          </cell>
          <cell r="N802" t="str">
            <v>BALL</v>
          </cell>
          <cell r="O802" t="str">
            <v>18"</v>
          </cell>
          <cell r="P802" t="str">
            <v>150 RF</v>
          </cell>
          <cell r="AI802" t="str">
            <v>3500</v>
          </cell>
          <cell r="AJ802" t="str">
            <v>3510</v>
          </cell>
        </row>
        <row r="803">
          <cell r="E803" t="str">
            <v>01</v>
          </cell>
          <cell r="J803" t="str">
            <v>08-TI-2101B</v>
          </cell>
          <cell r="K803" t="str">
            <v>T08-2101B</v>
          </cell>
          <cell r="AI803" t="str">
            <v>3500</v>
          </cell>
          <cell r="AJ803" t="str">
            <v>3510</v>
          </cell>
        </row>
        <row r="804">
          <cell r="E804" t="str">
            <v>01</v>
          </cell>
          <cell r="J804" t="str">
            <v>08-TIT-2102B</v>
          </cell>
          <cell r="K804" t="str">
            <v>T08-2101B</v>
          </cell>
          <cell r="AI804" t="str">
            <v>3500</v>
          </cell>
          <cell r="AJ804" t="str">
            <v>3510</v>
          </cell>
        </row>
        <row r="805">
          <cell r="E805" t="str">
            <v>01</v>
          </cell>
          <cell r="J805" t="str">
            <v>08-FIT-2101A</v>
          </cell>
          <cell r="K805" t="str">
            <v>10"-OL-21-2107-03CS2S02-N</v>
          </cell>
          <cell r="L805" t="str">
            <v>10"</v>
          </cell>
          <cell r="M805" t="str">
            <v>03CS2S02</v>
          </cell>
          <cell r="P805" t="str">
            <v>300 RF</v>
          </cell>
          <cell r="AI805" t="str">
            <v>3500</v>
          </cell>
          <cell r="AJ805" t="str">
            <v>3510</v>
          </cell>
        </row>
        <row r="806">
          <cell r="E806" t="str">
            <v>01</v>
          </cell>
          <cell r="J806" t="str">
            <v>08-FIT-2101B</v>
          </cell>
          <cell r="K806" t="str">
            <v>10"-OL-21-2106-03CS2S02-N</v>
          </cell>
          <cell r="L806" t="str">
            <v>10"</v>
          </cell>
          <cell r="M806" t="str">
            <v>03CS2S02</v>
          </cell>
          <cell r="P806" t="str">
            <v>300 RF</v>
          </cell>
          <cell r="AI806" t="str">
            <v>3500</v>
          </cell>
          <cell r="AJ806" t="str">
            <v>3510</v>
          </cell>
        </row>
        <row r="807">
          <cell r="E807" t="str">
            <v>01</v>
          </cell>
          <cell r="J807" t="str">
            <v>08-FIT-2101C</v>
          </cell>
          <cell r="K807" t="str">
            <v>10"-OL-21-2105-03CS2S02-N</v>
          </cell>
          <cell r="L807" t="str">
            <v>10"</v>
          </cell>
          <cell r="M807" t="str">
            <v>03CS2S02</v>
          </cell>
          <cell r="P807" t="str">
            <v>300 RF</v>
          </cell>
          <cell r="AI807" t="str">
            <v>3500</v>
          </cell>
          <cell r="AJ807" t="str">
            <v>3510</v>
          </cell>
        </row>
        <row r="808">
          <cell r="E808" t="str">
            <v>01</v>
          </cell>
          <cell r="J808" t="str">
            <v>08-FV-2101A</v>
          </cell>
          <cell r="K808" t="str">
            <v>6"-OL-21-2149-03CS2S02-N</v>
          </cell>
          <cell r="L808" t="str">
            <v>6"</v>
          </cell>
          <cell r="M808" t="str">
            <v>03CS2S02</v>
          </cell>
          <cell r="N808" t="str">
            <v>GLOBE</v>
          </cell>
          <cell r="O808" t="str">
            <v xml:space="preserve">4" </v>
          </cell>
          <cell r="P808" t="str">
            <v>300 RF</v>
          </cell>
          <cell r="AI808" t="str">
            <v>3500</v>
          </cell>
          <cell r="AJ808" t="str">
            <v>3510</v>
          </cell>
        </row>
        <row r="809">
          <cell r="E809" t="str">
            <v>01</v>
          </cell>
          <cell r="J809" t="str">
            <v>08-FV-2101B</v>
          </cell>
          <cell r="K809" t="str">
            <v>6"-OL-21-2148-03CS2S02-N</v>
          </cell>
          <cell r="L809" t="str">
            <v>6"</v>
          </cell>
          <cell r="M809" t="str">
            <v>03CS2S02</v>
          </cell>
          <cell r="N809" t="str">
            <v>GLOBE</v>
          </cell>
          <cell r="O809" t="str">
            <v xml:space="preserve">4" </v>
          </cell>
          <cell r="P809" t="str">
            <v>300 RF</v>
          </cell>
          <cell r="AI809" t="str">
            <v>3500</v>
          </cell>
          <cell r="AJ809" t="str">
            <v>3510</v>
          </cell>
        </row>
        <row r="810">
          <cell r="E810" t="str">
            <v>01</v>
          </cell>
          <cell r="J810" t="str">
            <v>08-FV-2101C</v>
          </cell>
          <cell r="K810" t="str">
            <v>6"-OL-21-2147-03CS2S02-N</v>
          </cell>
          <cell r="L810" t="str">
            <v>6"</v>
          </cell>
          <cell r="M810" t="str">
            <v>03CS2S02</v>
          </cell>
          <cell r="N810" t="str">
            <v>GLOBE</v>
          </cell>
          <cell r="O810" t="str">
            <v xml:space="preserve">4" </v>
          </cell>
          <cell r="P810" t="str">
            <v>300 RF</v>
          </cell>
          <cell r="AI810" t="str">
            <v>3500</v>
          </cell>
          <cell r="AJ810" t="str">
            <v>3510</v>
          </cell>
        </row>
        <row r="811">
          <cell r="E811" t="str">
            <v>01</v>
          </cell>
          <cell r="J811" t="str">
            <v>08-MY-2101A</v>
          </cell>
          <cell r="K811" t="str">
            <v>check</v>
          </cell>
          <cell r="AI811" t="str">
            <v>3500</v>
          </cell>
          <cell r="AJ811" t="str">
            <v>3510</v>
          </cell>
        </row>
        <row r="812">
          <cell r="E812" t="str">
            <v>01</v>
          </cell>
          <cell r="J812" t="str">
            <v>08-MY-2101B</v>
          </cell>
          <cell r="K812" t="str">
            <v>check</v>
          </cell>
          <cell r="AI812" t="str">
            <v>3500</v>
          </cell>
          <cell r="AJ812" t="str">
            <v>3510</v>
          </cell>
        </row>
        <row r="813">
          <cell r="E813" t="str">
            <v>01</v>
          </cell>
          <cell r="J813" t="str">
            <v>08-MY-2101C</v>
          </cell>
          <cell r="K813" t="str">
            <v>check</v>
          </cell>
          <cell r="AI813" t="str">
            <v>3500</v>
          </cell>
          <cell r="AJ813" t="str">
            <v>3510</v>
          </cell>
        </row>
        <row r="814">
          <cell r="E814" t="str">
            <v>01</v>
          </cell>
          <cell r="J814" t="str">
            <v>08-PDIT-2103A</v>
          </cell>
          <cell r="K814" t="str">
            <v>14"-OL-21-2102-03CS2S02-N</v>
          </cell>
          <cell r="M814" t="str">
            <v>03CS2S02</v>
          </cell>
          <cell r="AI814" t="str">
            <v>3500</v>
          </cell>
          <cell r="AJ814" t="str">
            <v>3510</v>
          </cell>
        </row>
        <row r="815">
          <cell r="E815" t="str">
            <v>01</v>
          </cell>
          <cell r="J815" t="str">
            <v>08-PDIT-2103B</v>
          </cell>
          <cell r="K815" t="str">
            <v>14"-OL-21-2104-03CS2S02-N</v>
          </cell>
          <cell r="M815" t="str">
            <v>03CS2S02</v>
          </cell>
          <cell r="AI815" t="str">
            <v>3500</v>
          </cell>
          <cell r="AJ815" t="str">
            <v>3510</v>
          </cell>
        </row>
        <row r="816">
          <cell r="E816" t="str">
            <v>01</v>
          </cell>
          <cell r="J816" t="str">
            <v>08-PDIT-2103C</v>
          </cell>
          <cell r="K816" t="str">
            <v>14"-OL-21-2103-03CS2S02-N</v>
          </cell>
          <cell r="M816" t="str">
            <v>03CS2S02</v>
          </cell>
          <cell r="AI816" t="str">
            <v>3500</v>
          </cell>
          <cell r="AJ816" t="str">
            <v>3510</v>
          </cell>
        </row>
        <row r="817">
          <cell r="E817" t="str">
            <v>01</v>
          </cell>
          <cell r="J817" t="str">
            <v>08-PI-2101A</v>
          </cell>
          <cell r="K817" t="str">
            <v>10"-OL-21-2107-03CS2S02-N</v>
          </cell>
          <cell r="M817" t="str">
            <v>03CS2S02</v>
          </cell>
          <cell r="AI817" t="str">
            <v>3500</v>
          </cell>
          <cell r="AJ817" t="str">
            <v>3510</v>
          </cell>
        </row>
        <row r="818">
          <cell r="E818" t="str">
            <v>01</v>
          </cell>
          <cell r="J818" t="str">
            <v>08-PI-2101B</v>
          </cell>
          <cell r="K818" t="str">
            <v>10"-OL-21-2106-03CS2S02-N</v>
          </cell>
          <cell r="M818" t="str">
            <v>03CS2S02</v>
          </cell>
          <cell r="AI818" t="str">
            <v>3500</v>
          </cell>
          <cell r="AJ818" t="str">
            <v>3510</v>
          </cell>
        </row>
        <row r="819">
          <cell r="E819" t="str">
            <v>01</v>
          </cell>
          <cell r="J819" t="str">
            <v>08-PI-2101C</v>
          </cell>
          <cell r="K819" t="str">
            <v>10"-OL-21-2105-03CS2S02-N</v>
          </cell>
          <cell r="M819" t="str">
            <v>03CS2S02</v>
          </cell>
          <cell r="AI819" t="str">
            <v>3500</v>
          </cell>
          <cell r="AJ819" t="str">
            <v>3510</v>
          </cell>
        </row>
        <row r="820">
          <cell r="E820" t="str">
            <v>01</v>
          </cell>
          <cell r="J820" t="str">
            <v>08-PI-2102A</v>
          </cell>
          <cell r="K820" t="str">
            <v>14"-OL-21-2102-03CS2S02-N</v>
          </cell>
          <cell r="M820" t="str">
            <v>03CS2S02</v>
          </cell>
          <cell r="AI820" t="str">
            <v>3500</v>
          </cell>
          <cell r="AJ820" t="str">
            <v>3510</v>
          </cell>
        </row>
        <row r="821">
          <cell r="E821" t="str">
            <v>01</v>
          </cell>
          <cell r="J821" t="str">
            <v>08-PI-2102B</v>
          </cell>
          <cell r="K821" t="str">
            <v>14"-OL-21-2104-03CS2S02-N</v>
          </cell>
          <cell r="M821" t="str">
            <v>03CS2S02</v>
          </cell>
          <cell r="AI821" t="str">
            <v>3500</v>
          </cell>
          <cell r="AJ821" t="str">
            <v>3510</v>
          </cell>
        </row>
        <row r="822">
          <cell r="E822" t="str">
            <v>01</v>
          </cell>
          <cell r="J822" t="str">
            <v>08-PI-2102C</v>
          </cell>
          <cell r="K822" t="str">
            <v>14"-OL-21-2103-03CS2S02-N</v>
          </cell>
          <cell r="M822" t="str">
            <v>03CS2S02</v>
          </cell>
          <cell r="AI822" t="str">
            <v>3500</v>
          </cell>
          <cell r="AJ822" t="str">
            <v>3510</v>
          </cell>
        </row>
        <row r="823">
          <cell r="E823" t="str">
            <v>01</v>
          </cell>
          <cell r="J823" t="str">
            <v>08-PIT-2104A</v>
          </cell>
          <cell r="K823" t="str">
            <v>10"-OL-21-2107-03CS2S02-N</v>
          </cell>
          <cell r="M823" t="str">
            <v>03CS2S02</v>
          </cell>
          <cell r="AI823" t="str">
            <v>3500</v>
          </cell>
          <cell r="AJ823" t="str">
            <v>3510</v>
          </cell>
        </row>
        <row r="824">
          <cell r="E824" t="str">
            <v>01</v>
          </cell>
          <cell r="J824" t="str">
            <v>08-PIT-2104B</v>
          </cell>
          <cell r="K824" t="str">
            <v>10"-OL-21-2106-03CS2S02-N</v>
          </cell>
          <cell r="M824" t="str">
            <v>03CS2S02</v>
          </cell>
          <cell r="AI824" t="str">
            <v>3500</v>
          </cell>
          <cell r="AJ824" t="str">
            <v>3510</v>
          </cell>
        </row>
        <row r="825">
          <cell r="E825" t="str">
            <v>01</v>
          </cell>
          <cell r="J825" t="str">
            <v>08-PIT-2104C</v>
          </cell>
          <cell r="K825" t="str">
            <v>10"-OL-21-2105-03CS2S02-N</v>
          </cell>
          <cell r="M825" t="str">
            <v>03CS2S02</v>
          </cell>
          <cell r="AI825" t="str">
            <v>3500</v>
          </cell>
          <cell r="AJ825" t="str">
            <v>3510</v>
          </cell>
        </row>
        <row r="826">
          <cell r="E826" t="str">
            <v>01</v>
          </cell>
          <cell r="J826" t="str">
            <v>08-AIT-2101</v>
          </cell>
          <cell r="K826" t="str">
            <v>20"-OL-21-2107-03CS2S02-N</v>
          </cell>
          <cell r="M826" t="str">
            <v>03CS2S02</v>
          </cell>
          <cell r="AI826" t="str">
            <v>3500</v>
          </cell>
          <cell r="AJ826" t="str">
            <v>3510</v>
          </cell>
        </row>
        <row r="827">
          <cell r="E827" t="str">
            <v>01</v>
          </cell>
          <cell r="J827" t="str">
            <v>08-FIT-2104A</v>
          </cell>
          <cell r="K827" t="str">
            <v>18"-OL-21-2107-03CS2S02-N</v>
          </cell>
          <cell r="L827" t="str">
            <v>18"</v>
          </cell>
          <cell r="M827" t="str">
            <v>03CS2S02</v>
          </cell>
          <cell r="P827" t="str">
            <v>300 RF</v>
          </cell>
          <cell r="AI827" t="str">
            <v>3500</v>
          </cell>
          <cell r="AJ827" t="str">
            <v>3510</v>
          </cell>
        </row>
        <row r="828">
          <cell r="E828" t="str">
            <v>01</v>
          </cell>
          <cell r="J828" t="str">
            <v>08-FIT-2104B</v>
          </cell>
          <cell r="K828" t="str">
            <v>18"-OL-21-2125-03CS2S02-N</v>
          </cell>
          <cell r="L828" t="str">
            <v>18"</v>
          </cell>
          <cell r="M828" t="str">
            <v>03CS2S02</v>
          </cell>
          <cell r="P828" t="str">
            <v>300 RF</v>
          </cell>
          <cell r="AI828" t="str">
            <v>3500</v>
          </cell>
          <cell r="AJ828" t="str">
            <v>3510</v>
          </cell>
        </row>
        <row r="829">
          <cell r="E829" t="str">
            <v>01</v>
          </cell>
          <cell r="J829" t="str">
            <v>08-HV-2129</v>
          </cell>
          <cell r="N829" t="str">
            <v>BALL</v>
          </cell>
          <cell r="O829" t="str">
            <v>18"</v>
          </cell>
          <cell r="P829" t="str">
            <v>300 RF</v>
          </cell>
          <cell r="AI829" t="str">
            <v>3500</v>
          </cell>
          <cell r="AJ829" t="str">
            <v>3510</v>
          </cell>
        </row>
        <row r="830">
          <cell r="E830" t="str">
            <v>01</v>
          </cell>
          <cell r="J830" t="str">
            <v>08-HV-2110A</v>
          </cell>
          <cell r="N830" t="str">
            <v>BALL</v>
          </cell>
          <cell r="O830" t="str">
            <v>18"</v>
          </cell>
          <cell r="P830" t="str">
            <v>300 RF</v>
          </cell>
          <cell r="AI830" t="str">
            <v>3500</v>
          </cell>
          <cell r="AJ830" t="str">
            <v>3510</v>
          </cell>
        </row>
        <row r="831">
          <cell r="E831" t="str">
            <v>01</v>
          </cell>
          <cell r="J831" t="str">
            <v>08-HV-2110B</v>
          </cell>
          <cell r="N831" t="str">
            <v>BALL</v>
          </cell>
          <cell r="O831" t="str">
            <v>18"</v>
          </cell>
          <cell r="P831" t="str">
            <v>300 RF</v>
          </cell>
          <cell r="AI831" t="str">
            <v>3500</v>
          </cell>
          <cell r="AJ831" t="str">
            <v>3510</v>
          </cell>
        </row>
        <row r="832">
          <cell r="E832" t="str">
            <v>01</v>
          </cell>
          <cell r="J832" t="str">
            <v>08-HV-2111A</v>
          </cell>
          <cell r="N832" t="str">
            <v>BALL</v>
          </cell>
          <cell r="O832" t="str">
            <v>18"</v>
          </cell>
          <cell r="P832" t="str">
            <v>300 RF</v>
          </cell>
          <cell r="AI832" t="str">
            <v>3500</v>
          </cell>
          <cell r="AJ832" t="str">
            <v>3510</v>
          </cell>
        </row>
        <row r="833">
          <cell r="E833" t="str">
            <v>01</v>
          </cell>
          <cell r="J833" t="str">
            <v>08-HV-2111B</v>
          </cell>
          <cell r="N833" t="str">
            <v>BALL</v>
          </cell>
          <cell r="O833" t="str">
            <v>18"</v>
          </cell>
          <cell r="P833" t="str">
            <v>300 RF</v>
          </cell>
          <cell r="AI833" t="str">
            <v>3500</v>
          </cell>
          <cell r="AJ833" t="str">
            <v>3510</v>
          </cell>
        </row>
        <row r="834">
          <cell r="E834" t="str">
            <v>01</v>
          </cell>
          <cell r="J834" t="str">
            <v>08-HV-2112A</v>
          </cell>
          <cell r="N834" t="str">
            <v>BALL</v>
          </cell>
          <cell r="O834" t="str">
            <v>18"</v>
          </cell>
          <cell r="P834" t="str">
            <v>300 RF</v>
          </cell>
          <cell r="AI834" t="str">
            <v>3500</v>
          </cell>
          <cell r="AJ834" t="str">
            <v>3510</v>
          </cell>
        </row>
        <row r="835">
          <cell r="E835" t="str">
            <v>01</v>
          </cell>
          <cell r="J835" t="str">
            <v>08-HV-2112B</v>
          </cell>
          <cell r="N835" t="str">
            <v>BALL</v>
          </cell>
          <cell r="O835" t="str">
            <v>18"</v>
          </cell>
          <cell r="P835" t="str">
            <v>300 RF</v>
          </cell>
          <cell r="AI835" t="str">
            <v>3500</v>
          </cell>
          <cell r="AJ835" t="str">
            <v>3510</v>
          </cell>
        </row>
        <row r="836">
          <cell r="E836" t="str">
            <v>01</v>
          </cell>
          <cell r="J836" t="str">
            <v>08-HV-2114A</v>
          </cell>
          <cell r="N836" t="str">
            <v>BALL</v>
          </cell>
          <cell r="O836" t="str">
            <v>18"</v>
          </cell>
          <cell r="P836" t="str">
            <v>300 RF</v>
          </cell>
          <cell r="AI836" t="str">
            <v>3500</v>
          </cell>
          <cell r="AJ836" t="str">
            <v>3510</v>
          </cell>
        </row>
        <row r="837">
          <cell r="E837" t="str">
            <v>01</v>
          </cell>
          <cell r="J837" t="str">
            <v>08-HV-2114B</v>
          </cell>
          <cell r="N837" t="str">
            <v>BALL</v>
          </cell>
          <cell r="O837" t="str">
            <v>18"</v>
          </cell>
          <cell r="P837" t="str">
            <v>300 RF</v>
          </cell>
          <cell r="AI837" t="str">
            <v>3500</v>
          </cell>
          <cell r="AJ837" t="str">
            <v>3510</v>
          </cell>
        </row>
        <row r="838">
          <cell r="E838" t="str">
            <v>01</v>
          </cell>
          <cell r="J838" t="str">
            <v>08-HV-2116A</v>
          </cell>
          <cell r="N838" t="str">
            <v>BALL</v>
          </cell>
          <cell r="O838" t="str">
            <v>18"</v>
          </cell>
          <cell r="P838" t="str">
            <v>300 RF</v>
          </cell>
          <cell r="AI838" t="str">
            <v>3500</v>
          </cell>
          <cell r="AJ838" t="str">
            <v>3510</v>
          </cell>
        </row>
        <row r="839">
          <cell r="E839" t="str">
            <v>01</v>
          </cell>
          <cell r="J839" t="str">
            <v>08-HV-2116B</v>
          </cell>
          <cell r="N839" t="str">
            <v>BALL</v>
          </cell>
          <cell r="O839" t="str">
            <v>18"</v>
          </cell>
          <cell r="P839" t="str">
            <v>300 RF</v>
          </cell>
          <cell r="AI839" t="str">
            <v>3500</v>
          </cell>
          <cell r="AJ839" t="str">
            <v>3510</v>
          </cell>
        </row>
        <row r="840">
          <cell r="E840" t="str">
            <v>01</v>
          </cell>
          <cell r="J840" t="str">
            <v>08-PI-21xxA</v>
          </cell>
          <cell r="AI840" t="str">
            <v>3500</v>
          </cell>
          <cell r="AJ840" t="str">
            <v>3510</v>
          </cell>
        </row>
        <row r="841">
          <cell r="E841" t="str">
            <v>01</v>
          </cell>
          <cell r="J841" t="str">
            <v>08-PI-21xxB</v>
          </cell>
          <cell r="AI841" t="str">
            <v>3500</v>
          </cell>
          <cell r="AJ841" t="str">
            <v>3510</v>
          </cell>
        </row>
        <row r="842">
          <cell r="E842" t="str">
            <v>01</v>
          </cell>
          <cell r="J842" t="str">
            <v>08-PIT-2105</v>
          </cell>
          <cell r="K842" t="str">
            <v>20"-OL-21-2107-03CS2S02-N</v>
          </cell>
          <cell r="M842" t="str">
            <v>03CS2S02</v>
          </cell>
          <cell r="AI842" t="str">
            <v>3500</v>
          </cell>
          <cell r="AJ842" t="str">
            <v>3510</v>
          </cell>
        </row>
        <row r="843">
          <cell r="E843" t="str">
            <v>01</v>
          </cell>
          <cell r="J843" t="str">
            <v>08-PIT-2107A</v>
          </cell>
          <cell r="K843" t="str">
            <v>20"-OL-21-2107-03CS2S02-N</v>
          </cell>
          <cell r="M843" t="str">
            <v>03CS2S02</v>
          </cell>
          <cell r="AI843" t="str">
            <v>3500</v>
          </cell>
          <cell r="AJ843" t="str">
            <v>3510</v>
          </cell>
        </row>
        <row r="844">
          <cell r="E844" t="str">
            <v>01</v>
          </cell>
          <cell r="J844" t="str">
            <v>08-PIT-2107B</v>
          </cell>
          <cell r="K844" t="str">
            <v>20"-OL-21-2125-03CS2S02-N</v>
          </cell>
          <cell r="M844" t="str">
            <v>03CS2S02</v>
          </cell>
          <cell r="AI844" t="str">
            <v>3500</v>
          </cell>
          <cell r="AJ844" t="str">
            <v>3510</v>
          </cell>
        </row>
        <row r="845">
          <cell r="E845" t="str">
            <v>01</v>
          </cell>
          <cell r="J845" t="str">
            <v>08-PSV-2115A</v>
          </cell>
          <cell r="K845" t="str">
            <v>1"-OL-21-2123-03CS2S02-N</v>
          </cell>
          <cell r="L845" t="str">
            <v>1"</v>
          </cell>
          <cell r="M845" t="str">
            <v>03CS2S02</v>
          </cell>
          <cell r="N845" t="str">
            <v>Pilot</v>
          </cell>
          <cell r="O845" t="str">
            <v>.75x1</v>
          </cell>
          <cell r="P845" t="str">
            <v>300 RF</v>
          </cell>
          <cell r="AI845" t="str">
            <v>3500</v>
          </cell>
          <cell r="AJ845" t="str">
            <v>3510</v>
          </cell>
        </row>
        <row r="846">
          <cell r="E846" t="str">
            <v>01</v>
          </cell>
          <cell r="J846" t="str">
            <v>08-PSV-2115B</v>
          </cell>
          <cell r="K846" t="str">
            <v>1"-OL-21-2124-03CS2S02-N</v>
          </cell>
          <cell r="L846" t="str">
            <v>1"</v>
          </cell>
          <cell r="M846" t="str">
            <v>03CS2S02</v>
          </cell>
          <cell r="N846" t="str">
            <v>Pilot</v>
          </cell>
          <cell r="O846" t="str">
            <v>.75x1</v>
          </cell>
          <cell r="P846" t="str">
            <v>300 RF</v>
          </cell>
          <cell r="AI846" t="str">
            <v>3500</v>
          </cell>
          <cell r="AJ846" t="str">
            <v>3510</v>
          </cell>
        </row>
        <row r="847">
          <cell r="E847" t="str">
            <v>01</v>
          </cell>
          <cell r="J847" t="str">
            <v>08-TIT-2103</v>
          </cell>
          <cell r="K847" t="str">
            <v>20"-OL-21-2107-03CS2S02-N</v>
          </cell>
          <cell r="M847" t="str">
            <v>03CS2S02</v>
          </cell>
          <cell r="AI847" t="str">
            <v>3500</v>
          </cell>
          <cell r="AJ847" t="str">
            <v>3510</v>
          </cell>
        </row>
        <row r="848">
          <cell r="E848" t="str">
            <v>01</v>
          </cell>
          <cell r="J848" t="str">
            <v>08-TIT-2104A</v>
          </cell>
          <cell r="K848" t="str">
            <v>20"-OL-21-2107-03CS2S02-N</v>
          </cell>
          <cell r="M848" t="str">
            <v>03CS2S02</v>
          </cell>
          <cell r="AI848" t="str">
            <v>3500</v>
          </cell>
          <cell r="AJ848" t="str">
            <v>3510</v>
          </cell>
        </row>
        <row r="849">
          <cell r="E849" t="str">
            <v>01</v>
          </cell>
          <cell r="J849" t="str">
            <v>08-TIT-2104B</v>
          </cell>
          <cell r="K849" t="str">
            <v>20"-OL-21-2125-03CS2S02-N</v>
          </cell>
          <cell r="M849" t="str">
            <v>03CS2S02</v>
          </cell>
          <cell r="AI849" t="str">
            <v>3500</v>
          </cell>
          <cell r="AJ849" t="str">
            <v>3510</v>
          </cell>
        </row>
        <row r="850">
          <cell r="E850" t="str">
            <v>01</v>
          </cell>
          <cell r="J850" t="str">
            <v>08-FIT-2106A</v>
          </cell>
          <cell r="K850" t="str">
            <v>8"-OL-21-2113-06CS2S01-N</v>
          </cell>
          <cell r="L850" t="str">
            <v>8"</v>
          </cell>
          <cell r="M850" t="str">
            <v>06CS2S01</v>
          </cell>
          <cell r="P850" t="str">
            <v>600 RF</v>
          </cell>
          <cell r="AI850" t="str">
            <v>3500</v>
          </cell>
          <cell r="AJ850" t="str">
            <v>3510</v>
          </cell>
        </row>
        <row r="851">
          <cell r="E851" t="str">
            <v>01</v>
          </cell>
          <cell r="J851" t="str">
            <v>08-FIT-2106B</v>
          </cell>
          <cell r="K851" t="str">
            <v>8"-OL-21-2111-06CS2S01-N</v>
          </cell>
          <cell r="L851" t="str">
            <v>8"</v>
          </cell>
          <cell r="M851" t="str">
            <v>06CS2S01</v>
          </cell>
          <cell r="P851" t="str">
            <v>600 RF</v>
          </cell>
          <cell r="AI851" t="str">
            <v>3500</v>
          </cell>
          <cell r="AJ851" t="str">
            <v>3510</v>
          </cell>
        </row>
        <row r="852">
          <cell r="E852" t="str">
            <v>01</v>
          </cell>
          <cell r="J852" t="str">
            <v>08-FIT-2106C</v>
          </cell>
          <cell r="K852" t="str">
            <v>8"-OL-21-2112-06CS2S01-N</v>
          </cell>
          <cell r="L852" t="str">
            <v>8"</v>
          </cell>
          <cell r="M852" t="str">
            <v>06CS2S01</v>
          </cell>
          <cell r="P852" t="str">
            <v>600 RF</v>
          </cell>
          <cell r="AI852" t="str">
            <v>3500</v>
          </cell>
          <cell r="AJ852" t="str">
            <v>3510</v>
          </cell>
        </row>
        <row r="853">
          <cell r="E853" t="str">
            <v>01</v>
          </cell>
          <cell r="J853" t="str">
            <v>08-FV-2106A</v>
          </cell>
          <cell r="K853" t="str">
            <v>4"-OL-21-2172-06CS2S01-N</v>
          </cell>
          <cell r="L853" t="str">
            <v>4"</v>
          </cell>
          <cell r="M853" t="str">
            <v>06CS2S01</v>
          </cell>
          <cell r="N853" t="str">
            <v>GLOBE</v>
          </cell>
          <cell r="O853" t="str">
            <v>3"</v>
          </cell>
          <cell r="P853" t="str">
            <v>600 RF</v>
          </cell>
          <cell r="AI853" t="str">
            <v>3500</v>
          </cell>
          <cell r="AJ853" t="str">
            <v>3510</v>
          </cell>
        </row>
        <row r="854">
          <cell r="E854" t="str">
            <v>01</v>
          </cell>
          <cell r="J854" t="str">
            <v>08-FV-2106B</v>
          </cell>
          <cell r="K854" t="str">
            <v>4"-OL-21-2171-06CS2S01-N</v>
          </cell>
          <cell r="L854" t="str">
            <v>4"</v>
          </cell>
          <cell r="M854" t="str">
            <v>06CS2S01</v>
          </cell>
          <cell r="N854" t="str">
            <v>GLOBE</v>
          </cell>
          <cell r="O854" t="str">
            <v>3"</v>
          </cell>
          <cell r="P854" t="str">
            <v>600 RF</v>
          </cell>
          <cell r="AI854" t="str">
            <v>3500</v>
          </cell>
          <cell r="AJ854" t="str">
            <v>3510</v>
          </cell>
        </row>
        <row r="855">
          <cell r="E855" t="str">
            <v>01</v>
          </cell>
          <cell r="J855" t="str">
            <v>08-FV-2106C</v>
          </cell>
          <cell r="K855" t="str">
            <v>4"-OL-21-2130-06CS2S01-N</v>
          </cell>
          <cell r="L855" t="str">
            <v>4"</v>
          </cell>
          <cell r="M855" t="str">
            <v>06CS2S01</v>
          </cell>
          <cell r="N855" t="str">
            <v>GLOBE</v>
          </cell>
          <cell r="O855" t="str">
            <v>3"</v>
          </cell>
          <cell r="P855" t="str">
            <v>600 RF</v>
          </cell>
          <cell r="AI855" t="str">
            <v>3500</v>
          </cell>
          <cell r="AJ855" t="str">
            <v>3510</v>
          </cell>
        </row>
        <row r="856">
          <cell r="E856" t="str">
            <v>01</v>
          </cell>
          <cell r="J856" t="str">
            <v>08-MY-2102A</v>
          </cell>
          <cell r="K856" t="str">
            <v>check</v>
          </cell>
          <cell r="AI856" t="str">
            <v>3500</v>
          </cell>
          <cell r="AJ856" t="str">
            <v>3510</v>
          </cell>
        </row>
        <row r="857">
          <cell r="E857" t="str">
            <v>01</v>
          </cell>
          <cell r="J857" t="str">
            <v>08-MY-2102B</v>
          </cell>
          <cell r="K857" t="str">
            <v>check</v>
          </cell>
          <cell r="AI857" t="str">
            <v>3500</v>
          </cell>
          <cell r="AJ857" t="str">
            <v>3510</v>
          </cell>
        </row>
        <row r="858">
          <cell r="E858" t="str">
            <v>01</v>
          </cell>
          <cell r="J858" t="str">
            <v>08-MY-2102C</v>
          </cell>
          <cell r="K858" t="str">
            <v>check</v>
          </cell>
          <cell r="AI858" t="str">
            <v>3500</v>
          </cell>
          <cell r="AJ858" t="str">
            <v>3510</v>
          </cell>
        </row>
        <row r="859">
          <cell r="E859" t="str">
            <v>01</v>
          </cell>
          <cell r="J859" t="str">
            <v>08-PDIT-2117A</v>
          </cell>
          <cell r="K859" t="str">
            <v>14"-OL-21-2165-09CS2S01-N</v>
          </cell>
          <cell r="M859" t="str">
            <v>09CS2S01</v>
          </cell>
          <cell r="AI859" t="str">
            <v>3500</v>
          </cell>
          <cell r="AJ859" t="str">
            <v>3510</v>
          </cell>
        </row>
        <row r="860">
          <cell r="E860" t="str">
            <v>01</v>
          </cell>
          <cell r="J860" t="str">
            <v>08-PDIT-2117B</v>
          </cell>
          <cell r="K860" t="str">
            <v>14"-OL-21-2110-09CS2S01-N</v>
          </cell>
          <cell r="M860" t="str">
            <v>09CS2S01</v>
          </cell>
          <cell r="AI860" t="str">
            <v>3500</v>
          </cell>
          <cell r="AJ860" t="str">
            <v>3510</v>
          </cell>
        </row>
        <row r="861">
          <cell r="E861" t="str">
            <v>01</v>
          </cell>
          <cell r="J861" t="str">
            <v>08-PDIT-2117C</v>
          </cell>
          <cell r="K861" t="str">
            <v>14"-OL-21-2109-09CSS01-N</v>
          </cell>
          <cell r="M861" t="str">
            <v>09CSS01</v>
          </cell>
          <cell r="AI861" t="str">
            <v>3500</v>
          </cell>
          <cell r="AJ861" t="str">
            <v>3510</v>
          </cell>
        </row>
        <row r="862">
          <cell r="E862" t="str">
            <v>01</v>
          </cell>
          <cell r="J862" t="str">
            <v>08-PI-2116A</v>
          </cell>
          <cell r="K862" t="str">
            <v>14"-OL-21-2165-09CS2S01-N</v>
          </cell>
          <cell r="M862" t="str">
            <v>09CS2S01</v>
          </cell>
          <cell r="AI862" t="str">
            <v>3500</v>
          </cell>
          <cell r="AJ862" t="str">
            <v>3510</v>
          </cell>
        </row>
        <row r="863">
          <cell r="E863" t="str">
            <v>01</v>
          </cell>
          <cell r="J863" t="str">
            <v>08-PI-2116B</v>
          </cell>
          <cell r="K863" t="str">
            <v>14"-OL-21-2110-09CS2S01-N</v>
          </cell>
          <cell r="M863" t="str">
            <v>09CS2S01</v>
          </cell>
          <cell r="AI863" t="str">
            <v>3500</v>
          </cell>
          <cell r="AJ863" t="str">
            <v>3510</v>
          </cell>
        </row>
        <row r="864">
          <cell r="E864" t="str">
            <v>01</v>
          </cell>
          <cell r="J864" t="str">
            <v>08-PI-2116C</v>
          </cell>
          <cell r="K864" t="str">
            <v>14"-OL-21-2109-09CS2S01-N</v>
          </cell>
          <cell r="M864" t="str">
            <v>09CSS01</v>
          </cell>
          <cell r="AI864" t="str">
            <v>3500</v>
          </cell>
          <cell r="AJ864" t="str">
            <v>3510</v>
          </cell>
        </row>
        <row r="865">
          <cell r="E865" t="str">
            <v>01</v>
          </cell>
          <cell r="J865" t="str">
            <v>08-PI-2130A</v>
          </cell>
          <cell r="K865" t="str">
            <v>8"-OL-21-2113-09CS2S01-N</v>
          </cell>
          <cell r="M865" t="str">
            <v>09CS2S01</v>
          </cell>
          <cell r="AI865" t="str">
            <v>3500</v>
          </cell>
          <cell r="AJ865" t="str">
            <v>3510</v>
          </cell>
        </row>
        <row r="866">
          <cell r="E866" t="str">
            <v>01</v>
          </cell>
          <cell r="J866" t="str">
            <v>08-PI-2130B</v>
          </cell>
          <cell r="K866" t="str">
            <v>8"-OL-21-2111-09CS2S01-N</v>
          </cell>
          <cell r="M866" t="str">
            <v>09CS2S01</v>
          </cell>
          <cell r="AI866" t="str">
            <v>3500</v>
          </cell>
          <cell r="AJ866" t="str">
            <v>3510</v>
          </cell>
        </row>
        <row r="867">
          <cell r="E867" t="str">
            <v>01</v>
          </cell>
          <cell r="J867" t="str">
            <v>08-PI-2130C</v>
          </cell>
          <cell r="K867" t="str">
            <v>8"-OL-21-2112-09CS2S01-N</v>
          </cell>
          <cell r="M867" t="str">
            <v>09CS2S01</v>
          </cell>
          <cell r="AI867" t="str">
            <v>3500</v>
          </cell>
          <cell r="AJ867" t="str">
            <v>3510</v>
          </cell>
        </row>
        <row r="868">
          <cell r="E868" t="str">
            <v>01</v>
          </cell>
          <cell r="J868" t="str">
            <v>08-PIT-2118A</v>
          </cell>
          <cell r="K868" t="str">
            <v>8"-OL-21-2113-09CS2S01-N</v>
          </cell>
          <cell r="M868" t="str">
            <v>09CS2S01</v>
          </cell>
          <cell r="AI868" t="str">
            <v>3500</v>
          </cell>
          <cell r="AJ868" t="str">
            <v>3510</v>
          </cell>
        </row>
        <row r="869">
          <cell r="E869" t="str">
            <v>01</v>
          </cell>
          <cell r="J869" t="str">
            <v>08-PIT-2118B</v>
          </cell>
          <cell r="K869" t="str">
            <v>8"-OL-21-2111-09CS2S01-N</v>
          </cell>
          <cell r="M869" t="str">
            <v>09CS2S01</v>
          </cell>
          <cell r="AI869" t="str">
            <v>3500</v>
          </cell>
          <cell r="AJ869" t="str">
            <v>3510</v>
          </cell>
        </row>
        <row r="870">
          <cell r="E870" t="str">
            <v>01</v>
          </cell>
          <cell r="J870" t="str">
            <v>08-PIT-2118C</v>
          </cell>
          <cell r="K870" t="str">
            <v>8"-OL-21-2112-06CSS01-N</v>
          </cell>
          <cell r="M870" t="str">
            <v>06CS2S01</v>
          </cell>
          <cell r="AI870" t="str">
            <v>3500</v>
          </cell>
          <cell r="AJ870" t="str">
            <v>3510</v>
          </cell>
        </row>
        <row r="871">
          <cell r="E871" t="str">
            <v>01</v>
          </cell>
          <cell r="J871" t="str">
            <v>08-PIT-2126A</v>
          </cell>
          <cell r="K871" t="str">
            <v>14"-OL-21-2165-09CS2S01-N</v>
          </cell>
          <cell r="M871" t="str">
            <v>09CS2S01</v>
          </cell>
          <cell r="AI871" t="str">
            <v>3500</v>
          </cell>
          <cell r="AJ871" t="str">
            <v>3510</v>
          </cell>
        </row>
        <row r="872">
          <cell r="E872" t="str">
            <v>01</v>
          </cell>
          <cell r="J872" t="str">
            <v>08-PIT-2126B</v>
          </cell>
          <cell r="K872" t="str">
            <v>14"-OL-21-2110-09CS2S01-N</v>
          </cell>
          <cell r="M872" t="str">
            <v>09CS2S01</v>
          </cell>
          <cell r="AI872" t="str">
            <v>3500</v>
          </cell>
          <cell r="AJ872" t="str">
            <v>3510</v>
          </cell>
        </row>
        <row r="873">
          <cell r="E873" t="str">
            <v>01</v>
          </cell>
          <cell r="J873" t="str">
            <v>08-PIT-2126C</v>
          </cell>
          <cell r="K873" t="str">
            <v>14"-OL-21-2109-09CSS01-N</v>
          </cell>
          <cell r="M873" t="str">
            <v>09CSS01</v>
          </cell>
          <cell r="AI873" t="str">
            <v>3500</v>
          </cell>
          <cell r="AJ873" t="str">
            <v>3510</v>
          </cell>
        </row>
        <row r="874">
          <cell r="E874" t="str">
            <v>01</v>
          </cell>
          <cell r="J874" t="str">
            <v>08-MY-2107A</v>
          </cell>
          <cell r="K874" t="str">
            <v>A08-2101</v>
          </cell>
          <cell r="AI874" t="str">
            <v>3500</v>
          </cell>
          <cell r="AJ874" t="str">
            <v>3510</v>
          </cell>
        </row>
        <row r="875">
          <cell r="E875" t="str">
            <v>01</v>
          </cell>
          <cell r="J875" t="str">
            <v>08-MY-2107B</v>
          </cell>
          <cell r="K875" t="str">
            <v>A08-2101</v>
          </cell>
          <cell r="AI875" t="str">
            <v>3500</v>
          </cell>
          <cell r="AJ875" t="str">
            <v>3510</v>
          </cell>
        </row>
        <row r="876">
          <cell r="E876" t="str">
            <v>01</v>
          </cell>
          <cell r="J876" t="str">
            <v>08-PI-2108</v>
          </cell>
          <cell r="K876" t="str">
            <v>12"-OL-21-2132-03CS2S02-N</v>
          </cell>
          <cell r="M876" t="str">
            <v>03CS2S02</v>
          </cell>
          <cell r="AI876" t="str">
            <v>3500</v>
          </cell>
          <cell r="AJ876" t="str">
            <v>3510</v>
          </cell>
        </row>
        <row r="877">
          <cell r="E877" t="str">
            <v>01</v>
          </cell>
          <cell r="J877" t="str">
            <v>08-TI-2108</v>
          </cell>
          <cell r="K877" t="str">
            <v>12"-OL-21-2132-03CS2S02-N</v>
          </cell>
          <cell r="M877" t="str">
            <v>03CS2S02</v>
          </cell>
          <cell r="AI877" t="str">
            <v>3500</v>
          </cell>
          <cell r="AJ877" t="str">
            <v>3510</v>
          </cell>
        </row>
        <row r="878">
          <cell r="E878" t="str">
            <v>01</v>
          </cell>
          <cell r="J878" t="str">
            <v>08-TI-2119</v>
          </cell>
          <cell r="K878" t="str">
            <v>12"-OL-21-2130-03CS2S02-N</v>
          </cell>
          <cell r="M878" t="str">
            <v>03CS2S02</v>
          </cell>
          <cell r="AI878" t="str">
            <v>3500</v>
          </cell>
          <cell r="AJ878" t="str">
            <v>3510</v>
          </cell>
        </row>
        <row r="879">
          <cell r="E879" t="str">
            <v>01</v>
          </cell>
          <cell r="J879" t="str">
            <v>08-TIT-2107</v>
          </cell>
          <cell r="K879" t="str">
            <v>12"-OL-21-2132-03CS2S02-N</v>
          </cell>
          <cell r="M879" t="str">
            <v>03CS2S02</v>
          </cell>
          <cell r="AI879" t="str">
            <v>3500</v>
          </cell>
          <cell r="AJ879" t="str">
            <v>3510</v>
          </cell>
        </row>
        <row r="880">
          <cell r="E880" t="str">
            <v>01</v>
          </cell>
          <cell r="J880" t="str">
            <v>08-TIT-2109</v>
          </cell>
          <cell r="K880" t="str">
            <v>12"-OL-21-2130-03CS2S02-N</v>
          </cell>
          <cell r="M880" t="str">
            <v>03CS2S02</v>
          </cell>
          <cell r="AI880" t="str">
            <v>3500</v>
          </cell>
          <cell r="AJ880" t="str">
            <v>3510</v>
          </cell>
        </row>
        <row r="881">
          <cell r="E881" t="str">
            <v>01</v>
          </cell>
          <cell r="J881" t="str">
            <v>08-VT-2107A</v>
          </cell>
          <cell r="AI881" t="str">
            <v>3500</v>
          </cell>
          <cell r="AJ881" t="str">
            <v>3510</v>
          </cell>
        </row>
        <row r="882">
          <cell r="E882" t="str">
            <v>01</v>
          </cell>
          <cell r="J882" t="str">
            <v>08-VT-2107B</v>
          </cell>
          <cell r="AI882" t="str">
            <v>3500</v>
          </cell>
          <cell r="AJ882" t="str">
            <v>3510</v>
          </cell>
        </row>
        <row r="883">
          <cell r="E883" t="str">
            <v>01</v>
          </cell>
          <cell r="J883" t="str">
            <v>08-FV-2128A</v>
          </cell>
          <cell r="K883" t="str">
            <v>18"-OL-21-2113-06CS2S01-N</v>
          </cell>
          <cell r="L883" t="str">
            <v>18"</v>
          </cell>
          <cell r="M883" t="str">
            <v>06CS2S01</v>
          </cell>
          <cell r="N883" t="str">
            <v>GLOBE</v>
          </cell>
          <cell r="O883" t="str">
            <v>16"</v>
          </cell>
          <cell r="P883" t="str">
            <v>600 RF</v>
          </cell>
          <cell r="AI883" t="str">
            <v>3500</v>
          </cell>
          <cell r="AJ883" t="str">
            <v>3510</v>
          </cell>
        </row>
        <row r="884">
          <cell r="E884" t="str">
            <v>01</v>
          </cell>
          <cell r="J884" t="str">
            <v>08-FV-2128B</v>
          </cell>
          <cell r="K884" t="str">
            <v>18"-OL-21-2113-06CS2S01-N</v>
          </cell>
          <cell r="L884" t="str">
            <v>18"</v>
          </cell>
          <cell r="M884" t="str">
            <v>06CS2S01</v>
          </cell>
          <cell r="N884" t="str">
            <v>GLOBE</v>
          </cell>
          <cell r="O884" t="str">
            <v>16"</v>
          </cell>
          <cell r="P884" t="str">
            <v>600 RF</v>
          </cell>
          <cell r="AI884" t="str">
            <v>3500</v>
          </cell>
          <cell r="AJ884" t="str">
            <v>3510</v>
          </cell>
        </row>
        <row r="885">
          <cell r="E885" t="str">
            <v>01</v>
          </cell>
          <cell r="J885" t="str">
            <v>08-PDIT-2131</v>
          </cell>
          <cell r="K885" t="str">
            <v>20"-OL-21-2113-09CS2S01-N</v>
          </cell>
          <cell r="M885" t="str">
            <v>09CS2S01</v>
          </cell>
          <cell r="AI885" t="str">
            <v>3500</v>
          </cell>
          <cell r="AJ885" t="str">
            <v>3510</v>
          </cell>
        </row>
        <row r="886">
          <cell r="E886" t="str">
            <v>01</v>
          </cell>
          <cell r="J886" t="str">
            <v>08-PI-2119A</v>
          </cell>
          <cell r="K886" t="str">
            <v>V08-2101</v>
          </cell>
          <cell r="AI886" t="str">
            <v>3500</v>
          </cell>
          <cell r="AJ886" t="str">
            <v>3510</v>
          </cell>
        </row>
        <row r="887">
          <cell r="E887" t="str">
            <v>01</v>
          </cell>
          <cell r="J887" t="str">
            <v>08-PI-2119B</v>
          </cell>
          <cell r="K887" t="str">
            <v>V08-2101</v>
          </cell>
          <cell r="AI887" t="str">
            <v>3500</v>
          </cell>
          <cell r="AJ887" t="str">
            <v>3510</v>
          </cell>
        </row>
        <row r="888">
          <cell r="E888" t="str">
            <v>01</v>
          </cell>
          <cell r="J888" t="str">
            <v>08-PIT-2129</v>
          </cell>
          <cell r="K888" t="str">
            <v>20"-OL-21-2113-06CS2S06-N</v>
          </cell>
          <cell r="M888" t="str">
            <v>06CS2S06</v>
          </cell>
          <cell r="AI888" t="str">
            <v>3500</v>
          </cell>
          <cell r="AJ888" t="str">
            <v>3510</v>
          </cell>
        </row>
        <row r="889">
          <cell r="E889" t="str">
            <v>01</v>
          </cell>
          <cell r="J889" t="str">
            <v>08-PIT-2128A</v>
          </cell>
          <cell r="K889" t="str">
            <v>18"-OL-21-2113-09CS2S01-N</v>
          </cell>
          <cell r="M889" t="str">
            <v>09CS2S01</v>
          </cell>
          <cell r="AI889" t="str">
            <v>3500</v>
          </cell>
          <cell r="AJ889" t="str">
            <v>3510</v>
          </cell>
        </row>
        <row r="890">
          <cell r="E890" t="str">
            <v>01</v>
          </cell>
          <cell r="J890" t="str">
            <v>08-PSV-2109A</v>
          </cell>
          <cell r="K890" t="str">
            <v>1"-OL-21-2138-06CS2S01-N</v>
          </cell>
          <cell r="L890" t="str">
            <v>1"</v>
          </cell>
          <cell r="M890" t="str">
            <v>06CS2S01</v>
          </cell>
          <cell r="N890" t="str">
            <v>Conventional</v>
          </cell>
          <cell r="O890" t="str">
            <v>.75D1</v>
          </cell>
          <cell r="P890" t="str">
            <v>600 RF</v>
          </cell>
          <cell r="AI890" t="str">
            <v>3500</v>
          </cell>
          <cell r="AJ890" t="str">
            <v>3510</v>
          </cell>
        </row>
        <row r="891">
          <cell r="E891" t="str">
            <v>01</v>
          </cell>
          <cell r="J891" t="str">
            <v>08-PSV-2109B</v>
          </cell>
          <cell r="K891" t="str">
            <v>1"-OL-21-2137-06CS2S08-N</v>
          </cell>
          <cell r="L891" t="str">
            <v>1"</v>
          </cell>
          <cell r="M891" t="str">
            <v>06CS2S08</v>
          </cell>
          <cell r="N891" t="str">
            <v>Conventional</v>
          </cell>
          <cell r="O891" t="str">
            <v>.75D1</v>
          </cell>
          <cell r="P891" t="str">
            <v>600 RF</v>
          </cell>
          <cell r="AI891" t="str">
            <v>3500</v>
          </cell>
          <cell r="AJ891" t="str">
            <v>3510</v>
          </cell>
        </row>
        <row r="892">
          <cell r="E892" t="str">
            <v>01</v>
          </cell>
          <cell r="J892" t="str">
            <v>08-SDV-2121</v>
          </cell>
          <cell r="K892" t="str">
            <v>18"-OL-21-2113-06CS2S01-N</v>
          </cell>
          <cell r="L892" t="str">
            <v>18"</v>
          </cell>
          <cell r="M892" t="str">
            <v>06CS2S01</v>
          </cell>
          <cell r="N892" t="str">
            <v>BALL</v>
          </cell>
          <cell r="O892" t="str">
            <v>18"</v>
          </cell>
          <cell r="P892" t="str">
            <v>600 RF</v>
          </cell>
          <cell r="AI892" t="str">
            <v>3500</v>
          </cell>
          <cell r="AJ892" t="str">
            <v>3510</v>
          </cell>
        </row>
        <row r="893">
          <cell r="E893" t="str">
            <v>01</v>
          </cell>
          <cell r="J893" t="str">
            <v>08-TI-2122</v>
          </cell>
          <cell r="K893" t="str">
            <v>18"-OL-21-2113-09CS2S01-N</v>
          </cell>
          <cell r="M893" t="str">
            <v>09CS2S01</v>
          </cell>
          <cell r="AI893" t="str">
            <v>3500</v>
          </cell>
          <cell r="AJ893" t="str">
            <v>3510</v>
          </cell>
        </row>
        <row r="894">
          <cell r="E894" t="str">
            <v>01</v>
          </cell>
          <cell r="J894" t="str">
            <v>08-TIT-2121</v>
          </cell>
          <cell r="K894" t="str">
            <v>18"-OL-21-2113-09CS2S01-N</v>
          </cell>
          <cell r="M894" t="str">
            <v>09CS2S01</v>
          </cell>
          <cell r="AI894" t="str">
            <v>3500</v>
          </cell>
          <cell r="AJ894" t="str">
            <v>3510</v>
          </cell>
        </row>
        <row r="895">
          <cell r="E895" t="str">
            <v>01</v>
          </cell>
          <cell r="J895" t="str">
            <v>08-XI-2101B</v>
          </cell>
          <cell r="AI895" t="str">
            <v>3500</v>
          </cell>
          <cell r="AJ895" t="str">
            <v>3510</v>
          </cell>
        </row>
        <row r="896">
          <cell r="E896" t="str">
            <v>01</v>
          </cell>
          <cell r="J896" t="str">
            <v>08-XI-2102B</v>
          </cell>
          <cell r="AI896" t="str">
            <v>3500</v>
          </cell>
          <cell r="AJ896" t="str">
            <v>3510</v>
          </cell>
        </row>
        <row r="897">
          <cell r="E897" t="str">
            <v>01</v>
          </cell>
          <cell r="J897" t="str">
            <v>08-XIS-2101</v>
          </cell>
          <cell r="K897" t="str">
            <v>V08-2101</v>
          </cell>
          <cell r="AI897" t="str">
            <v>3500</v>
          </cell>
          <cell r="AJ897" t="str">
            <v>3510</v>
          </cell>
        </row>
        <row r="898">
          <cell r="E898" t="str">
            <v>01</v>
          </cell>
          <cell r="J898" t="str">
            <v>08-XIS-2102</v>
          </cell>
          <cell r="K898" t="str">
            <v>20"-X-OL-2136-06CS2S08-N</v>
          </cell>
          <cell r="L898" t="str">
            <v>20"</v>
          </cell>
          <cell r="M898" t="str">
            <v>06CS2S08</v>
          </cell>
          <cell r="P898" t="str">
            <v>600 RF</v>
          </cell>
          <cell r="AI898" t="str">
            <v>3500</v>
          </cell>
          <cell r="AJ898" t="str">
            <v>3510</v>
          </cell>
        </row>
        <row r="899">
          <cell r="E899" t="str">
            <v>01</v>
          </cell>
          <cell r="J899" t="str">
            <v>08-LG-2107</v>
          </cell>
          <cell r="K899" t="str">
            <v>4"-BR-21-2101-01CS4S01-N</v>
          </cell>
          <cell r="M899" t="str">
            <v>01CS4S01</v>
          </cell>
          <cell r="AI899" t="str">
            <v>3200</v>
          </cell>
          <cell r="AJ899" t="str">
            <v>3240</v>
          </cell>
        </row>
        <row r="900">
          <cell r="E900" t="str">
            <v>01</v>
          </cell>
          <cell r="J900" t="str">
            <v>08-LIT-2108</v>
          </cell>
          <cell r="K900" t="str">
            <v>4"-BR-21-2101-01CS4S01-N</v>
          </cell>
          <cell r="M900" t="str">
            <v>01CS4S01</v>
          </cell>
          <cell r="AI900" t="str">
            <v>3200</v>
          </cell>
          <cell r="AJ900" t="str">
            <v>3240</v>
          </cell>
        </row>
        <row r="901">
          <cell r="E901" t="str">
            <v>01</v>
          </cell>
          <cell r="J901" t="str">
            <v>08-LIT-2106A</v>
          </cell>
          <cell r="K901" t="str">
            <v>4"-BR-21-2102-01CS4S01-N</v>
          </cell>
          <cell r="M901" t="str">
            <v>01CS4S01</v>
          </cell>
          <cell r="AI901" t="str">
            <v>3200</v>
          </cell>
          <cell r="AJ901" t="str">
            <v>3240</v>
          </cell>
        </row>
        <row r="902">
          <cell r="E902" t="str">
            <v>01</v>
          </cell>
          <cell r="J902" t="str">
            <v>08-LIT-2106B</v>
          </cell>
          <cell r="K902" t="str">
            <v>4"-BR-21-2102-01CS4S01-N</v>
          </cell>
          <cell r="M902" t="str">
            <v>01CS4S01</v>
          </cell>
          <cell r="AI902" t="str">
            <v>3200</v>
          </cell>
          <cell r="AJ902" t="str">
            <v>3240</v>
          </cell>
        </row>
        <row r="903">
          <cell r="E903" t="str">
            <v>01</v>
          </cell>
          <cell r="J903" t="str">
            <v>08-LIT-2106C</v>
          </cell>
          <cell r="K903" t="str">
            <v>4"-BR-21-2102-01CS4S01-N</v>
          </cell>
          <cell r="M903" t="str">
            <v>01CS4S01</v>
          </cell>
          <cell r="AI903" t="str">
            <v>3200</v>
          </cell>
          <cell r="AJ903" t="str">
            <v>3240</v>
          </cell>
        </row>
        <row r="904">
          <cell r="E904" t="str">
            <v>01</v>
          </cell>
          <cell r="J904" t="str">
            <v>08-LV-2108A</v>
          </cell>
          <cell r="K904" t="str">
            <v>24"-OL-21-2139-01CS4S01-N</v>
          </cell>
          <cell r="L904" t="str">
            <v>24"</v>
          </cell>
          <cell r="M904" t="str">
            <v>01CS4S01</v>
          </cell>
          <cell r="N904" t="str">
            <v>GLOBE</v>
          </cell>
          <cell r="O904" t="str">
            <v>22"</v>
          </cell>
          <cell r="P904" t="str">
            <v>300 RF</v>
          </cell>
          <cell r="AI904" t="str">
            <v>3200</v>
          </cell>
          <cell r="AJ904" t="str">
            <v>3240</v>
          </cell>
        </row>
        <row r="905">
          <cell r="E905" t="str">
            <v>01</v>
          </cell>
          <cell r="J905" t="str">
            <v>08-LV-2108B</v>
          </cell>
          <cell r="K905" t="str">
            <v>20"-OL-21-2139-01CS4S01-N</v>
          </cell>
          <cell r="L905" t="str">
            <v>20"</v>
          </cell>
          <cell r="M905" t="str">
            <v>01CS4S01</v>
          </cell>
          <cell r="N905" t="str">
            <v>GLOBE</v>
          </cell>
          <cell r="O905" t="str">
            <v>18"</v>
          </cell>
          <cell r="P905" t="str">
            <v>300 RF</v>
          </cell>
          <cell r="AI905" t="str">
            <v>3200</v>
          </cell>
          <cell r="AJ905" t="str">
            <v>3240</v>
          </cell>
        </row>
        <row r="906">
          <cell r="E906" t="str">
            <v>01</v>
          </cell>
          <cell r="J906" t="str">
            <v>08-PI-2120</v>
          </cell>
          <cell r="K906" t="str">
            <v>V08-2102</v>
          </cell>
          <cell r="AI906" t="str">
            <v>3200</v>
          </cell>
          <cell r="AJ906" t="str">
            <v>3240</v>
          </cell>
        </row>
        <row r="907">
          <cell r="E907" t="str">
            <v>01</v>
          </cell>
          <cell r="J907" t="str">
            <v>08-PIT-2122</v>
          </cell>
          <cell r="K907" t="str">
            <v>V08-2102</v>
          </cell>
          <cell r="AI907" t="str">
            <v>3200</v>
          </cell>
          <cell r="AJ907" t="str">
            <v>3240</v>
          </cell>
        </row>
        <row r="908">
          <cell r="E908" t="str">
            <v>01</v>
          </cell>
          <cell r="J908" t="str">
            <v>08-PIT-2121A</v>
          </cell>
          <cell r="K908" t="str">
            <v>V08-2102</v>
          </cell>
          <cell r="AI908" t="str">
            <v>3200</v>
          </cell>
          <cell r="AJ908" t="str">
            <v>3240</v>
          </cell>
        </row>
        <row r="909">
          <cell r="E909" t="str">
            <v>01</v>
          </cell>
          <cell r="J909" t="str">
            <v>08-PIT-2121B</v>
          </cell>
          <cell r="K909" t="str">
            <v>V08-2102</v>
          </cell>
          <cell r="AI909" t="str">
            <v>3200</v>
          </cell>
          <cell r="AJ909" t="str">
            <v>3240</v>
          </cell>
        </row>
        <row r="910">
          <cell r="E910" t="str">
            <v>01</v>
          </cell>
          <cell r="J910" t="str">
            <v>08-PIT-2121C</v>
          </cell>
          <cell r="K910" t="str">
            <v>V08-2102</v>
          </cell>
          <cell r="AI910" t="str">
            <v>3200</v>
          </cell>
          <cell r="AJ910" t="str">
            <v>3240</v>
          </cell>
        </row>
        <row r="911">
          <cell r="E911" t="str">
            <v>01</v>
          </cell>
          <cell r="J911" t="str">
            <v>08-PSV-2111A</v>
          </cell>
          <cell r="K911" t="str">
            <v>8"-OL-21-2155-01CS4S01-N</v>
          </cell>
          <cell r="L911" t="str">
            <v>8"</v>
          </cell>
          <cell r="M911" t="str">
            <v>03CS4S01</v>
          </cell>
          <cell r="N911" t="str">
            <v>Pilot</v>
          </cell>
          <cell r="O911" t="str">
            <v>6Q8</v>
          </cell>
          <cell r="P911" t="str">
            <v>300 RF</v>
          </cell>
          <cell r="AI911" t="str">
            <v>3200</v>
          </cell>
          <cell r="AJ911" t="str">
            <v>3240</v>
          </cell>
        </row>
        <row r="912">
          <cell r="E912" t="str">
            <v>01</v>
          </cell>
          <cell r="J912" t="str">
            <v>08-PSV-2111B</v>
          </cell>
          <cell r="K912" t="str">
            <v>8"-LP-21-2122-01CS4S01-N</v>
          </cell>
          <cell r="L912" t="str">
            <v>8"</v>
          </cell>
          <cell r="M912" t="str">
            <v>01CS4S01</v>
          </cell>
          <cell r="N912" t="str">
            <v>Pilot</v>
          </cell>
          <cell r="O912" t="str">
            <v>6Q8</v>
          </cell>
          <cell r="P912" t="str">
            <v>150 RF</v>
          </cell>
          <cell r="AI912" t="str">
            <v>3200</v>
          </cell>
          <cell r="AJ912" t="str">
            <v>3240</v>
          </cell>
        </row>
        <row r="913">
          <cell r="E913" t="str">
            <v>01</v>
          </cell>
          <cell r="J913" t="str">
            <v>08-PV-2122A</v>
          </cell>
          <cell r="K913" t="str">
            <v>14"-OL-21-2197-01CS4S01-N</v>
          </cell>
          <cell r="L913" t="str">
            <v>14"</v>
          </cell>
          <cell r="M913" t="str">
            <v>01CS4S01</v>
          </cell>
          <cell r="N913" t="str">
            <v>GLOBE</v>
          </cell>
          <cell r="O913" t="str">
            <v>12"</v>
          </cell>
          <cell r="P913" t="str">
            <v>300 RF</v>
          </cell>
          <cell r="AI913" t="str">
            <v>3200</v>
          </cell>
          <cell r="AJ913" t="str">
            <v>3240</v>
          </cell>
        </row>
        <row r="914">
          <cell r="E914" t="str">
            <v>01</v>
          </cell>
          <cell r="J914" t="str">
            <v>08-PV-2122B</v>
          </cell>
          <cell r="K914" t="str">
            <v>3"-FG-53-2101-01CS4S01-N</v>
          </cell>
          <cell r="L914" t="str">
            <v>3"</v>
          </cell>
          <cell r="M914" t="str">
            <v>01CS4S01</v>
          </cell>
          <cell r="N914" t="str">
            <v>GLOBE</v>
          </cell>
          <cell r="O914" t="str">
            <v>2"</v>
          </cell>
          <cell r="P914" t="str">
            <v>300 RF</v>
          </cell>
          <cell r="AI914" t="str">
            <v>3200</v>
          </cell>
          <cell r="AJ914" t="str">
            <v>3240</v>
          </cell>
        </row>
        <row r="915">
          <cell r="E915" t="str">
            <v>01</v>
          </cell>
          <cell r="J915" t="str">
            <v>08-SDV-2123</v>
          </cell>
          <cell r="K915" t="str">
            <v>24"-OL-21-2139-01CS4S01-N</v>
          </cell>
          <cell r="L915" t="str">
            <v>24"</v>
          </cell>
          <cell r="M915" t="str">
            <v>01CS4S01</v>
          </cell>
          <cell r="N915" t="str">
            <v>BALL</v>
          </cell>
          <cell r="O915" t="str">
            <v>24"</v>
          </cell>
          <cell r="P915" t="str">
            <v>150 RF</v>
          </cell>
          <cell r="AI915" t="str">
            <v>3200</v>
          </cell>
          <cell r="AJ915" t="str">
            <v>3240</v>
          </cell>
        </row>
        <row r="916">
          <cell r="E916" t="str">
            <v>01</v>
          </cell>
          <cell r="J916" t="str">
            <v>08-SDV-2125</v>
          </cell>
          <cell r="K916" t="str">
            <v>16"-OL-20-2016-01CS2S02-N</v>
          </cell>
          <cell r="L916" t="str">
            <v>16"</v>
          </cell>
          <cell r="M916" t="str">
            <v>01CS2S02</v>
          </cell>
          <cell r="N916" t="str">
            <v>BALL</v>
          </cell>
          <cell r="O916" t="str">
            <v>16"</v>
          </cell>
          <cell r="P916" t="str">
            <v>150 RF</v>
          </cell>
          <cell r="AI916" t="str">
            <v>3200</v>
          </cell>
          <cell r="AJ916" t="str">
            <v>3240</v>
          </cell>
        </row>
        <row r="917">
          <cell r="E917" t="str">
            <v>01</v>
          </cell>
          <cell r="J917" t="str">
            <v>08-TIT-2111</v>
          </cell>
          <cell r="K917" t="str">
            <v>V08-2102</v>
          </cell>
          <cell r="AI917" t="str">
            <v>3200</v>
          </cell>
          <cell r="AJ917" t="str">
            <v>3240</v>
          </cell>
        </row>
        <row r="918">
          <cell r="E918" t="str">
            <v>01</v>
          </cell>
          <cell r="J918" t="str">
            <v>08-LG-2112</v>
          </cell>
          <cell r="K918" t="str">
            <v>V08-2103</v>
          </cell>
          <cell r="AI918" t="str">
            <v>3200</v>
          </cell>
          <cell r="AJ918" t="str">
            <v>3240</v>
          </cell>
        </row>
        <row r="919">
          <cell r="E919" t="str">
            <v>01</v>
          </cell>
          <cell r="J919" t="str">
            <v>08-LG-2113</v>
          </cell>
          <cell r="K919" t="str">
            <v>4"-BR-21-2107-01CS2S02-N</v>
          </cell>
          <cell r="M919" t="str">
            <v>01CS2S02</v>
          </cell>
          <cell r="AI919" t="str">
            <v>3200</v>
          </cell>
          <cell r="AJ919" t="str">
            <v>3240</v>
          </cell>
        </row>
        <row r="920">
          <cell r="E920" t="str">
            <v>01</v>
          </cell>
          <cell r="J920" t="str">
            <v>08-LIT-2110A</v>
          </cell>
          <cell r="K920" t="str">
            <v>T08-2102</v>
          </cell>
          <cell r="AI920" t="str">
            <v>3200</v>
          </cell>
          <cell r="AJ920" t="str">
            <v>3240</v>
          </cell>
        </row>
        <row r="921">
          <cell r="E921" t="str">
            <v>01</v>
          </cell>
          <cell r="J921" t="str">
            <v>08-LIT-2110B</v>
          </cell>
          <cell r="K921" t="str">
            <v>T08-2102</v>
          </cell>
          <cell r="AI921" t="str">
            <v>3200</v>
          </cell>
          <cell r="AJ921" t="str">
            <v>3240</v>
          </cell>
        </row>
        <row r="922">
          <cell r="E922" t="str">
            <v>01</v>
          </cell>
          <cell r="J922" t="str">
            <v>08-LIT-2110C</v>
          </cell>
          <cell r="K922" t="str">
            <v>T08-2102</v>
          </cell>
          <cell r="AI922" t="str">
            <v>3200</v>
          </cell>
          <cell r="AJ922" t="str">
            <v>3240</v>
          </cell>
        </row>
        <row r="923">
          <cell r="E923" t="str">
            <v>01</v>
          </cell>
          <cell r="J923" t="str">
            <v>08-PCV-2124A</v>
          </cell>
          <cell r="K923" t="str">
            <v>6"-AP-21-2102-01CS2S02-N</v>
          </cell>
          <cell r="L923" t="str">
            <v>6"</v>
          </cell>
          <cell r="M923" t="str">
            <v>01CS2S02</v>
          </cell>
          <cell r="N923" t="str">
            <v>SELF-ACTUATED</v>
          </cell>
          <cell r="O923" t="str">
            <v>4"</v>
          </cell>
          <cell r="P923" t="str">
            <v>300 RF</v>
          </cell>
          <cell r="AI923" t="str">
            <v>3200</v>
          </cell>
          <cell r="AJ923" t="str">
            <v>3240</v>
          </cell>
        </row>
        <row r="924">
          <cell r="E924" t="str">
            <v>01</v>
          </cell>
          <cell r="J924" t="str">
            <v>08-PCV-2124B</v>
          </cell>
          <cell r="K924" t="str">
            <v>2"-FG-53-5346-01CS2S02-N</v>
          </cell>
          <cell r="L924" t="str">
            <v>2"</v>
          </cell>
          <cell r="M924" t="str">
            <v>01CS2S02</v>
          </cell>
          <cell r="N924" t="str">
            <v>SELF-ACTUATED</v>
          </cell>
          <cell r="O924" t="str">
            <v>2"</v>
          </cell>
          <cell r="P924" t="str">
            <v>300 RF</v>
          </cell>
          <cell r="AI924" t="str">
            <v>3200</v>
          </cell>
          <cell r="AJ924" t="str">
            <v>3240</v>
          </cell>
        </row>
        <row r="925">
          <cell r="E925" t="str">
            <v>01</v>
          </cell>
          <cell r="J925" t="str">
            <v>08-PI-2132</v>
          </cell>
          <cell r="K925" t="str">
            <v>V08-2103</v>
          </cell>
          <cell r="AI925" t="str">
            <v>3200</v>
          </cell>
          <cell r="AJ925" t="str">
            <v>3240</v>
          </cell>
        </row>
        <row r="926">
          <cell r="E926" t="str">
            <v>01</v>
          </cell>
          <cell r="J926" t="str">
            <v>08-PIT-2124</v>
          </cell>
          <cell r="K926" t="str">
            <v>T08-2102</v>
          </cell>
          <cell r="AI926" t="str">
            <v>3200</v>
          </cell>
          <cell r="AJ926" t="str">
            <v>3240</v>
          </cell>
        </row>
        <row r="927">
          <cell r="E927" t="str">
            <v>01</v>
          </cell>
          <cell r="J927" t="str">
            <v>08-PSV-2112B</v>
          </cell>
          <cell r="K927" t="str">
            <v>T08-2102</v>
          </cell>
          <cell r="N927" t="str">
            <v>HOLD</v>
          </cell>
          <cell r="O927" t="str">
            <v>HOLD</v>
          </cell>
          <cell r="P927" t="str">
            <v>HOLD</v>
          </cell>
          <cell r="AI927" t="str">
            <v>3200</v>
          </cell>
          <cell r="AJ927" t="str">
            <v>3240</v>
          </cell>
        </row>
        <row r="928">
          <cell r="E928" t="str">
            <v>01</v>
          </cell>
          <cell r="J928" t="str">
            <v>08-PVRV-2117</v>
          </cell>
          <cell r="K928" t="str">
            <v>-OL-21-2178-01CS2S02-N</v>
          </cell>
          <cell r="M928" t="str">
            <v>01CS2S02</v>
          </cell>
          <cell r="N928" t="str">
            <v>HOLD</v>
          </cell>
          <cell r="O928" t="str">
            <v>HOLD</v>
          </cell>
          <cell r="P928" t="str">
            <v>HOLD</v>
          </cell>
          <cell r="AI928" t="str">
            <v>3200</v>
          </cell>
          <cell r="AJ928" t="str">
            <v>3240</v>
          </cell>
        </row>
        <row r="929">
          <cell r="E929" t="str">
            <v>01</v>
          </cell>
          <cell r="J929" t="str">
            <v>08-SDV-2128</v>
          </cell>
          <cell r="K929" t="str">
            <v>16"-OL-21-2141-01CS2S02-N</v>
          </cell>
          <cell r="L929" t="str">
            <v>16"</v>
          </cell>
          <cell r="M929" t="str">
            <v>01CS2S02</v>
          </cell>
          <cell r="N929" t="str">
            <v>BALL</v>
          </cell>
          <cell r="O929" t="str">
            <v>16"</v>
          </cell>
          <cell r="P929" t="str">
            <v>150 RF</v>
          </cell>
          <cell r="AI929" t="str">
            <v>3200</v>
          </cell>
          <cell r="AJ929" t="str">
            <v>3240</v>
          </cell>
        </row>
        <row r="930">
          <cell r="E930" t="str">
            <v>01</v>
          </cell>
          <cell r="J930" t="str">
            <v>08-TI-2112</v>
          </cell>
          <cell r="AI930" t="str">
            <v>3200</v>
          </cell>
          <cell r="AJ930" t="str">
            <v>3240</v>
          </cell>
        </row>
        <row r="931">
          <cell r="E931" t="str">
            <v>01</v>
          </cell>
          <cell r="J931" t="str">
            <v>08-TI-2123</v>
          </cell>
          <cell r="K931" t="str">
            <v>V08-2103</v>
          </cell>
          <cell r="AI931" t="str">
            <v>3200</v>
          </cell>
          <cell r="AJ931" t="str">
            <v>3240</v>
          </cell>
        </row>
        <row r="932">
          <cell r="E932" t="str">
            <v>01</v>
          </cell>
          <cell r="J932" t="str">
            <v>08-TIT-2118</v>
          </cell>
          <cell r="K932" t="str">
            <v>T08-2102</v>
          </cell>
          <cell r="AI932" t="str">
            <v>3200</v>
          </cell>
          <cell r="AJ932" t="str">
            <v>3240</v>
          </cell>
        </row>
        <row r="933">
          <cell r="E933" t="str">
            <v>01</v>
          </cell>
          <cell r="J933" t="str">
            <v>08-FIT-2109</v>
          </cell>
          <cell r="K933" t="str">
            <v>8"-OL-21-2144-03CS2S03-N</v>
          </cell>
          <cell r="L933" t="str">
            <v>8"</v>
          </cell>
          <cell r="M933" t="str">
            <v>03CS2S03</v>
          </cell>
          <cell r="P933" t="str">
            <v>300 RF</v>
          </cell>
          <cell r="AI933" t="str">
            <v>3200</v>
          </cell>
          <cell r="AJ933" t="str">
            <v>3240</v>
          </cell>
        </row>
        <row r="934">
          <cell r="E934" t="str">
            <v>01</v>
          </cell>
          <cell r="J934" t="str">
            <v>08-FIT-2114</v>
          </cell>
          <cell r="K934" t="str">
            <v>8"-OL-21-2103-03CS2S03-N</v>
          </cell>
          <cell r="L934" t="str">
            <v>8"</v>
          </cell>
          <cell r="M934" t="str">
            <v>03CS2S03</v>
          </cell>
          <cell r="P934" t="str">
            <v>300 RF</v>
          </cell>
          <cell r="AI934" t="str">
            <v>3200</v>
          </cell>
          <cell r="AJ934" t="str">
            <v>3240</v>
          </cell>
        </row>
        <row r="935">
          <cell r="E935" t="str">
            <v>01</v>
          </cell>
          <cell r="J935" t="str">
            <v>08-FV-2109</v>
          </cell>
          <cell r="K935" t="str">
            <v>4"-OL-21-2176-03CS2S03-N</v>
          </cell>
          <cell r="L935" t="str">
            <v>4"</v>
          </cell>
          <cell r="M935" t="str">
            <v>03CS2S03</v>
          </cell>
          <cell r="N935" t="str">
            <v>GLOBE</v>
          </cell>
          <cell r="O935" t="str">
            <v>3"</v>
          </cell>
          <cell r="P935" t="str">
            <v>300 RF</v>
          </cell>
          <cell r="AI935" t="str">
            <v>3200</v>
          </cell>
          <cell r="AJ935" t="str">
            <v>3240</v>
          </cell>
        </row>
        <row r="936">
          <cell r="E936" t="str">
            <v>01</v>
          </cell>
          <cell r="J936" t="str">
            <v>08-FV-2114</v>
          </cell>
          <cell r="K936" t="str">
            <v>8"-OL-21-2103-03CS2S03-N</v>
          </cell>
          <cell r="L936" t="str">
            <v>8"</v>
          </cell>
          <cell r="M936" t="str">
            <v>03CS2S03</v>
          </cell>
          <cell r="N936" t="str">
            <v>GLOBE</v>
          </cell>
          <cell r="O936" t="str">
            <v>6"</v>
          </cell>
          <cell r="P936" t="str">
            <v>300 RF</v>
          </cell>
          <cell r="AI936" t="str">
            <v>3200</v>
          </cell>
          <cell r="AJ936" t="str">
            <v>3240</v>
          </cell>
        </row>
        <row r="937">
          <cell r="E937" t="str">
            <v>01</v>
          </cell>
          <cell r="J937" t="str">
            <v>08-MY-2104A</v>
          </cell>
          <cell r="K937" t="str">
            <v>check</v>
          </cell>
          <cell r="AI937" t="str">
            <v>3200</v>
          </cell>
          <cell r="AJ937" t="str">
            <v>3240</v>
          </cell>
        </row>
        <row r="938">
          <cell r="E938" t="str">
            <v>01</v>
          </cell>
          <cell r="J938" t="str">
            <v>08-MY-2104B</v>
          </cell>
          <cell r="K938" t="str">
            <v>check</v>
          </cell>
          <cell r="AI938" t="str">
            <v>3200</v>
          </cell>
          <cell r="AJ938" t="str">
            <v>3240</v>
          </cell>
        </row>
        <row r="939">
          <cell r="E939" t="str">
            <v>01</v>
          </cell>
          <cell r="J939" t="str">
            <v>08-PDIT-2126A</v>
          </cell>
          <cell r="K939" t="str">
            <v>16"-OL-21-2142-03CS2S03-PP</v>
          </cell>
          <cell r="M939" t="str">
            <v>03CS2S03</v>
          </cell>
          <cell r="AI939" t="str">
            <v>3200</v>
          </cell>
          <cell r="AJ939" t="str">
            <v>3240</v>
          </cell>
        </row>
        <row r="940">
          <cell r="E940" t="str">
            <v>01</v>
          </cell>
          <cell r="J940" t="str">
            <v>08-PDIT-2126B</v>
          </cell>
          <cell r="K940" t="str">
            <v>16"-OL-21-2175-03CS2S03-PP</v>
          </cell>
          <cell r="M940" t="str">
            <v>03CS2S03</v>
          </cell>
          <cell r="AI940" t="str">
            <v>3200</v>
          </cell>
          <cell r="AJ940" t="str">
            <v>3240</v>
          </cell>
        </row>
        <row r="941">
          <cell r="E941" t="str">
            <v>01</v>
          </cell>
          <cell r="J941" t="str">
            <v>08-PI-2125A</v>
          </cell>
          <cell r="K941" t="str">
            <v>16"-OL-21-2142-03CS2S03-PP</v>
          </cell>
          <cell r="M941" t="str">
            <v>03CS2S03</v>
          </cell>
          <cell r="AI941" t="str">
            <v>3200</v>
          </cell>
          <cell r="AJ941" t="str">
            <v>3240</v>
          </cell>
        </row>
        <row r="942">
          <cell r="E942" t="str">
            <v>01</v>
          </cell>
          <cell r="J942" t="str">
            <v>08-PI-2125B</v>
          </cell>
          <cell r="K942" t="str">
            <v>8"-OL-21-2143-03CS2S03-PP</v>
          </cell>
          <cell r="M942" t="str">
            <v>03CS2S03</v>
          </cell>
          <cell r="AI942" t="str">
            <v>3200</v>
          </cell>
          <cell r="AJ942" t="str">
            <v>3240</v>
          </cell>
        </row>
        <row r="943">
          <cell r="E943" t="str">
            <v>01</v>
          </cell>
          <cell r="J943" t="str">
            <v>08-PI-2127A</v>
          </cell>
          <cell r="K943" t="str">
            <v>16"-OL-21-2175-03CS2S03-PP</v>
          </cell>
          <cell r="M943" t="str">
            <v>03CS2S03</v>
          </cell>
          <cell r="AI943" t="str">
            <v>3200</v>
          </cell>
          <cell r="AJ943" t="str">
            <v>3240</v>
          </cell>
        </row>
        <row r="944">
          <cell r="E944" t="str">
            <v>01</v>
          </cell>
          <cell r="J944" t="str">
            <v>08-PI-2127B</v>
          </cell>
          <cell r="K944" t="str">
            <v>8"-OL-21-2144-03CS2S03-PP</v>
          </cell>
          <cell r="M944" t="str">
            <v>03CS2S03</v>
          </cell>
          <cell r="AI944" t="str">
            <v>3200</v>
          </cell>
          <cell r="AJ944" t="str">
            <v>3240</v>
          </cell>
        </row>
        <row r="945">
          <cell r="E945" t="str">
            <v>01</v>
          </cell>
          <cell r="J945" t="str">
            <v>08-PIT-2128</v>
          </cell>
          <cell r="K945" t="str">
            <v>8"-OL-21-2144-03CS2S03-PP</v>
          </cell>
          <cell r="M945" t="str">
            <v>03CS2S03</v>
          </cell>
          <cell r="AI945" t="str">
            <v>3200</v>
          </cell>
          <cell r="AJ945" t="str">
            <v>3240</v>
          </cell>
        </row>
        <row r="946">
          <cell r="E946" t="str">
            <v>01</v>
          </cell>
          <cell r="J946" t="str">
            <v>08-LIT-2302A</v>
          </cell>
          <cell r="K946" t="str">
            <v>T08-2303A</v>
          </cell>
          <cell r="AI946" t="str">
            <v>3500</v>
          </cell>
          <cell r="AJ946" t="str">
            <v>3511</v>
          </cell>
        </row>
        <row r="947">
          <cell r="E947" t="str">
            <v>01</v>
          </cell>
          <cell r="J947" t="str">
            <v>08-LIT-2303A</v>
          </cell>
          <cell r="K947" t="str">
            <v>T08-2303A</v>
          </cell>
          <cell r="AI947" t="str">
            <v>3500</v>
          </cell>
          <cell r="AJ947" t="str">
            <v>3511</v>
          </cell>
        </row>
        <row r="948">
          <cell r="E948" t="str">
            <v>01</v>
          </cell>
          <cell r="J948" t="str">
            <v>08-PSV-2306A</v>
          </cell>
          <cell r="K948" t="str">
            <v>1"-CS-23-2323-01CS2S02-N</v>
          </cell>
          <cell r="L948" t="str">
            <v>1"</v>
          </cell>
          <cell r="M948" t="str">
            <v>01CS2S02</v>
          </cell>
          <cell r="N948" t="str">
            <v>Conventional</v>
          </cell>
          <cell r="O948" t="str">
            <v>.75D1</v>
          </cell>
          <cell r="P948" t="str">
            <v>150 RF</v>
          </cell>
          <cell r="AI948" t="str">
            <v>3500</v>
          </cell>
          <cell r="AJ948" t="str">
            <v>3511</v>
          </cell>
        </row>
        <row r="949">
          <cell r="E949" t="str">
            <v>01</v>
          </cell>
          <cell r="J949" t="str">
            <v>08-PSV-2307A</v>
          </cell>
          <cell r="K949" t="str">
            <v>1"-CS-23-2325-01CS2S02-N</v>
          </cell>
          <cell r="L949" t="str">
            <v>1"</v>
          </cell>
          <cell r="M949" t="str">
            <v>01CS2S02</v>
          </cell>
          <cell r="N949" t="str">
            <v>Conventional</v>
          </cell>
          <cell r="O949" t="str">
            <v>.75D1</v>
          </cell>
          <cell r="P949" t="str">
            <v>150 RF</v>
          </cell>
          <cell r="AI949" t="str">
            <v>3500</v>
          </cell>
          <cell r="AJ949" t="str">
            <v>3511</v>
          </cell>
        </row>
        <row r="950">
          <cell r="E950" t="str">
            <v>01</v>
          </cell>
          <cell r="J950" t="str">
            <v>08-PSV-2322A</v>
          </cell>
          <cell r="K950" t="str">
            <v>T08-2303A</v>
          </cell>
          <cell r="N950" t="str">
            <v>HOLD</v>
          </cell>
          <cell r="O950" t="str">
            <v>HOLD</v>
          </cell>
          <cell r="P950" t="str">
            <v>HOLD</v>
          </cell>
          <cell r="AI950" t="str">
            <v>3500</v>
          </cell>
          <cell r="AJ950" t="str">
            <v>3511</v>
          </cell>
        </row>
        <row r="951">
          <cell r="E951" t="str">
            <v>01</v>
          </cell>
          <cell r="J951" t="str">
            <v>08-SDV-2309</v>
          </cell>
          <cell r="K951" t="str">
            <v>6"-CS-23-2337-01CS2S02-N</v>
          </cell>
          <cell r="L951" t="str">
            <v>6"</v>
          </cell>
          <cell r="M951" t="str">
            <v>01CS2S02</v>
          </cell>
          <cell r="N951" t="str">
            <v>BALL</v>
          </cell>
          <cell r="O951" t="str">
            <v>6"</v>
          </cell>
          <cell r="P951" t="str">
            <v>150 RF</v>
          </cell>
          <cell r="AI951" t="str">
            <v>3500</v>
          </cell>
          <cell r="AJ951" t="str">
            <v>3511</v>
          </cell>
        </row>
        <row r="952">
          <cell r="E952" t="str">
            <v>01</v>
          </cell>
          <cell r="J952" t="str">
            <v>08-SDV-2305A</v>
          </cell>
          <cell r="K952" t="str">
            <v>12"-CS-23-2010-01CS2S02-N</v>
          </cell>
          <cell r="L952" t="str">
            <v>12"</v>
          </cell>
          <cell r="M952" t="str">
            <v>01CS2S02</v>
          </cell>
          <cell r="N952" t="str">
            <v>BALL</v>
          </cell>
          <cell r="O952" t="str">
            <v>12"</v>
          </cell>
          <cell r="P952" t="str">
            <v>150 RF</v>
          </cell>
          <cell r="AI952" t="str">
            <v>3500</v>
          </cell>
          <cell r="AJ952" t="str">
            <v>3511</v>
          </cell>
        </row>
        <row r="953">
          <cell r="E953" t="str">
            <v>01</v>
          </cell>
          <cell r="J953" t="str">
            <v>08-SDV-2306A</v>
          </cell>
          <cell r="K953" t="str">
            <v>18"-CS-23-2307-01CS2S02-N</v>
          </cell>
          <cell r="L953" t="str">
            <v>18"</v>
          </cell>
          <cell r="M953" t="str">
            <v>01CS2S02</v>
          </cell>
          <cell r="N953" t="str">
            <v>BALL</v>
          </cell>
          <cell r="O953" t="str">
            <v>18"</v>
          </cell>
          <cell r="P953" t="str">
            <v>150 RF</v>
          </cell>
          <cell r="AI953" t="str">
            <v>3500</v>
          </cell>
          <cell r="AJ953" t="str">
            <v>3511</v>
          </cell>
        </row>
        <row r="954">
          <cell r="E954" t="str">
            <v>01</v>
          </cell>
          <cell r="J954" t="str">
            <v>08-TIT-2302A</v>
          </cell>
          <cell r="AI954" t="str">
            <v>3500</v>
          </cell>
          <cell r="AJ954" t="str">
            <v>3511</v>
          </cell>
        </row>
        <row r="955">
          <cell r="E955" t="str">
            <v>01</v>
          </cell>
          <cell r="J955" t="str">
            <v>08-LIT-2302B</v>
          </cell>
          <cell r="K955" t="str">
            <v>T08-2303B</v>
          </cell>
          <cell r="AI955" t="str">
            <v>3500</v>
          </cell>
          <cell r="AJ955" t="str">
            <v>3511</v>
          </cell>
        </row>
        <row r="956">
          <cell r="E956" t="str">
            <v>01</v>
          </cell>
          <cell r="J956" t="str">
            <v>08-LIT-2303B</v>
          </cell>
          <cell r="K956" t="str">
            <v>T08-2303B</v>
          </cell>
          <cell r="AI956" t="str">
            <v>3500</v>
          </cell>
          <cell r="AJ956" t="str">
            <v>3511</v>
          </cell>
        </row>
        <row r="957">
          <cell r="E957" t="str">
            <v>01</v>
          </cell>
          <cell r="J957" t="str">
            <v>08-PSV-2306B</v>
          </cell>
          <cell r="K957" t="str">
            <v>1"-CS-23-2369-01CS2S02-N</v>
          </cell>
          <cell r="L957" t="str">
            <v>1"</v>
          </cell>
          <cell r="M957" t="str">
            <v>01CS2S02</v>
          </cell>
          <cell r="N957" t="str">
            <v>Conventional</v>
          </cell>
          <cell r="O957" t="str">
            <v>.75D1</v>
          </cell>
          <cell r="P957" t="str">
            <v>150 RF</v>
          </cell>
          <cell r="AI957" t="str">
            <v>3500</v>
          </cell>
          <cell r="AJ957" t="str">
            <v>3511</v>
          </cell>
        </row>
        <row r="958">
          <cell r="E958" t="str">
            <v>01</v>
          </cell>
          <cell r="J958" t="str">
            <v>08-PSV-2322B</v>
          </cell>
          <cell r="K958" t="str">
            <v>T08-2303B</v>
          </cell>
          <cell r="N958" t="str">
            <v>HOLD</v>
          </cell>
          <cell r="O958" t="str">
            <v>HOLD</v>
          </cell>
          <cell r="P958" t="str">
            <v>HOLD</v>
          </cell>
          <cell r="AI958" t="str">
            <v>3500</v>
          </cell>
          <cell r="AJ958" t="str">
            <v>3511</v>
          </cell>
        </row>
        <row r="959">
          <cell r="E959" t="str">
            <v>01</v>
          </cell>
          <cell r="J959" t="str">
            <v>08-SDV-2315</v>
          </cell>
          <cell r="K959" t="str">
            <v>6"-CS-23-2330-01CS2S02-N</v>
          </cell>
          <cell r="L959" t="str">
            <v>6"</v>
          </cell>
          <cell r="M959" t="str">
            <v>01CS2S02</v>
          </cell>
          <cell r="N959" t="str">
            <v>BALL</v>
          </cell>
          <cell r="O959" t="str">
            <v>6"</v>
          </cell>
          <cell r="P959" t="str">
            <v>150 RF</v>
          </cell>
          <cell r="AI959" t="str">
            <v>3500</v>
          </cell>
          <cell r="AJ959" t="str">
            <v>3511</v>
          </cell>
        </row>
        <row r="960">
          <cell r="E960" t="str">
            <v>01</v>
          </cell>
          <cell r="J960" t="str">
            <v>08-SDV-2305B</v>
          </cell>
          <cell r="K960" t="str">
            <v>12"-CS-23-2308-01CS2S02-N</v>
          </cell>
          <cell r="L960" t="str">
            <v>12"</v>
          </cell>
          <cell r="M960" t="str">
            <v>01CS2S02</v>
          </cell>
          <cell r="N960" t="str">
            <v>BALL</v>
          </cell>
          <cell r="O960" t="str">
            <v>12"</v>
          </cell>
          <cell r="P960" t="str">
            <v>150 RF</v>
          </cell>
          <cell r="AI960" t="str">
            <v>3500</v>
          </cell>
          <cell r="AJ960" t="str">
            <v>3511</v>
          </cell>
        </row>
        <row r="961">
          <cell r="E961" t="str">
            <v>01</v>
          </cell>
          <cell r="J961" t="str">
            <v>08-SDV-2306B</v>
          </cell>
          <cell r="K961" t="str">
            <v>18"-CS-23-2309-01CS2S02-N</v>
          </cell>
          <cell r="L961" t="str">
            <v>18"</v>
          </cell>
          <cell r="M961" t="str">
            <v>01CS2S02</v>
          </cell>
          <cell r="N961" t="str">
            <v>BALL</v>
          </cell>
          <cell r="O961" t="str">
            <v>18"</v>
          </cell>
          <cell r="P961" t="str">
            <v>150 RF</v>
          </cell>
          <cell r="AI961" t="str">
            <v>3500</v>
          </cell>
          <cell r="AJ961" t="str">
            <v>3511</v>
          </cell>
        </row>
        <row r="962">
          <cell r="E962" t="str">
            <v>01</v>
          </cell>
          <cell r="J962" t="str">
            <v>08-TIT-2302B</v>
          </cell>
          <cell r="K962" t="str">
            <v>T08-2303B</v>
          </cell>
          <cell r="AI962" t="str">
            <v>3500</v>
          </cell>
          <cell r="AJ962" t="str">
            <v>3511</v>
          </cell>
        </row>
        <row r="963">
          <cell r="E963" t="str">
            <v>01</v>
          </cell>
          <cell r="J963" t="str">
            <v>08-FIT-2302A</v>
          </cell>
          <cell r="K963" t="str">
            <v>8"-CS-23-2312-01CS2S02-N</v>
          </cell>
          <cell r="L963" t="str">
            <v>8"</v>
          </cell>
          <cell r="M963" t="str">
            <v>01CS2S02</v>
          </cell>
          <cell r="P963" t="str">
            <v>150 RF</v>
          </cell>
          <cell r="AI963" t="str">
            <v>3500</v>
          </cell>
          <cell r="AJ963" t="str">
            <v>3511</v>
          </cell>
        </row>
        <row r="964">
          <cell r="E964" t="str">
            <v>01</v>
          </cell>
          <cell r="J964" t="str">
            <v>08-FIT-2304A</v>
          </cell>
          <cell r="K964" t="str">
            <v>8"-CS-23-2313-01CS2S02-N</v>
          </cell>
          <cell r="L964" t="str">
            <v>8"</v>
          </cell>
          <cell r="M964" t="str">
            <v>01CS2S02</v>
          </cell>
          <cell r="P964" t="str">
            <v>150 RF</v>
          </cell>
          <cell r="AI964" t="str">
            <v>3500</v>
          </cell>
          <cell r="AJ964" t="str">
            <v>3511</v>
          </cell>
        </row>
        <row r="965">
          <cell r="E965" t="str">
            <v>01</v>
          </cell>
          <cell r="J965" t="str">
            <v>08-FIT-2305A</v>
          </cell>
          <cell r="K965" t="str">
            <v>8"-CS-23-2314-01CS2S02-N</v>
          </cell>
          <cell r="L965" t="str">
            <v>8"</v>
          </cell>
          <cell r="M965" t="str">
            <v>01CS2S02</v>
          </cell>
          <cell r="P965" t="str">
            <v>150 RF</v>
          </cell>
          <cell r="AI965" t="str">
            <v>3500</v>
          </cell>
          <cell r="AJ965" t="str">
            <v>3511</v>
          </cell>
        </row>
        <row r="966">
          <cell r="E966" t="str">
            <v>01</v>
          </cell>
          <cell r="J966" t="str">
            <v>08-FV-2302A</v>
          </cell>
          <cell r="K966" t="str">
            <v>4"-CS-23-2328-01CS2S02-N</v>
          </cell>
          <cell r="L966" t="str">
            <v>4"</v>
          </cell>
          <cell r="M966" t="str">
            <v>01CS2S02</v>
          </cell>
          <cell r="N966" t="str">
            <v>GLOBE</v>
          </cell>
          <cell r="O966" t="str">
            <v>3"</v>
          </cell>
          <cell r="P966" t="str">
            <v>300 RF</v>
          </cell>
          <cell r="AI966" t="str">
            <v>3500</v>
          </cell>
          <cell r="AJ966" t="str">
            <v>3511</v>
          </cell>
        </row>
        <row r="967">
          <cell r="E967" t="str">
            <v>01</v>
          </cell>
          <cell r="J967" t="str">
            <v>08-FV-2304A</v>
          </cell>
          <cell r="K967" t="str">
            <v>4"-CS-23-2329-01CS2S02-N</v>
          </cell>
          <cell r="L967" t="str">
            <v>4"</v>
          </cell>
          <cell r="M967" t="str">
            <v>01CS2S02</v>
          </cell>
          <cell r="N967" t="str">
            <v>GLOBE</v>
          </cell>
          <cell r="O967" t="str">
            <v>3"</v>
          </cell>
          <cell r="P967" t="str">
            <v>300 RF</v>
          </cell>
          <cell r="AI967" t="str">
            <v>3500</v>
          </cell>
          <cell r="AJ967" t="str">
            <v>3511</v>
          </cell>
        </row>
        <row r="968">
          <cell r="E968" t="str">
            <v>01</v>
          </cell>
          <cell r="J968" t="str">
            <v>08-FV-2305A</v>
          </cell>
          <cell r="K968" t="str">
            <v>4"-CS-23-2330-01CS2S02-N</v>
          </cell>
          <cell r="L968" t="str">
            <v>4"</v>
          </cell>
          <cell r="M968" t="str">
            <v>01CS2S02</v>
          </cell>
          <cell r="N968" t="str">
            <v>GLOBE</v>
          </cell>
          <cell r="O968" t="str">
            <v>3"</v>
          </cell>
          <cell r="P968" t="str">
            <v>300 RF</v>
          </cell>
          <cell r="AI968" t="str">
            <v>3500</v>
          </cell>
          <cell r="AJ968" t="str">
            <v>3511</v>
          </cell>
        </row>
        <row r="969">
          <cell r="E969" t="str">
            <v>01</v>
          </cell>
          <cell r="J969" t="str">
            <v>08-MY-2301A</v>
          </cell>
          <cell r="K969" t="str">
            <v>check</v>
          </cell>
          <cell r="AI969" t="str">
            <v>3500</v>
          </cell>
          <cell r="AJ969" t="str">
            <v>3511</v>
          </cell>
        </row>
        <row r="970">
          <cell r="E970" t="str">
            <v>01</v>
          </cell>
          <cell r="J970" t="str">
            <v>08-MY-2301B</v>
          </cell>
          <cell r="K970" t="str">
            <v>check</v>
          </cell>
          <cell r="AI970" t="str">
            <v>3500</v>
          </cell>
          <cell r="AJ970" t="str">
            <v>3511</v>
          </cell>
        </row>
        <row r="971">
          <cell r="E971" t="str">
            <v>01</v>
          </cell>
          <cell r="J971" t="str">
            <v>08-MY-2301C</v>
          </cell>
          <cell r="K971" t="str">
            <v>check</v>
          </cell>
          <cell r="AI971" t="str">
            <v>3500</v>
          </cell>
          <cell r="AJ971" t="str">
            <v>3511</v>
          </cell>
        </row>
        <row r="972">
          <cell r="E972" t="str">
            <v>01</v>
          </cell>
          <cell r="J972" t="str">
            <v>08-PDIT-2308A</v>
          </cell>
          <cell r="AI972" t="str">
            <v>3500</v>
          </cell>
          <cell r="AJ972" t="str">
            <v>3511</v>
          </cell>
        </row>
        <row r="973">
          <cell r="E973" t="str">
            <v>01</v>
          </cell>
          <cell r="J973" t="str">
            <v>08-PDIT-2308B</v>
          </cell>
          <cell r="AI973" t="str">
            <v>3500</v>
          </cell>
          <cell r="AJ973" t="str">
            <v>3511</v>
          </cell>
        </row>
        <row r="974">
          <cell r="E974" t="str">
            <v>01</v>
          </cell>
          <cell r="J974" t="str">
            <v>08-PDIT-2308C</v>
          </cell>
          <cell r="AI974" t="str">
            <v>3500</v>
          </cell>
          <cell r="AJ974" t="str">
            <v>3511</v>
          </cell>
        </row>
        <row r="975">
          <cell r="E975" t="str">
            <v>01</v>
          </cell>
          <cell r="J975" t="str">
            <v>08-PI-2303A</v>
          </cell>
          <cell r="K975" t="str">
            <v>10"-CS-23-2307-01CS2S02-N</v>
          </cell>
          <cell r="M975" t="str">
            <v>01CS2S02</v>
          </cell>
          <cell r="AI975" t="str">
            <v>3500</v>
          </cell>
          <cell r="AJ975" t="str">
            <v>3511</v>
          </cell>
        </row>
        <row r="976">
          <cell r="E976" t="str">
            <v>01</v>
          </cell>
          <cell r="J976" t="str">
            <v>08-PI-2303B</v>
          </cell>
          <cell r="K976" t="str">
            <v>12"-CS-23-2310-01CS2S02-N</v>
          </cell>
          <cell r="M976" t="str">
            <v>01CS2S02</v>
          </cell>
          <cell r="AI976" t="str">
            <v>3500</v>
          </cell>
          <cell r="AJ976" t="str">
            <v>3511</v>
          </cell>
        </row>
        <row r="977">
          <cell r="E977" t="str">
            <v>01</v>
          </cell>
          <cell r="J977" t="str">
            <v>08-PI-2303C</v>
          </cell>
          <cell r="K977" t="str">
            <v>12"-CS-23-2311-01CS2S02-N</v>
          </cell>
          <cell r="M977" t="str">
            <v>01CS2S02</v>
          </cell>
          <cell r="AI977" t="str">
            <v>3500</v>
          </cell>
          <cell r="AJ977" t="str">
            <v>3511</v>
          </cell>
        </row>
        <row r="978">
          <cell r="E978" t="str">
            <v>01</v>
          </cell>
          <cell r="J978" t="str">
            <v>08-PIT-2311A</v>
          </cell>
          <cell r="K978" t="str">
            <v>8"-CS-23-2312-01CS2S02-N</v>
          </cell>
          <cell r="M978" t="str">
            <v>01CS2S02</v>
          </cell>
          <cell r="AI978" t="str">
            <v>3500</v>
          </cell>
          <cell r="AJ978" t="str">
            <v>3511</v>
          </cell>
        </row>
        <row r="979">
          <cell r="E979" t="str">
            <v>01</v>
          </cell>
          <cell r="J979" t="str">
            <v>08-PIT-2311B</v>
          </cell>
          <cell r="K979" t="str">
            <v>12"-CS-23-2313-01CS2S02-N</v>
          </cell>
          <cell r="M979" t="str">
            <v>01CS2S02</v>
          </cell>
          <cell r="AI979" t="str">
            <v>3500</v>
          </cell>
          <cell r="AJ979" t="str">
            <v>3511</v>
          </cell>
        </row>
        <row r="980">
          <cell r="E980" t="str">
            <v>01</v>
          </cell>
          <cell r="J980" t="str">
            <v>08-PIT-2311C</v>
          </cell>
          <cell r="K980" t="str">
            <v>12"-CS-23-2314-01CS2S02-N</v>
          </cell>
          <cell r="M980" t="str">
            <v>01CS2S02</v>
          </cell>
          <cell r="AI980" t="str">
            <v>3500</v>
          </cell>
          <cell r="AJ980" t="str">
            <v>3511</v>
          </cell>
        </row>
        <row r="981">
          <cell r="E981" t="str">
            <v>01</v>
          </cell>
          <cell r="J981" t="str">
            <v>08-AIT-2302</v>
          </cell>
          <cell r="K981" t="str">
            <v>10"-CS-23-2312-01CS2S02-N</v>
          </cell>
          <cell r="M981" t="str">
            <v>01CS2S02</v>
          </cell>
          <cell r="AI981" t="str">
            <v>3500</v>
          </cell>
          <cell r="AJ981" t="str">
            <v>3511</v>
          </cell>
        </row>
        <row r="982">
          <cell r="E982" t="str">
            <v>01</v>
          </cell>
          <cell r="J982" t="str">
            <v>08-FIT-2306A</v>
          </cell>
          <cell r="K982" t="str">
            <v>12"-CS-23-2315-01CS2S02-N</v>
          </cell>
          <cell r="L982" t="str">
            <v>12"</v>
          </cell>
          <cell r="M982" t="str">
            <v>01CS2S02</v>
          </cell>
          <cell r="P982" t="str">
            <v>150 RF</v>
          </cell>
          <cell r="AI982" t="str">
            <v>3500</v>
          </cell>
          <cell r="AJ982" t="str">
            <v>3511</v>
          </cell>
        </row>
        <row r="983">
          <cell r="E983" t="str">
            <v>01</v>
          </cell>
          <cell r="J983" t="str">
            <v>08-FIT-2306B</v>
          </cell>
          <cell r="K983" t="str">
            <v>12"-CS-23-2390-01CS2S02-N</v>
          </cell>
          <cell r="L983" t="str">
            <v>12"</v>
          </cell>
          <cell r="M983" t="str">
            <v>01CS2S02</v>
          </cell>
          <cell r="P983" t="str">
            <v>150 RF</v>
          </cell>
          <cell r="AI983" t="str">
            <v>3500</v>
          </cell>
          <cell r="AJ983" t="str">
            <v>3511</v>
          </cell>
        </row>
        <row r="984">
          <cell r="E984" t="str">
            <v>01</v>
          </cell>
          <cell r="J984" t="str">
            <v>08-HV-2338</v>
          </cell>
          <cell r="N984" t="str">
            <v>BALL</v>
          </cell>
          <cell r="O984" t="str">
            <v>12"</v>
          </cell>
          <cell r="P984" t="str">
            <v>150 RF</v>
          </cell>
          <cell r="AI984" t="str">
            <v>3500</v>
          </cell>
          <cell r="AJ984" t="str">
            <v>3511</v>
          </cell>
        </row>
        <row r="985">
          <cell r="E985" t="str">
            <v>01</v>
          </cell>
          <cell r="J985" t="str">
            <v>08-HV-2332A</v>
          </cell>
          <cell r="N985" t="str">
            <v>BALL</v>
          </cell>
          <cell r="O985" t="str">
            <v>12"</v>
          </cell>
          <cell r="P985" t="str">
            <v>150 RF</v>
          </cell>
          <cell r="AI985" t="str">
            <v>3500</v>
          </cell>
          <cell r="AJ985" t="str">
            <v>3511</v>
          </cell>
        </row>
        <row r="986">
          <cell r="E986" t="str">
            <v>01</v>
          </cell>
          <cell r="J986" t="str">
            <v>08-HV-2332B</v>
          </cell>
          <cell r="N986" t="str">
            <v>BALL</v>
          </cell>
          <cell r="O986" t="str">
            <v>12"</v>
          </cell>
          <cell r="P986" t="str">
            <v>150 RF</v>
          </cell>
          <cell r="AI986" t="str">
            <v>3500</v>
          </cell>
          <cell r="AJ986" t="str">
            <v>3511</v>
          </cell>
        </row>
        <row r="987">
          <cell r="E987" t="str">
            <v>01</v>
          </cell>
          <cell r="J987" t="str">
            <v>08-HV-2333A</v>
          </cell>
          <cell r="N987" t="str">
            <v>BALL</v>
          </cell>
          <cell r="O987" t="str">
            <v>12"</v>
          </cell>
          <cell r="P987" t="str">
            <v>150 RF</v>
          </cell>
          <cell r="AI987" t="str">
            <v>3500</v>
          </cell>
          <cell r="AJ987" t="str">
            <v>3511</v>
          </cell>
        </row>
        <row r="988">
          <cell r="E988" t="str">
            <v>01</v>
          </cell>
          <cell r="J988" t="str">
            <v>08-HV-2333B</v>
          </cell>
          <cell r="N988" t="str">
            <v>BALL</v>
          </cell>
          <cell r="O988" t="str">
            <v>12"</v>
          </cell>
          <cell r="P988" t="str">
            <v>150 RF</v>
          </cell>
          <cell r="AI988" t="str">
            <v>3500</v>
          </cell>
          <cell r="AJ988" t="str">
            <v>3511</v>
          </cell>
        </row>
        <row r="989">
          <cell r="E989" t="str">
            <v>01</v>
          </cell>
          <cell r="J989" t="str">
            <v>08-HV-2334A</v>
          </cell>
          <cell r="N989" t="str">
            <v>BALL</v>
          </cell>
          <cell r="O989" t="str">
            <v>12"</v>
          </cell>
          <cell r="P989" t="str">
            <v>150 RF</v>
          </cell>
          <cell r="AI989" t="str">
            <v>3500</v>
          </cell>
          <cell r="AJ989" t="str">
            <v>3511</v>
          </cell>
        </row>
        <row r="990">
          <cell r="E990" t="str">
            <v>01</v>
          </cell>
          <cell r="J990" t="str">
            <v>08-HV-2334B</v>
          </cell>
          <cell r="N990" t="str">
            <v>BALL</v>
          </cell>
          <cell r="O990" t="str">
            <v>12"</v>
          </cell>
          <cell r="P990" t="str">
            <v>150 RF</v>
          </cell>
          <cell r="AI990" t="str">
            <v>3500</v>
          </cell>
          <cell r="AJ990" t="str">
            <v>3511</v>
          </cell>
        </row>
        <row r="991">
          <cell r="E991" t="str">
            <v>01</v>
          </cell>
          <cell r="J991" t="str">
            <v>08-HV-2336A</v>
          </cell>
          <cell r="N991" t="str">
            <v>BALL</v>
          </cell>
          <cell r="O991" t="str">
            <v>12"</v>
          </cell>
          <cell r="P991" t="str">
            <v>150 RF</v>
          </cell>
          <cell r="AI991" t="str">
            <v>3500</v>
          </cell>
          <cell r="AJ991" t="str">
            <v>3511</v>
          </cell>
        </row>
        <row r="992">
          <cell r="E992" t="str">
            <v>01</v>
          </cell>
          <cell r="J992" t="str">
            <v>08-HV-2336B</v>
          </cell>
          <cell r="N992" t="str">
            <v>BALL</v>
          </cell>
          <cell r="O992" t="str">
            <v>12"</v>
          </cell>
          <cell r="P992" t="str">
            <v>150 RF</v>
          </cell>
          <cell r="AI992" t="str">
            <v>3500</v>
          </cell>
          <cell r="AJ992" t="str">
            <v>3511</v>
          </cell>
        </row>
        <row r="993">
          <cell r="E993" t="str">
            <v>01</v>
          </cell>
          <cell r="J993" t="str">
            <v>08-HV-2337A</v>
          </cell>
          <cell r="N993" t="str">
            <v>BALL</v>
          </cell>
          <cell r="O993" t="str">
            <v>12"</v>
          </cell>
          <cell r="P993" t="str">
            <v>150 RF</v>
          </cell>
          <cell r="AI993" t="str">
            <v>3500</v>
          </cell>
          <cell r="AJ993" t="str">
            <v>3511</v>
          </cell>
        </row>
        <row r="994">
          <cell r="E994" t="str">
            <v>01</v>
          </cell>
          <cell r="J994" t="str">
            <v>08-HV-2337B</v>
          </cell>
          <cell r="N994" t="str">
            <v>BALL</v>
          </cell>
          <cell r="O994" t="str">
            <v>12"</v>
          </cell>
          <cell r="P994" t="str">
            <v>150 RF</v>
          </cell>
          <cell r="AI994" t="str">
            <v>3500</v>
          </cell>
          <cell r="AJ994" t="str">
            <v>3511</v>
          </cell>
        </row>
        <row r="995">
          <cell r="E995" t="str">
            <v>01</v>
          </cell>
          <cell r="J995" t="str">
            <v>08-PIT-2315</v>
          </cell>
          <cell r="K995" t="str">
            <v>10"-CS-23-2312-01CS2S02-N</v>
          </cell>
          <cell r="M995" t="str">
            <v>01CS2S02</v>
          </cell>
          <cell r="AI995" t="str">
            <v>3500</v>
          </cell>
          <cell r="AJ995" t="str">
            <v>3511</v>
          </cell>
        </row>
        <row r="996">
          <cell r="E996" t="str">
            <v>01</v>
          </cell>
          <cell r="J996" t="str">
            <v>08-PIT-2314A</v>
          </cell>
          <cell r="K996" t="str">
            <v>10"-CS-23-2315-01CS2S02-N</v>
          </cell>
          <cell r="M996" t="str">
            <v>01CS2S02</v>
          </cell>
          <cell r="AI996" t="str">
            <v>3500</v>
          </cell>
          <cell r="AJ996" t="str">
            <v>3511</v>
          </cell>
        </row>
        <row r="997">
          <cell r="E997" t="str">
            <v>01</v>
          </cell>
          <cell r="J997" t="str">
            <v>08-PIT-2314B</v>
          </cell>
          <cell r="K997" t="str">
            <v>10"-CS-23-2390-01CS2S02-N</v>
          </cell>
          <cell r="M997" t="str">
            <v>01CS2S02</v>
          </cell>
          <cell r="AI997" t="str">
            <v>3500</v>
          </cell>
          <cell r="AJ997" t="str">
            <v>3511</v>
          </cell>
        </row>
        <row r="998">
          <cell r="E998" t="str">
            <v>01</v>
          </cell>
          <cell r="J998" t="str">
            <v>08-PSV-2314A</v>
          </cell>
          <cell r="K998" t="str">
            <v>1"-CS-23-2385-01CS2S02-N</v>
          </cell>
          <cell r="L998" t="str">
            <v>1"</v>
          </cell>
          <cell r="M998" t="str">
            <v>01CS2S02</v>
          </cell>
          <cell r="N998" t="str">
            <v>Pilot</v>
          </cell>
          <cell r="O998" t="str">
            <v>.75x1</v>
          </cell>
          <cell r="P998" t="str">
            <v>150 RF</v>
          </cell>
          <cell r="AI998" t="str">
            <v>3500</v>
          </cell>
          <cell r="AJ998" t="str">
            <v>3511</v>
          </cell>
        </row>
        <row r="999">
          <cell r="E999" t="str">
            <v>01</v>
          </cell>
          <cell r="J999" t="str">
            <v>08-PSV-2314B</v>
          </cell>
          <cell r="K999" t="str">
            <v>1"-CS-23-2386-01CS2S02-N</v>
          </cell>
          <cell r="L999" t="str">
            <v>1"</v>
          </cell>
          <cell r="M999" t="str">
            <v>01CS2S02</v>
          </cell>
          <cell r="N999" t="str">
            <v>Pilot</v>
          </cell>
          <cell r="O999" t="str">
            <v>.75x1</v>
          </cell>
          <cell r="P999" t="str">
            <v>150 RF</v>
          </cell>
          <cell r="AI999" t="str">
            <v>3500</v>
          </cell>
          <cell r="AJ999" t="str">
            <v>3511</v>
          </cell>
        </row>
        <row r="1000">
          <cell r="E1000" t="str">
            <v>01</v>
          </cell>
          <cell r="J1000" t="str">
            <v>08-TIT-2305</v>
          </cell>
          <cell r="K1000" t="str">
            <v>10"-CS-23-2312-01CS2S02-N</v>
          </cell>
          <cell r="M1000" t="str">
            <v>01CS2S02</v>
          </cell>
          <cell r="AI1000" t="str">
            <v>3500</v>
          </cell>
          <cell r="AJ1000" t="str">
            <v>3511</v>
          </cell>
        </row>
        <row r="1001">
          <cell r="E1001" t="str">
            <v>01</v>
          </cell>
          <cell r="J1001" t="str">
            <v>08-TIT-2304A</v>
          </cell>
          <cell r="K1001" t="str">
            <v>10"-CS-23-2315-01CS2S02-N</v>
          </cell>
          <cell r="M1001" t="str">
            <v>01CS2S02</v>
          </cell>
          <cell r="AI1001" t="str">
            <v>3500</v>
          </cell>
          <cell r="AJ1001" t="str">
            <v>3511</v>
          </cell>
        </row>
        <row r="1002">
          <cell r="E1002" t="str">
            <v>01</v>
          </cell>
          <cell r="J1002" t="str">
            <v>08-TIT-2304B</v>
          </cell>
          <cell r="K1002" t="str">
            <v>10"-CS-23-2390-01CS2S02-N</v>
          </cell>
          <cell r="M1002" t="str">
            <v>01CS2S02</v>
          </cell>
          <cell r="AI1002" t="str">
            <v>3500</v>
          </cell>
          <cell r="AJ1002" t="str">
            <v>3511</v>
          </cell>
        </row>
        <row r="1003">
          <cell r="E1003" t="str">
            <v>01</v>
          </cell>
          <cell r="J1003" t="str">
            <v>08-FIT-2308A</v>
          </cell>
          <cell r="K1003" t="str">
            <v>6"-CS-23-2320-03CS2S01-N</v>
          </cell>
          <cell r="L1003" t="str">
            <v>6"</v>
          </cell>
          <cell r="M1003" t="str">
            <v>03CS2S01</v>
          </cell>
          <cell r="P1003" t="str">
            <v>300 RF</v>
          </cell>
          <cell r="AI1003" t="str">
            <v>3500</v>
          </cell>
          <cell r="AJ1003" t="str">
            <v>3511</v>
          </cell>
        </row>
        <row r="1004">
          <cell r="E1004" t="str">
            <v>01</v>
          </cell>
          <cell r="J1004" t="str">
            <v>08-FIT-2308B</v>
          </cell>
          <cell r="K1004" t="str">
            <v>6"-CS-23-2318-03CS2S01-N</v>
          </cell>
          <cell r="L1004" t="str">
            <v>6"</v>
          </cell>
          <cell r="M1004" t="str">
            <v>03CS2S01</v>
          </cell>
          <cell r="P1004" t="str">
            <v>300 RF</v>
          </cell>
          <cell r="AI1004" t="str">
            <v>3500</v>
          </cell>
          <cell r="AJ1004" t="str">
            <v>3511</v>
          </cell>
        </row>
        <row r="1005">
          <cell r="E1005" t="str">
            <v>01</v>
          </cell>
          <cell r="J1005" t="str">
            <v>08-FIT-2308C</v>
          </cell>
          <cell r="K1005" t="str">
            <v>6"-CS-23-2319-03CS2S01-N</v>
          </cell>
          <cell r="L1005" t="str">
            <v>6"</v>
          </cell>
          <cell r="M1005" t="str">
            <v>03CS2S01</v>
          </cell>
          <cell r="P1005" t="str">
            <v>300 RF</v>
          </cell>
          <cell r="AI1005" t="str">
            <v>3500</v>
          </cell>
          <cell r="AJ1005" t="str">
            <v>3511</v>
          </cell>
        </row>
        <row r="1006">
          <cell r="E1006" t="str">
            <v>01</v>
          </cell>
          <cell r="J1006" t="str">
            <v>08-FV-2308A</v>
          </cell>
          <cell r="K1006" t="str">
            <v>4"-CS-23-2393-03CS2S01-N</v>
          </cell>
          <cell r="L1006" t="str">
            <v>4"</v>
          </cell>
          <cell r="M1006" t="str">
            <v>03CS2S01</v>
          </cell>
          <cell r="N1006" t="str">
            <v>GLOBE</v>
          </cell>
          <cell r="O1006" t="str">
            <v>3"</v>
          </cell>
          <cell r="P1006" t="str">
            <v>300 RF</v>
          </cell>
          <cell r="AI1006" t="str">
            <v>3500</v>
          </cell>
          <cell r="AJ1006" t="str">
            <v>3511</v>
          </cell>
        </row>
        <row r="1007">
          <cell r="E1007" t="str">
            <v>01</v>
          </cell>
          <cell r="J1007" t="str">
            <v>08-FV-2308B</v>
          </cell>
          <cell r="K1007" t="str">
            <v>4"-CS-23-2392-03CS2S01-N</v>
          </cell>
          <cell r="L1007" t="str">
            <v>4"</v>
          </cell>
          <cell r="M1007" t="str">
            <v>03CS2S01</v>
          </cell>
          <cell r="N1007" t="str">
            <v>GLOBE</v>
          </cell>
          <cell r="O1007" t="str">
            <v>3"</v>
          </cell>
          <cell r="P1007" t="str">
            <v>300 RF</v>
          </cell>
          <cell r="AI1007" t="str">
            <v>3500</v>
          </cell>
          <cell r="AJ1007" t="str">
            <v>3511</v>
          </cell>
        </row>
        <row r="1008">
          <cell r="E1008" t="str">
            <v>01</v>
          </cell>
          <cell r="J1008" t="str">
            <v>08-FV-2308C</v>
          </cell>
          <cell r="K1008" t="str">
            <v>4"-CS-23-2391-03CS2S01-N</v>
          </cell>
          <cell r="L1008" t="str">
            <v>4"</v>
          </cell>
          <cell r="M1008" t="str">
            <v>03CS2S01</v>
          </cell>
          <cell r="N1008" t="str">
            <v>GLOBE</v>
          </cell>
          <cell r="O1008" t="str">
            <v>3"</v>
          </cell>
          <cell r="P1008" t="str">
            <v>300 RF</v>
          </cell>
          <cell r="AI1008" t="str">
            <v>3500</v>
          </cell>
          <cell r="AJ1008" t="str">
            <v>3511</v>
          </cell>
        </row>
        <row r="1009">
          <cell r="E1009" t="str">
            <v>01</v>
          </cell>
          <cell r="J1009" t="str">
            <v>08-MY-2302A</v>
          </cell>
          <cell r="K1009" t="str">
            <v>check</v>
          </cell>
          <cell r="AI1009" t="str">
            <v>3500</v>
          </cell>
          <cell r="AJ1009" t="str">
            <v>3511</v>
          </cell>
        </row>
        <row r="1010">
          <cell r="E1010" t="str">
            <v>01</v>
          </cell>
          <cell r="J1010" t="str">
            <v>08-MY-2302B</v>
          </cell>
          <cell r="K1010" t="str">
            <v>check</v>
          </cell>
          <cell r="AI1010" t="str">
            <v>3500</v>
          </cell>
          <cell r="AJ1010" t="str">
            <v>3511</v>
          </cell>
        </row>
        <row r="1011">
          <cell r="E1011" t="str">
            <v>01</v>
          </cell>
          <cell r="J1011" t="str">
            <v>08-MY-2302C</v>
          </cell>
          <cell r="K1011" t="str">
            <v>check</v>
          </cell>
          <cell r="AI1011" t="str">
            <v>3500</v>
          </cell>
          <cell r="AJ1011" t="str">
            <v>3511</v>
          </cell>
        </row>
        <row r="1012">
          <cell r="E1012" t="str">
            <v>01</v>
          </cell>
          <cell r="J1012" t="str">
            <v>08-PDIT-2320A</v>
          </cell>
          <cell r="K1012" t="str">
            <v>8"-CS-23-2356-06CS2S04-N</v>
          </cell>
          <cell r="M1012" t="str">
            <v>06CS2S04</v>
          </cell>
          <cell r="AI1012" t="str">
            <v>3500</v>
          </cell>
          <cell r="AJ1012" t="str">
            <v>3511</v>
          </cell>
        </row>
        <row r="1013">
          <cell r="E1013" t="str">
            <v>01</v>
          </cell>
          <cell r="J1013" t="str">
            <v>08-PDIT-2320B</v>
          </cell>
          <cell r="K1013" t="str">
            <v>8"-CS-23-2317-06CS2S04-N</v>
          </cell>
          <cell r="M1013" t="str">
            <v>06CS2S04</v>
          </cell>
          <cell r="AI1013" t="str">
            <v>3500</v>
          </cell>
          <cell r="AJ1013" t="str">
            <v>3511</v>
          </cell>
        </row>
        <row r="1014">
          <cell r="E1014" t="str">
            <v>01</v>
          </cell>
          <cell r="J1014" t="str">
            <v>08-PDIT-2320C</v>
          </cell>
          <cell r="K1014" t="str">
            <v>8"-CS-23-2316-06CS2S04-N</v>
          </cell>
          <cell r="M1014" t="str">
            <v>06CS2S04</v>
          </cell>
          <cell r="AI1014" t="str">
            <v>3500</v>
          </cell>
          <cell r="AJ1014" t="str">
            <v>3511</v>
          </cell>
        </row>
        <row r="1015">
          <cell r="E1015" t="str">
            <v>01</v>
          </cell>
          <cell r="J1015" t="str">
            <v>08-PI-2319A</v>
          </cell>
          <cell r="K1015" t="str">
            <v>8"-CS-23-2356-06CS2S04-N</v>
          </cell>
          <cell r="M1015" t="str">
            <v>06CS2S04</v>
          </cell>
          <cell r="AI1015" t="str">
            <v>3500</v>
          </cell>
          <cell r="AJ1015" t="str">
            <v>3511</v>
          </cell>
        </row>
        <row r="1016">
          <cell r="E1016" t="str">
            <v>01</v>
          </cell>
          <cell r="J1016" t="str">
            <v>08-PI-2319B</v>
          </cell>
          <cell r="K1016" t="str">
            <v>8"-CS-23-2317-06CS2S04-N</v>
          </cell>
          <cell r="M1016" t="str">
            <v>06CS2S04</v>
          </cell>
          <cell r="AI1016" t="str">
            <v>3500</v>
          </cell>
          <cell r="AJ1016" t="str">
            <v>3511</v>
          </cell>
        </row>
        <row r="1017">
          <cell r="E1017" t="str">
            <v>01</v>
          </cell>
          <cell r="J1017" t="str">
            <v>08-PI-2319C</v>
          </cell>
          <cell r="K1017" t="str">
            <v>8"-CS-23-2316-06CS2S04-N</v>
          </cell>
          <cell r="M1017" t="str">
            <v>06CS2S04</v>
          </cell>
          <cell r="AI1017" t="str">
            <v>3500</v>
          </cell>
          <cell r="AJ1017" t="str">
            <v>3511</v>
          </cell>
        </row>
        <row r="1018">
          <cell r="E1018" t="str">
            <v>01</v>
          </cell>
          <cell r="J1018" t="str">
            <v>08-PI-2321A</v>
          </cell>
          <cell r="K1018" t="str">
            <v>6"-CS-23-2320-06CS2S04-N</v>
          </cell>
          <cell r="M1018" t="str">
            <v>06CS2S04</v>
          </cell>
          <cell r="AI1018" t="str">
            <v>3500</v>
          </cell>
          <cell r="AJ1018" t="str">
            <v>3511</v>
          </cell>
        </row>
        <row r="1019">
          <cell r="E1019" t="str">
            <v>01</v>
          </cell>
          <cell r="J1019" t="str">
            <v>08-PI-2321B</v>
          </cell>
          <cell r="K1019" t="str">
            <v>6"-CS-23-2318-06CS2S04-N</v>
          </cell>
          <cell r="M1019" t="str">
            <v>06CS2S04</v>
          </cell>
          <cell r="AI1019" t="str">
            <v>3500</v>
          </cell>
          <cell r="AJ1019" t="str">
            <v>3511</v>
          </cell>
        </row>
        <row r="1020">
          <cell r="E1020" t="str">
            <v>01</v>
          </cell>
          <cell r="J1020" t="str">
            <v>08-PI-2321C</v>
          </cell>
          <cell r="K1020" t="str">
            <v>6"-CS-23-2319-06CS2S04-N</v>
          </cell>
          <cell r="M1020" t="str">
            <v>06CS2S04</v>
          </cell>
          <cell r="AI1020" t="str">
            <v>3500</v>
          </cell>
          <cell r="AJ1020" t="str">
            <v>3511</v>
          </cell>
        </row>
        <row r="1021">
          <cell r="E1021" t="str">
            <v>01</v>
          </cell>
          <cell r="J1021" t="str">
            <v>08-PIT-2329A</v>
          </cell>
          <cell r="K1021" t="str">
            <v>8"-CS-23-2356-06CS2S04-N</v>
          </cell>
          <cell r="M1021" t="str">
            <v>06CS2S04</v>
          </cell>
          <cell r="AI1021" t="str">
            <v>3500</v>
          </cell>
          <cell r="AJ1021" t="str">
            <v>3511</v>
          </cell>
        </row>
        <row r="1022">
          <cell r="E1022" t="str">
            <v>01</v>
          </cell>
          <cell r="J1022" t="str">
            <v>08-PIT-2329B</v>
          </cell>
          <cell r="K1022" t="str">
            <v>8"-CS-23-2317-06CS2S04-N</v>
          </cell>
          <cell r="M1022" t="str">
            <v>06CS2S04</v>
          </cell>
          <cell r="AI1022" t="str">
            <v>3500</v>
          </cell>
          <cell r="AJ1022" t="str">
            <v>3511</v>
          </cell>
        </row>
        <row r="1023">
          <cell r="E1023" t="str">
            <v>01</v>
          </cell>
          <cell r="J1023" t="str">
            <v>08-PIT-2329C</v>
          </cell>
          <cell r="K1023" t="str">
            <v>8"-CS-23-2316-06CS2S04-N</v>
          </cell>
          <cell r="M1023" t="str">
            <v>06CS2S04</v>
          </cell>
          <cell r="AI1023" t="str">
            <v>3500</v>
          </cell>
          <cell r="AJ1023" t="str">
            <v>3511</v>
          </cell>
        </row>
        <row r="1024">
          <cell r="E1024" t="str">
            <v>01</v>
          </cell>
          <cell r="J1024" t="str">
            <v>08-PIT-2332A</v>
          </cell>
          <cell r="K1024" t="str">
            <v>6"-CS-23-2320-06CS2S04-N</v>
          </cell>
          <cell r="M1024" t="str">
            <v>06CS2S04</v>
          </cell>
          <cell r="AI1024" t="str">
            <v>3500</v>
          </cell>
          <cell r="AJ1024" t="str">
            <v>3511</v>
          </cell>
        </row>
        <row r="1025">
          <cell r="E1025" t="str">
            <v>01</v>
          </cell>
          <cell r="J1025" t="str">
            <v>08-PIT-2332B</v>
          </cell>
          <cell r="K1025" t="str">
            <v>6"-CS-23-2318-06CS2S04-N</v>
          </cell>
          <cell r="M1025" t="str">
            <v>06CS2S04</v>
          </cell>
          <cell r="AI1025" t="str">
            <v>3500</v>
          </cell>
          <cell r="AJ1025" t="str">
            <v>3511</v>
          </cell>
        </row>
        <row r="1026">
          <cell r="E1026" t="str">
            <v>01</v>
          </cell>
          <cell r="J1026" t="str">
            <v>08-PIT-2332C</v>
          </cell>
          <cell r="K1026" t="str">
            <v>6"-CS-23-2319-06CS2S04-N</v>
          </cell>
          <cell r="M1026" t="str">
            <v>06CS2S04</v>
          </cell>
          <cell r="AI1026" t="str">
            <v>3500</v>
          </cell>
          <cell r="AJ1026" t="str">
            <v>3511</v>
          </cell>
        </row>
        <row r="1027">
          <cell r="E1027" t="str">
            <v>01</v>
          </cell>
          <cell r="J1027" t="str">
            <v>08-PV-2327A</v>
          </cell>
          <cell r="K1027" t="str">
            <v>12"-CS-23-2320-06CS2S04-N</v>
          </cell>
          <cell r="L1027" t="str">
            <v>12"</v>
          </cell>
          <cell r="M1027" t="str">
            <v>06CS2S04</v>
          </cell>
          <cell r="N1027" t="str">
            <v>GLOBE</v>
          </cell>
          <cell r="O1027" t="str">
            <v>10"</v>
          </cell>
          <cell r="P1027" t="str">
            <v>600 RF</v>
          </cell>
          <cell r="AI1027" t="str">
            <v>3500</v>
          </cell>
          <cell r="AJ1027" t="str">
            <v>3511</v>
          </cell>
        </row>
        <row r="1028">
          <cell r="E1028" t="str">
            <v>01</v>
          </cell>
          <cell r="J1028" t="str">
            <v>08-PV-2327B</v>
          </cell>
          <cell r="K1028" t="str">
            <v>12"-CS-23-2320-06CS2S04-N</v>
          </cell>
          <cell r="L1028" t="str">
            <v>12"</v>
          </cell>
          <cell r="M1028" t="str">
            <v>06CS2S04</v>
          </cell>
          <cell r="N1028" t="str">
            <v>GLOBE</v>
          </cell>
          <cell r="O1028" t="str">
            <v>10"</v>
          </cell>
          <cell r="P1028" t="str">
            <v>600 RF</v>
          </cell>
          <cell r="AI1028" t="str">
            <v>3500</v>
          </cell>
          <cell r="AJ1028" t="str">
            <v>3511</v>
          </cell>
        </row>
        <row r="1029">
          <cell r="E1029" t="str">
            <v>01</v>
          </cell>
          <cell r="J1029" t="str">
            <v>08-TIT-2317</v>
          </cell>
          <cell r="K1029" t="str">
            <v>10"-CS-23-2315-01CS2S02-N</v>
          </cell>
          <cell r="M1029" t="str">
            <v>01CS2S02</v>
          </cell>
          <cell r="AI1029" t="str">
            <v>3500</v>
          </cell>
          <cell r="AJ1029" t="str">
            <v>3511</v>
          </cell>
        </row>
        <row r="1030">
          <cell r="E1030" t="str">
            <v>01</v>
          </cell>
          <cell r="J1030" t="str">
            <v>08-MY-2308A</v>
          </cell>
          <cell r="AI1030" t="str">
            <v>3500</v>
          </cell>
          <cell r="AJ1030" t="str">
            <v>3511</v>
          </cell>
        </row>
        <row r="1031">
          <cell r="E1031" t="str">
            <v>01</v>
          </cell>
          <cell r="J1031" t="str">
            <v>08-MY-2308B</v>
          </cell>
          <cell r="AI1031" t="str">
            <v>3500</v>
          </cell>
          <cell r="AJ1031" t="str">
            <v>3511</v>
          </cell>
        </row>
        <row r="1032">
          <cell r="E1032" t="str">
            <v>01</v>
          </cell>
          <cell r="J1032" t="str">
            <v>08-MY-2308C</v>
          </cell>
          <cell r="AI1032" t="str">
            <v>3500</v>
          </cell>
          <cell r="AJ1032" t="str">
            <v>3511</v>
          </cell>
        </row>
        <row r="1033">
          <cell r="E1033" t="str">
            <v>01</v>
          </cell>
          <cell r="J1033" t="str">
            <v>08-MY-2308D</v>
          </cell>
          <cell r="AI1033" t="str">
            <v>3500</v>
          </cell>
          <cell r="AJ1033" t="str">
            <v>3511</v>
          </cell>
        </row>
        <row r="1034">
          <cell r="E1034" t="str">
            <v>01</v>
          </cell>
          <cell r="J1034" t="str">
            <v>08-PI-2325</v>
          </cell>
          <cell r="K1034" t="str">
            <v>6"-CS-23-2333-01CS2S02-N</v>
          </cell>
          <cell r="M1034" t="str">
            <v>01CS2S02</v>
          </cell>
          <cell r="AI1034" t="str">
            <v>3500</v>
          </cell>
          <cell r="AJ1034" t="str">
            <v>3511</v>
          </cell>
        </row>
        <row r="1035">
          <cell r="E1035" t="str">
            <v>01</v>
          </cell>
          <cell r="J1035" t="str">
            <v>08-TI-2306</v>
          </cell>
          <cell r="K1035" t="str">
            <v>6"-CS-23-2334-01CS2S02-N</v>
          </cell>
          <cell r="M1035" t="str">
            <v>01CS2S02</v>
          </cell>
          <cell r="AI1035" t="str">
            <v>3500</v>
          </cell>
          <cell r="AJ1035" t="str">
            <v>3511</v>
          </cell>
        </row>
        <row r="1036">
          <cell r="E1036" t="str">
            <v>01</v>
          </cell>
          <cell r="J1036" t="str">
            <v>08-TI-2307</v>
          </cell>
          <cell r="K1036" t="str">
            <v>6"-CS-23-2333-01CS2S02-N</v>
          </cell>
          <cell r="M1036" t="str">
            <v>01CS2S02</v>
          </cell>
          <cell r="AI1036" t="str">
            <v>3500</v>
          </cell>
          <cell r="AJ1036" t="str">
            <v>3511</v>
          </cell>
        </row>
        <row r="1037">
          <cell r="E1037" t="str">
            <v>01</v>
          </cell>
          <cell r="J1037" t="str">
            <v>08-TIT-2321</v>
          </cell>
          <cell r="K1037" t="str">
            <v>6"-CS-23-2334-01CS2S02-N</v>
          </cell>
          <cell r="M1037" t="str">
            <v>01CS2S02</v>
          </cell>
          <cell r="AI1037" t="str">
            <v>3500</v>
          </cell>
          <cell r="AJ1037" t="str">
            <v>3511</v>
          </cell>
        </row>
        <row r="1038">
          <cell r="E1038" t="str">
            <v>01</v>
          </cell>
          <cell r="J1038" t="str">
            <v>08-VT-2308A</v>
          </cell>
          <cell r="AI1038" t="str">
            <v>3500</v>
          </cell>
          <cell r="AJ1038" t="str">
            <v>3511</v>
          </cell>
        </row>
        <row r="1039">
          <cell r="E1039" t="str">
            <v>01</v>
          </cell>
          <cell r="J1039" t="str">
            <v>08-VT-2308B</v>
          </cell>
          <cell r="AI1039" t="str">
            <v>3500</v>
          </cell>
          <cell r="AJ1039" t="str">
            <v>3511</v>
          </cell>
        </row>
        <row r="1040">
          <cell r="E1040" t="str">
            <v>01</v>
          </cell>
          <cell r="J1040" t="str">
            <v>08-VT-2308C</v>
          </cell>
          <cell r="AI1040" t="str">
            <v>3500</v>
          </cell>
          <cell r="AJ1040" t="str">
            <v>3511</v>
          </cell>
        </row>
        <row r="1041">
          <cell r="E1041" t="str">
            <v>01</v>
          </cell>
          <cell r="J1041" t="str">
            <v>08-VT-2308D</v>
          </cell>
          <cell r="AI1041" t="str">
            <v>3500</v>
          </cell>
          <cell r="AJ1041" t="str">
            <v>3511</v>
          </cell>
        </row>
        <row r="1042">
          <cell r="E1042" t="str">
            <v>01</v>
          </cell>
          <cell r="J1042" t="str">
            <v>08-PDI-2330</v>
          </cell>
          <cell r="K1042" t="str">
            <v>12"-CS-23-2320-03CS2S01-N</v>
          </cell>
          <cell r="M1042" t="str">
            <v>03CS2S01</v>
          </cell>
          <cell r="AI1042" t="str">
            <v>3500</v>
          </cell>
          <cell r="AJ1042" t="str">
            <v>3511</v>
          </cell>
        </row>
        <row r="1043">
          <cell r="E1043" t="str">
            <v>01</v>
          </cell>
          <cell r="J1043" t="str">
            <v>08-PI-2328A</v>
          </cell>
          <cell r="K1043" t="str">
            <v>V08-2302</v>
          </cell>
          <cell r="AI1043" t="str">
            <v>3500</v>
          </cell>
          <cell r="AJ1043" t="str">
            <v>3511</v>
          </cell>
        </row>
        <row r="1044">
          <cell r="E1044" t="str">
            <v>01</v>
          </cell>
          <cell r="J1044" t="str">
            <v>08-PI-2328B</v>
          </cell>
          <cell r="K1044" t="str">
            <v>V08-2302</v>
          </cell>
          <cell r="AI1044" t="str">
            <v>3500</v>
          </cell>
          <cell r="AJ1044" t="str">
            <v>3511</v>
          </cell>
        </row>
        <row r="1045">
          <cell r="E1045" t="str">
            <v>01</v>
          </cell>
          <cell r="J1045" t="str">
            <v>08-PIT-2331</v>
          </cell>
          <cell r="K1045" t="str">
            <v>12"-CS-23-2320-03CS2S01-N</v>
          </cell>
          <cell r="M1045" t="str">
            <v>03CS2S01</v>
          </cell>
          <cell r="AI1045" t="str">
            <v>3500</v>
          </cell>
          <cell r="AJ1045" t="str">
            <v>3511</v>
          </cell>
        </row>
        <row r="1046">
          <cell r="E1046" t="str">
            <v>01</v>
          </cell>
          <cell r="J1046" t="str">
            <v>08-PSV-2317A</v>
          </cell>
          <cell r="K1046" t="str">
            <v>1"-CS-23-2353-03CS2S01-N</v>
          </cell>
          <cell r="L1046" t="str">
            <v>1"</v>
          </cell>
          <cell r="M1046" t="str">
            <v>03CS2S01</v>
          </cell>
          <cell r="N1046" t="str">
            <v>Conventional</v>
          </cell>
          <cell r="O1046" t="str">
            <v>.75x1</v>
          </cell>
          <cell r="P1046" t="str">
            <v>300 RF</v>
          </cell>
          <cell r="AI1046" t="str">
            <v>3500</v>
          </cell>
          <cell r="AJ1046" t="str">
            <v>3511</v>
          </cell>
        </row>
        <row r="1047">
          <cell r="E1047" t="str">
            <v>01</v>
          </cell>
          <cell r="J1047" t="str">
            <v>08-PSV-2317B</v>
          </cell>
          <cell r="K1047" t="str">
            <v>1"-CS-23-2354-03CS2S08-N</v>
          </cell>
          <cell r="L1047" t="str">
            <v>1"</v>
          </cell>
          <cell r="M1047" t="str">
            <v>03CS2S08</v>
          </cell>
          <cell r="N1047" t="str">
            <v>Conventional</v>
          </cell>
          <cell r="O1047" t="str">
            <v>.75x1</v>
          </cell>
          <cell r="P1047" t="str">
            <v>300 RF</v>
          </cell>
          <cell r="AI1047" t="str">
            <v>3500</v>
          </cell>
          <cell r="AJ1047" t="str">
            <v>3511</v>
          </cell>
        </row>
        <row r="1048">
          <cell r="E1048" t="str">
            <v>01</v>
          </cell>
          <cell r="J1048" t="str">
            <v>08-SDV-2352</v>
          </cell>
          <cell r="K1048" t="str">
            <v>18"-X-CS-GATL-03CS2S08-</v>
          </cell>
          <cell r="L1048" t="str">
            <v>18"</v>
          </cell>
          <cell r="M1048" t="str">
            <v>03CS2S08</v>
          </cell>
          <cell r="N1048" t="str">
            <v>BALL</v>
          </cell>
          <cell r="O1048" t="str">
            <v>18"</v>
          </cell>
          <cell r="P1048" t="str">
            <v>300 RF</v>
          </cell>
          <cell r="AI1048" t="str">
            <v>3500</v>
          </cell>
          <cell r="AJ1048" t="str">
            <v>3511</v>
          </cell>
        </row>
        <row r="1049">
          <cell r="E1049" t="str">
            <v>01</v>
          </cell>
          <cell r="J1049" t="str">
            <v>08-SDV-2353</v>
          </cell>
          <cell r="K1049" t="str">
            <v>12"-CS-23-2320-03CS2S01-N</v>
          </cell>
          <cell r="L1049" t="str">
            <v>12"</v>
          </cell>
          <cell r="M1049" t="str">
            <v>03CS2S01</v>
          </cell>
          <cell r="N1049" t="str">
            <v>BALL</v>
          </cell>
          <cell r="O1049" t="str">
            <v>12"</v>
          </cell>
          <cell r="P1049" t="str">
            <v>300 RF</v>
          </cell>
          <cell r="AI1049" t="str">
            <v>3500</v>
          </cell>
          <cell r="AJ1049" t="str">
            <v>3511</v>
          </cell>
        </row>
        <row r="1050">
          <cell r="E1050" t="str">
            <v>01</v>
          </cell>
          <cell r="J1050" t="str">
            <v>08-XI-2301B</v>
          </cell>
          <cell r="K1050" t="str">
            <v>18"-CS-23-2394-03CS2S08-N</v>
          </cell>
          <cell r="AI1050" t="str">
            <v>3500</v>
          </cell>
          <cell r="AJ1050" t="str">
            <v>3511</v>
          </cell>
        </row>
        <row r="1051">
          <cell r="E1051" t="str">
            <v>01</v>
          </cell>
          <cell r="J1051" t="str">
            <v>08-XI-2302B</v>
          </cell>
          <cell r="K1051" t="str">
            <v>V08-2302</v>
          </cell>
          <cell r="AI1051" t="str">
            <v>3500</v>
          </cell>
          <cell r="AJ1051" t="str">
            <v>3511</v>
          </cell>
        </row>
        <row r="1052">
          <cell r="E1052" t="str">
            <v>01</v>
          </cell>
          <cell r="J1052" t="str">
            <v>08-XIS-2301</v>
          </cell>
          <cell r="K1052" t="str">
            <v>18"-CS-23-2394-03CS2S08-N</v>
          </cell>
          <cell r="L1052" t="str">
            <v>18"</v>
          </cell>
          <cell r="M1052" t="str">
            <v>03CS2S08</v>
          </cell>
          <cell r="P1052" t="str">
            <v>300 RF</v>
          </cell>
          <cell r="AI1052" t="str">
            <v>3500</v>
          </cell>
          <cell r="AJ1052" t="str">
            <v>3511</v>
          </cell>
        </row>
        <row r="1053">
          <cell r="E1053" t="str">
            <v>01</v>
          </cell>
          <cell r="J1053" t="str">
            <v>08-XIS-2302</v>
          </cell>
          <cell r="K1053" t="str">
            <v>V08-2302</v>
          </cell>
          <cell r="AI1053" t="str">
            <v>3500</v>
          </cell>
          <cell r="AJ1053" t="str">
            <v>3511</v>
          </cell>
        </row>
        <row r="1054">
          <cell r="E1054" t="str">
            <v>01</v>
          </cell>
          <cell r="J1054" t="str">
            <v>08-LI-2403A</v>
          </cell>
          <cell r="AI1054" t="str">
            <v>3500</v>
          </cell>
          <cell r="AJ1054" t="str">
            <v>3512</v>
          </cell>
        </row>
        <row r="1055">
          <cell r="E1055" t="str">
            <v>01</v>
          </cell>
          <cell r="J1055" t="str">
            <v>08-LIT-2401A</v>
          </cell>
          <cell r="K1055" t="str">
            <v>V08-2402A</v>
          </cell>
          <cell r="AI1055" t="str">
            <v>3500</v>
          </cell>
          <cell r="AJ1055" t="str">
            <v>3512</v>
          </cell>
        </row>
        <row r="1056">
          <cell r="E1056" t="str">
            <v>01</v>
          </cell>
          <cell r="J1056" t="str">
            <v>08-LIT-2402A</v>
          </cell>
          <cell r="K1056" t="str">
            <v>V08-2402A</v>
          </cell>
          <cell r="AI1056" t="str">
            <v>3500</v>
          </cell>
          <cell r="AJ1056" t="str">
            <v>3512</v>
          </cell>
        </row>
        <row r="1057">
          <cell r="E1057" t="str">
            <v>01</v>
          </cell>
          <cell r="J1057" t="str">
            <v>08-PI-2402A</v>
          </cell>
          <cell r="K1057" t="str">
            <v>2"-LG-24-2427-03CS2S03-N</v>
          </cell>
          <cell r="M1057" t="str">
            <v>03CS2S03</v>
          </cell>
          <cell r="AI1057" t="str">
            <v>3500</v>
          </cell>
          <cell r="AJ1057" t="str">
            <v>3512</v>
          </cell>
        </row>
        <row r="1058">
          <cell r="E1058" t="str">
            <v>01</v>
          </cell>
          <cell r="J1058" t="str">
            <v>08-PI-2403A</v>
          </cell>
          <cell r="K1058" t="str">
            <v>2"-LG-24-2427-03CS2S03-N</v>
          </cell>
          <cell r="M1058" t="str">
            <v>03CS2S03</v>
          </cell>
          <cell r="AI1058" t="str">
            <v>3500</v>
          </cell>
          <cell r="AJ1058" t="str">
            <v>3512</v>
          </cell>
        </row>
        <row r="1059">
          <cell r="E1059" t="str">
            <v>01</v>
          </cell>
          <cell r="J1059" t="str">
            <v>08-PIT-2402</v>
          </cell>
          <cell r="K1059" t="str">
            <v>2"-LG-24-2427-03CS2S03-N</v>
          </cell>
          <cell r="M1059" t="str">
            <v>03CS2S03</v>
          </cell>
          <cell r="AI1059" t="str">
            <v>3500</v>
          </cell>
          <cell r="AJ1059" t="str">
            <v>3512</v>
          </cell>
        </row>
        <row r="1060">
          <cell r="E1060" t="str">
            <v>01</v>
          </cell>
          <cell r="J1060" t="str">
            <v>08-PSV-2401</v>
          </cell>
          <cell r="K1060" t="str">
            <v>1"-LG-24-2443-03CS2S03-N</v>
          </cell>
          <cell r="L1060" t="str">
            <v>1"</v>
          </cell>
          <cell r="M1060" t="str">
            <v>03CS2S03</v>
          </cell>
          <cell r="N1060" t="str">
            <v>Conventional</v>
          </cell>
          <cell r="O1060" t="str">
            <v>.75D1</v>
          </cell>
          <cell r="P1060" t="str">
            <v>300 RF</v>
          </cell>
          <cell r="AI1060" t="str">
            <v>3500</v>
          </cell>
          <cell r="AJ1060" t="str">
            <v>3512</v>
          </cell>
        </row>
        <row r="1061">
          <cell r="E1061" t="str">
            <v>01</v>
          </cell>
          <cell r="J1061" t="str">
            <v>08-PSV-2402A</v>
          </cell>
          <cell r="K1061" t="str">
            <v>6"-LG-24-2440-03CS2S03-N</v>
          </cell>
          <cell r="L1061" t="str">
            <v>6"</v>
          </cell>
          <cell r="M1061" t="str">
            <v>03CS2S03</v>
          </cell>
          <cell r="N1061" t="str">
            <v>Pilot</v>
          </cell>
          <cell r="O1061" t="str">
            <v>4L6</v>
          </cell>
          <cell r="P1061" t="str">
            <v>300 RF</v>
          </cell>
          <cell r="AI1061" t="str">
            <v>3500</v>
          </cell>
          <cell r="AJ1061" t="str">
            <v>3512</v>
          </cell>
        </row>
        <row r="1062">
          <cell r="E1062" t="str">
            <v>01</v>
          </cell>
          <cell r="J1062" t="str">
            <v>08-PSV-2403A</v>
          </cell>
          <cell r="K1062" t="str">
            <v>6"-LG-24-2441-03CS2S03-N</v>
          </cell>
          <cell r="L1062" t="str">
            <v>6"</v>
          </cell>
          <cell r="M1062" t="str">
            <v>03CS2S03</v>
          </cell>
          <cell r="N1062" t="str">
            <v>Pilot</v>
          </cell>
          <cell r="O1062" t="str">
            <v>4L6</v>
          </cell>
          <cell r="P1062" t="str">
            <v>300 RF</v>
          </cell>
          <cell r="AI1062" t="str">
            <v>3500</v>
          </cell>
          <cell r="AJ1062" t="str">
            <v>3512</v>
          </cell>
        </row>
        <row r="1063">
          <cell r="E1063" t="str">
            <v>01</v>
          </cell>
          <cell r="J1063" t="str">
            <v>08-PV-2402</v>
          </cell>
          <cell r="K1063" t="str">
            <v>2"-LG-24-2427-03CS2S03-N</v>
          </cell>
          <cell r="L1063" t="str">
            <v>2"</v>
          </cell>
          <cell r="M1063" t="str">
            <v>03CS2S03</v>
          </cell>
          <cell r="N1063" t="str">
            <v>GLOBE</v>
          </cell>
          <cell r="O1063" t="str">
            <v>2"</v>
          </cell>
          <cell r="P1063" t="str">
            <v>300 RF</v>
          </cell>
          <cell r="AI1063" t="str">
            <v>3500</v>
          </cell>
          <cell r="AJ1063" t="str">
            <v>3512</v>
          </cell>
        </row>
        <row r="1064">
          <cell r="E1064" t="str">
            <v>01</v>
          </cell>
          <cell r="J1064" t="str">
            <v>08-SDV-2401A</v>
          </cell>
          <cell r="K1064" t="str">
            <v>12"-LG-27-2708-03CS2S03-N</v>
          </cell>
          <cell r="L1064" t="str">
            <v>12"</v>
          </cell>
          <cell r="M1064" t="str">
            <v>03CS2S03</v>
          </cell>
          <cell r="N1064" t="str">
            <v>BALL</v>
          </cell>
          <cell r="O1064" t="str">
            <v>12"</v>
          </cell>
          <cell r="P1064" t="str">
            <v>300 RF</v>
          </cell>
          <cell r="AI1064" t="str">
            <v>3500</v>
          </cell>
          <cell r="AJ1064" t="str">
            <v>3512</v>
          </cell>
        </row>
        <row r="1065">
          <cell r="E1065" t="str">
            <v>01</v>
          </cell>
          <cell r="J1065" t="str">
            <v>08-SDV-2402A</v>
          </cell>
          <cell r="K1065" t="str">
            <v>18"-LG-24-2403-03CS2S03-N</v>
          </cell>
          <cell r="L1065" t="str">
            <v>18"</v>
          </cell>
          <cell r="M1065" t="str">
            <v>03CS2S03</v>
          </cell>
          <cell r="N1065" t="str">
            <v>BALL</v>
          </cell>
          <cell r="O1065" t="str">
            <v>18"</v>
          </cell>
          <cell r="P1065" t="str">
            <v>300 RF</v>
          </cell>
          <cell r="AI1065" t="str">
            <v>3500</v>
          </cell>
          <cell r="AJ1065" t="str">
            <v>3512</v>
          </cell>
        </row>
        <row r="1066">
          <cell r="E1066" t="str">
            <v>01</v>
          </cell>
          <cell r="J1066" t="str">
            <v>08-SDV-2403A</v>
          </cell>
          <cell r="K1066" t="str">
            <v>6"-LG-24-2434-03CS2S03-N</v>
          </cell>
          <cell r="L1066" t="str">
            <v>6"</v>
          </cell>
          <cell r="M1066" t="str">
            <v>03CS2S03</v>
          </cell>
          <cell r="N1066" t="str">
            <v>BALL</v>
          </cell>
          <cell r="O1066" t="str">
            <v>6"</v>
          </cell>
          <cell r="P1066" t="str">
            <v>300 RF</v>
          </cell>
          <cell r="AI1066" t="str">
            <v>3500</v>
          </cell>
          <cell r="AJ1066" t="str">
            <v>3512</v>
          </cell>
        </row>
        <row r="1067">
          <cell r="E1067" t="str">
            <v>01</v>
          </cell>
          <cell r="J1067" t="str">
            <v>08-TI-2402A</v>
          </cell>
          <cell r="AI1067" t="str">
            <v>3500</v>
          </cell>
          <cell r="AJ1067" t="str">
            <v>3512</v>
          </cell>
        </row>
        <row r="1068">
          <cell r="E1068" t="str">
            <v>01</v>
          </cell>
          <cell r="J1068" t="str">
            <v>08-TIT-2401A</v>
          </cell>
          <cell r="AI1068" t="str">
            <v>3500</v>
          </cell>
          <cell r="AJ1068" t="str">
            <v>3512</v>
          </cell>
        </row>
        <row r="1069">
          <cell r="E1069" t="str">
            <v>01</v>
          </cell>
          <cell r="J1069" t="str">
            <v>08-XV-2412A</v>
          </cell>
          <cell r="K1069" t="str">
            <v>8"-LG-27-2708-03CS2S03-N</v>
          </cell>
          <cell r="L1069" t="str">
            <v>8"</v>
          </cell>
          <cell r="M1069" t="str">
            <v>03CS2S03</v>
          </cell>
          <cell r="N1069" t="str">
            <v>Ball</v>
          </cell>
          <cell r="O1069" t="str">
            <v>8"</v>
          </cell>
          <cell r="P1069" t="str">
            <v>300 RF</v>
          </cell>
          <cell r="AI1069" t="str">
            <v>3500</v>
          </cell>
          <cell r="AJ1069" t="str">
            <v>3512</v>
          </cell>
        </row>
        <row r="1070">
          <cell r="E1070" t="str">
            <v>01</v>
          </cell>
          <cell r="J1070" t="str">
            <v>08-XV-2412B</v>
          </cell>
          <cell r="K1070" t="str">
            <v>8"-LG-27-2753-03CS2S03-N</v>
          </cell>
          <cell r="L1070" t="str">
            <v>8"</v>
          </cell>
          <cell r="M1070" t="str">
            <v>03CS2S03</v>
          </cell>
          <cell r="N1070" t="str">
            <v>Ball</v>
          </cell>
          <cell r="O1070" t="str">
            <v>8"</v>
          </cell>
          <cell r="P1070" t="str">
            <v>300 RF</v>
          </cell>
          <cell r="AI1070" t="str">
            <v>3500</v>
          </cell>
          <cell r="AJ1070" t="str">
            <v>3512</v>
          </cell>
        </row>
        <row r="1071">
          <cell r="E1071" t="str">
            <v>01</v>
          </cell>
          <cell r="J1071" t="str">
            <v>08-XV-2413A</v>
          </cell>
          <cell r="K1071" t="str">
            <v>8"-LG-27-2439-03CS2S03-N</v>
          </cell>
          <cell r="L1071" t="str">
            <v>8"</v>
          </cell>
          <cell r="M1071" t="str">
            <v>03CS2S03</v>
          </cell>
          <cell r="N1071" t="str">
            <v>Ball</v>
          </cell>
          <cell r="O1071" t="str">
            <v>8"</v>
          </cell>
          <cell r="P1071" t="str">
            <v>300 RF</v>
          </cell>
          <cell r="AI1071" t="str">
            <v>3500</v>
          </cell>
          <cell r="AJ1071" t="str">
            <v>3512</v>
          </cell>
        </row>
        <row r="1072">
          <cell r="E1072" t="str">
            <v>01</v>
          </cell>
          <cell r="J1072" t="str">
            <v>08-XV-2413B</v>
          </cell>
          <cell r="K1072" t="str">
            <v>8"-LG-27-24XX-03CS2S03-N</v>
          </cell>
          <cell r="L1072" t="str">
            <v>8"</v>
          </cell>
          <cell r="M1072" t="str">
            <v>03CS2S03</v>
          </cell>
          <cell r="N1072" t="str">
            <v>Ball</v>
          </cell>
          <cell r="O1072" t="str">
            <v>8"</v>
          </cell>
          <cell r="P1072" t="str">
            <v>300 RF</v>
          </cell>
          <cell r="AI1072" t="str">
            <v>3500</v>
          </cell>
          <cell r="AJ1072" t="str">
            <v>3512</v>
          </cell>
        </row>
        <row r="1073">
          <cell r="E1073" t="str">
            <v>01</v>
          </cell>
          <cell r="J1073" t="str">
            <v>08-LI-2403B</v>
          </cell>
          <cell r="AI1073" t="str">
            <v>3500</v>
          </cell>
          <cell r="AJ1073" t="str">
            <v>3512</v>
          </cell>
        </row>
        <row r="1074">
          <cell r="E1074" t="str">
            <v>01</v>
          </cell>
          <cell r="J1074" t="str">
            <v>08-LIT-2401B</v>
          </cell>
          <cell r="K1074" t="str">
            <v>V08-2402B</v>
          </cell>
          <cell r="AI1074" t="str">
            <v>3500</v>
          </cell>
          <cell r="AJ1074" t="str">
            <v>3512</v>
          </cell>
        </row>
        <row r="1075">
          <cell r="E1075" t="str">
            <v>01</v>
          </cell>
          <cell r="J1075" t="str">
            <v>08-LIT-2402B</v>
          </cell>
          <cell r="K1075" t="str">
            <v>V08-2402B</v>
          </cell>
          <cell r="AI1075" t="str">
            <v>3500</v>
          </cell>
          <cell r="AJ1075" t="str">
            <v>3512</v>
          </cell>
        </row>
        <row r="1076">
          <cell r="E1076" t="str">
            <v>01</v>
          </cell>
          <cell r="J1076" t="str">
            <v>08-PI-2404A</v>
          </cell>
          <cell r="K1076" t="str">
            <v>2"-LG-24-2428-03CS2S03-N</v>
          </cell>
          <cell r="M1076" t="str">
            <v>03CS2S03</v>
          </cell>
          <cell r="AI1076" t="str">
            <v>3500</v>
          </cell>
          <cell r="AJ1076" t="str">
            <v>3512</v>
          </cell>
        </row>
        <row r="1077">
          <cell r="E1077" t="str">
            <v>01</v>
          </cell>
          <cell r="J1077" t="str">
            <v>08-PI-2403B</v>
          </cell>
          <cell r="K1077" t="str">
            <v>2"-LG-24-2428-03CS2S03-N</v>
          </cell>
          <cell r="M1077" t="str">
            <v>03CS2S03</v>
          </cell>
          <cell r="AI1077" t="str">
            <v>3500</v>
          </cell>
          <cell r="AJ1077" t="str">
            <v>3512</v>
          </cell>
        </row>
        <row r="1078">
          <cell r="E1078" t="str">
            <v>01</v>
          </cell>
          <cell r="J1078" t="str">
            <v>08-PIT-2404</v>
          </cell>
          <cell r="K1078" t="str">
            <v>2"-LG-24-2428-03CS2S03-N</v>
          </cell>
          <cell r="M1078" t="str">
            <v>03CS2S03</v>
          </cell>
          <cell r="AI1078" t="str">
            <v>3500</v>
          </cell>
          <cell r="AJ1078" t="str">
            <v>3512</v>
          </cell>
        </row>
        <row r="1079">
          <cell r="E1079" t="str">
            <v>01</v>
          </cell>
          <cell r="J1079" t="str">
            <v>08-PSV-2402B</v>
          </cell>
          <cell r="K1079" t="str">
            <v>6"-LG-24-2445-03CS2S03-N</v>
          </cell>
          <cell r="L1079" t="str">
            <v>6"</v>
          </cell>
          <cell r="M1079" t="str">
            <v>03CS2S03</v>
          </cell>
          <cell r="N1079" t="str">
            <v>Pilot</v>
          </cell>
          <cell r="O1079" t="str">
            <v>4L6</v>
          </cell>
          <cell r="P1079" t="str">
            <v>300 RF</v>
          </cell>
          <cell r="AI1079" t="str">
            <v>3500</v>
          </cell>
          <cell r="AJ1079" t="str">
            <v>3512</v>
          </cell>
        </row>
        <row r="1080">
          <cell r="E1080" t="str">
            <v>01</v>
          </cell>
          <cell r="J1080" t="str">
            <v>08-PSV-2403B</v>
          </cell>
          <cell r="K1080" t="str">
            <v>6"-LG-24-2446-03CS2S03-N</v>
          </cell>
          <cell r="L1080" t="str">
            <v>6"</v>
          </cell>
          <cell r="M1080" t="str">
            <v>03CS2S03</v>
          </cell>
          <cell r="N1080" t="str">
            <v>Pilot</v>
          </cell>
          <cell r="O1080" t="str">
            <v>4L6</v>
          </cell>
          <cell r="P1080" t="str">
            <v>300 RF</v>
          </cell>
          <cell r="AI1080" t="str">
            <v>3500</v>
          </cell>
          <cell r="AJ1080" t="str">
            <v>3512</v>
          </cell>
        </row>
        <row r="1081">
          <cell r="E1081" t="str">
            <v>01</v>
          </cell>
          <cell r="J1081" t="str">
            <v>08-PV-2404</v>
          </cell>
          <cell r="K1081" t="str">
            <v>2"-LG-24-2428-03CS2S03-N</v>
          </cell>
          <cell r="L1081" t="str">
            <v>2"</v>
          </cell>
          <cell r="M1081" t="str">
            <v>03CS2S03</v>
          </cell>
          <cell r="N1081" t="str">
            <v>GLOBE</v>
          </cell>
          <cell r="O1081" t="str">
            <v>2"</v>
          </cell>
          <cell r="P1081" t="str">
            <v>300 RF</v>
          </cell>
          <cell r="AI1081" t="str">
            <v>3500</v>
          </cell>
          <cell r="AJ1081" t="str">
            <v>3512</v>
          </cell>
        </row>
        <row r="1082">
          <cell r="E1082" t="str">
            <v>01</v>
          </cell>
          <cell r="J1082" t="str">
            <v>08-SDV-2401B</v>
          </cell>
          <cell r="K1082" t="str">
            <v>12"-LG-24-2401-03CS2S03-N</v>
          </cell>
          <cell r="L1082" t="str">
            <v>12"</v>
          </cell>
          <cell r="M1082" t="str">
            <v>03CS2S03</v>
          </cell>
          <cell r="N1082" t="str">
            <v>BALL</v>
          </cell>
          <cell r="O1082" t="str">
            <v>12"</v>
          </cell>
          <cell r="P1082" t="str">
            <v>300 RF</v>
          </cell>
          <cell r="AI1082" t="str">
            <v>3500</v>
          </cell>
          <cell r="AJ1082" t="str">
            <v>3512</v>
          </cell>
        </row>
        <row r="1083">
          <cell r="E1083" t="str">
            <v>01</v>
          </cell>
          <cell r="J1083" t="str">
            <v>08-SDV-2402B</v>
          </cell>
          <cell r="K1083" t="str">
            <v>18"-LG-24-2402-03CS2S03-N</v>
          </cell>
          <cell r="L1083" t="str">
            <v>18"</v>
          </cell>
          <cell r="M1083" t="str">
            <v>03CS2S03</v>
          </cell>
          <cell r="N1083" t="str">
            <v>BALL</v>
          </cell>
          <cell r="O1083" t="str">
            <v>18"</v>
          </cell>
          <cell r="P1083" t="str">
            <v>300 RF</v>
          </cell>
          <cell r="AI1083" t="str">
            <v>3500</v>
          </cell>
          <cell r="AJ1083" t="str">
            <v>3512</v>
          </cell>
        </row>
        <row r="1084">
          <cell r="E1084" t="str">
            <v>01</v>
          </cell>
          <cell r="J1084" t="str">
            <v>08-SDV-2403B</v>
          </cell>
          <cell r="K1084" t="str">
            <v>6"-LG-24-2464-03CS2S03-N</v>
          </cell>
          <cell r="L1084" t="str">
            <v>6"</v>
          </cell>
          <cell r="M1084" t="str">
            <v>03CS2S03</v>
          </cell>
          <cell r="N1084" t="str">
            <v>BALL</v>
          </cell>
          <cell r="O1084" t="str">
            <v>6"</v>
          </cell>
          <cell r="P1084" t="str">
            <v>300 RF</v>
          </cell>
          <cell r="AI1084" t="str">
            <v>3500</v>
          </cell>
          <cell r="AJ1084" t="str">
            <v>3512</v>
          </cell>
        </row>
        <row r="1085">
          <cell r="E1085" t="str">
            <v>01</v>
          </cell>
          <cell r="J1085" t="str">
            <v>08-TI-2402B</v>
          </cell>
          <cell r="AI1085" t="str">
            <v>3500</v>
          </cell>
          <cell r="AJ1085" t="str">
            <v>3512</v>
          </cell>
        </row>
        <row r="1086">
          <cell r="E1086" t="str">
            <v>01</v>
          </cell>
          <cell r="J1086" t="str">
            <v>08-TIT-2401B</v>
          </cell>
          <cell r="AI1086" t="str">
            <v>3500</v>
          </cell>
          <cell r="AJ1086" t="str">
            <v>3512</v>
          </cell>
        </row>
        <row r="1087">
          <cell r="E1087" t="str">
            <v>01</v>
          </cell>
          <cell r="J1087" t="str">
            <v>08-FIT-2403A</v>
          </cell>
          <cell r="K1087" t="str">
            <v>6"-LG-24-2408-03CS2S03-N</v>
          </cell>
          <cell r="L1087" t="str">
            <v>6"</v>
          </cell>
          <cell r="M1087" t="str">
            <v>03CS2S03</v>
          </cell>
          <cell r="P1087" t="str">
            <v>300 RF</v>
          </cell>
          <cell r="AI1087" t="str">
            <v>3500</v>
          </cell>
          <cell r="AJ1087" t="str">
            <v>3512</v>
          </cell>
        </row>
        <row r="1088">
          <cell r="E1088" t="str">
            <v>01</v>
          </cell>
          <cell r="J1088" t="str">
            <v>08-FIT-2403B</v>
          </cell>
          <cell r="K1088" t="str">
            <v>6"-LG-24-2409-03CS2S03-N</v>
          </cell>
          <cell r="L1088" t="str">
            <v>6"</v>
          </cell>
          <cell r="M1088" t="str">
            <v>03CS2S03</v>
          </cell>
          <cell r="P1088" t="str">
            <v>300 RF</v>
          </cell>
          <cell r="AI1088" t="str">
            <v>3500</v>
          </cell>
          <cell r="AJ1088" t="str">
            <v>3512</v>
          </cell>
        </row>
        <row r="1089">
          <cell r="E1089" t="str">
            <v>01</v>
          </cell>
          <cell r="J1089" t="str">
            <v>08-FIT-2403C</v>
          </cell>
          <cell r="K1089" t="str">
            <v>6"-LG-24-2410-03CS2S03-N</v>
          </cell>
          <cell r="L1089" t="str">
            <v>6"</v>
          </cell>
          <cell r="M1089" t="str">
            <v>03CS2S03</v>
          </cell>
          <cell r="P1089" t="str">
            <v>300 RF</v>
          </cell>
          <cell r="AI1089" t="str">
            <v>3500</v>
          </cell>
          <cell r="AJ1089" t="str">
            <v>3512</v>
          </cell>
        </row>
        <row r="1090">
          <cell r="E1090" t="str">
            <v>01</v>
          </cell>
          <cell r="J1090" t="str">
            <v>08-FV-2403A</v>
          </cell>
          <cell r="K1090" t="str">
            <v>4"-LG-24-2423-03CS2S03-N</v>
          </cell>
          <cell r="L1090" t="str">
            <v>4"</v>
          </cell>
          <cell r="M1090" t="str">
            <v>03CS2S03</v>
          </cell>
          <cell r="N1090" t="str">
            <v>GLOBE</v>
          </cell>
          <cell r="O1090" t="str">
            <v>3"</v>
          </cell>
          <cell r="P1090" t="str">
            <v>300 RF</v>
          </cell>
          <cell r="AI1090" t="str">
            <v>3500</v>
          </cell>
          <cell r="AJ1090" t="str">
            <v>3512</v>
          </cell>
        </row>
        <row r="1091">
          <cell r="E1091" t="str">
            <v>01</v>
          </cell>
          <cell r="J1091" t="str">
            <v>08-FV-2403B</v>
          </cell>
          <cell r="K1091" t="str">
            <v>4"-LG-24-2424-03CS2S03-N</v>
          </cell>
          <cell r="L1091" t="str">
            <v>4"</v>
          </cell>
          <cell r="M1091" t="str">
            <v>03CS2S03</v>
          </cell>
          <cell r="N1091" t="str">
            <v>GLOBE</v>
          </cell>
          <cell r="O1091" t="str">
            <v>3"</v>
          </cell>
          <cell r="P1091" t="str">
            <v>300 RF</v>
          </cell>
          <cell r="AI1091" t="str">
            <v>3500</v>
          </cell>
          <cell r="AJ1091" t="str">
            <v>3512</v>
          </cell>
        </row>
        <row r="1092">
          <cell r="E1092" t="str">
            <v>01</v>
          </cell>
          <cell r="J1092" t="str">
            <v>08-FV-2403C</v>
          </cell>
          <cell r="K1092" t="str">
            <v>4"-LG-24-2425-03CS2S03-N</v>
          </cell>
          <cell r="L1092" t="str">
            <v>4"</v>
          </cell>
          <cell r="M1092" t="str">
            <v>03CS2S03</v>
          </cell>
          <cell r="N1092" t="str">
            <v>GLOBE</v>
          </cell>
          <cell r="O1092" t="str">
            <v>3"</v>
          </cell>
          <cell r="P1092" t="str">
            <v>300 RF</v>
          </cell>
          <cell r="AI1092" t="str">
            <v>3500</v>
          </cell>
          <cell r="AJ1092" t="str">
            <v>3512</v>
          </cell>
        </row>
        <row r="1093">
          <cell r="E1093" t="str">
            <v>01</v>
          </cell>
          <cell r="J1093" t="str">
            <v>08-MY-2402A</v>
          </cell>
          <cell r="K1093" t="str">
            <v>check</v>
          </cell>
          <cell r="AI1093" t="str">
            <v>3500</v>
          </cell>
          <cell r="AJ1093" t="str">
            <v>3512</v>
          </cell>
        </row>
        <row r="1094">
          <cell r="E1094" t="str">
            <v>01</v>
          </cell>
          <cell r="J1094" t="str">
            <v>08-MY-2402B</v>
          </cell>
          <cell r="K1094" t="str">
            <v>check</v>
          </cell>
          <cell r="AI1094" t="str">
            <v>3500</v>
          </cell>
          <cell r="AJ1094" t="str">
            <v>3512</v>
          </cell>
        </row>
        <row r="1095">
          <cell r="E1095" t="str">
            <v>01</v>
          </cell>
          <cell r="J1095" t="str">
            <v>08-MY-2402C</v>
          </cell>
          <cell r="K1095" t="str">
            <v>check</v>
          </cell>
          <cell r="AI1095" t="str">
            <v>3500</v>
          </cell>
          <cell r="AJ1095" t="str">
            <v>3512</v>
          </cell>
        </row>
        <row r="1096">
          <cell r="E1096" t="str">
            <v>01</v>
          </cell>
          <cell r="J1096" t="str">
            <v>08-PDIT-2406A</v>
          </cell>
          <cell r="K1096" t="str">
            <v>12"-LG-24-2405-03CS2SO3-N</v>
          </cell>
          <cell r="M1096" t="str">
            <v>03CS2SO3</v>
          </cell>
          <cell r="AI1096" t="str">
            <v>3500</v>
          </cell>
          <cell r="AJ1096" t="str">
            <v>3512</v>
          </cell>
        </row>
        <row r="1097">
          <cell r="E1097" t="str">
            <v>01</v>
          </cell>
          <cell r="J1097" t="str">
            <v>08-PDIT-2406B</v>
          </cell>
          <cell r="K1097" t="str">
            <v>12"-LG-24-2406-03CS2SO3-N</v>
          </cell>
          <cell r="M1097" t="str">
            <v>03CS2SO3</v>
          </cell>
          <cell r="AI1097" t="str">
            <v>3500</v>
          </cell>
          <cell r="AJ1097" t="str">
            <v>3512</v>
          </cell>
        </row>
        <row r="1098">
          <cell r="E1098" t="str">
            <v>01</v>
          </cell>
          <cell r="J1098" t="str">
            <v>08-PDIT-2406C</v>
          </cell>
          <cell r="K1098" t="str">
            <v>12"-LG-24-2407-03CS2SO3-N</v>
          </cell>
          <cell r="M1098" t="str">
            <v>03CS2SO3</v>
          </cell>
          <cell r="AI1098" t="str">
            <v>3500</v>
          </cell>
          <cell r="AJ1098" t="str">
            <v>3512</v>
          </cell>
        </row>
        <row r="1099">
          <cell r="E1099" t="str">
            <v>01</v>
          </cell>
          <cell r="J1099" t="str">
            <v>08-PI-2406A</v>
          </cell>
          <cell r="K1099" t="str">
            <v>12"-LG-24-2405-03CS2S03-N</v>
          </cell>
          <cell r="M1099" t="str">
            <v>03CS2S03</v>
          </cell>
          <cell r="AI1099" t="str">
            <v>3500</v>
          </cell>
          <cell r="AJ1099" t="str">
            <v>3512</v>
          </cell>
        </row>
        <row r="1100">
          <cell r="E1100" t="str">
            <v>01</v>
          </cell>
          <cell r="J1100" t="str">
            <v>08-PI-2406B</v>
          </cell>
          <cell r="K1100" t="str">
            <v>12"-LG-24-2406-03CS2S03-N</v>
          </cell>
          <cell r="M1100" t="str">
            <v>03CS2S03</v>
          </cell>
          <cell r="AI1100" t="str">
            <v>3500</v>
          </cell>
          <cell r="AJ1100" t="str">
            <v>3512</v>
          </cell>
        </row>
        <row r="1101">
          <cell r="E1101" t="str">
            <v>01</v>
          </cell>
          <cell r="J1101" t="str">
            <v>08-PI-2406C</v>
          </cell>
          <cell r="K1101" t="str">
            <v>12"-LG-24-2407-03CS2S03-N</v>
          </cell>
          <cell r="M1101" t="str">
            <v>03CS2S03</v>
          </cell>
          <cell r="AI1101" t="str">
            <v>3500</v>
          </cell>
          <cell r="AJ1101" t="str">
            <v>3512</v>
          </cell>
        </row>
        <row r="1102">
          <cell r="E1102" t="str">
            <v>01</v>
          </cell>
          <cell r="J1102" t="str">
            <v>08-PI-2408A</v>
          </cell>
          <cell r="K1102" t="str">
            <v>8"-LG-24-2408-03CS2S03-N</v>
          </cell>
          <cell r="M1102" t="str">
            <v>03CS2S03</v>
          </cell>
          <cell r="AI1102" t="str">
            <v>3500</v>
          </cell>
          <cell r="AJ1102" t="str">
            <v>3512</v>
          </cell>
        </row>
        <row r="1103">
          <cell r="E1103" t="str">
            <v>01</v>
          </cell>
          <cell r="J1103" t="str">
            <v>08-PI-2408B</v>
          </cell>
          <cell r="K1103" t="str">
            <v>8"-LG-24-2409-03CS2S03-N</v>
          </cell>
          <cell r="M1103" t="str">
            <v>03CS2S03</v>
          </cell>
          <cell r="AI1103" t="str">
            <v>3500</v>
          </cell>
          <cell r="AJ1103" t="str">
            <v>3512</v>
          </cell>
        </row>
        <row r="1104">
          <cell r="E1104" t="str">
            <v>01</v>
          </cell>
          <cell r="J1104" t="str">
            <v>08-PI-2408C</v>
          </cell>
          <cell r="K1104" t="str">
            <v>8"-LG-24-2410-03CS2S03-N</v>
          </cell>
          <cell r="M1104" t="str">
            <v>03CS2S03</v>
          </cell>
          <cell r="AI1104" t="str">
            <v>3500</v>
          </cell>
          <cell r="AJ1104" t="str">
            <v>3512</v>
          </cell>
        </row>
        <row r="1105">
          <cell r="E1105" t="str">
            <v>01</v>
          </cell>
          <cell r="J1105" t="str">
            <v>08-PIT-2409A</v>
          </cell>
          <cell r="K1105" t="str">
            <v>12"-LG-24-2405-03CS2S03-N</v>
          </cell>
          <cell r="M1105" t="str">
            <v>03CS2S03</v>
          </cell>
          <cell r="AI1105" t="str">
            <v>3500</v>
          </cell>
          <cell r="AJ1105" t="str">
            <v>3512</v>
          </cell>
        </row>
        <row r="1106">
          <cell r="E1106" t="str">
            <v>01</v>
          </cell>
          <cell r="J1106" t="str">
            <v>08-PIT-2409B</v>
          </cell>
          <cell r="K1106" t="str">
            <v>12"-LG-24-2406-03CS2S03-N</v>
          </cell>
          <cell r="M1106" t="str">
            <v>03CS2S03</v>
          </cell>
          <cell r="AI1106" t="str">
            <v>3500</v>
          </cell>
          <cell r="AJ1106" t="str">
            <v>3512</v>
          </cell>
        </row>
        <row r="1107">
          <cell r="E1107" t="str">
            <v>01</v>
          </cell>
          <cell r="J1107" t="str">
            <v>08-PIT-2409C</v>
          </cell>
          <cell r="K1107" t="str">
            <v>12"-LG-24-2407-03CS2S03-N</v>
          </cell>
          <cell r="M1107" t="str">
            <v>03CS2S03</v>
          </cell>
          <cell r="AI1107" t="str">
            <v>3500</v>
          </cell>
          <cell r="AJ1107" t="str">
            <v>3512</v>
          </cell>
        </row>
        <row r="1108">
          <cell r="E1108" t="str">
            <v>01</v>
          </cell>
          <cell r="J1108" t="str">
            <v>08-PSV-2407</v>
          </cell>
          <cell r="K1108" t="str">
            <v>1"-LG-24-2450-03CS2S03-N</v>
          </cell>
          <cell r="L1108" t="str">
            <v>1"</v>
          </cell>
          <cell r="M1108" t="str">
            <v>03CS2S03</v>
          </cell>
          <cell r="N1108" t="str">
            <v>Conventional</v>
          </cell>
          <cell r="O1108" t="str">
            <v>.75D1</v>
          </cell>
          <cell r="P1108" t="str">
            <v>300 RF</v>
          </cell>
          <cell r="AI1108" t="str">
            <v>3500</v>
          </cell>
          <cell r="AJ1108" t="str">
            <v>3512</v>
          </cell>
        </row>
        <row r="1109">
          <cell r="E1109" t="str">
            <v>01</v>
          </cell>
          <cell r="J1109" t="str">
            <v>08-PSV-2408</v>
          </cell>
          <cell r="K1109" t="str">
            <v>1"-LG-24-2449-03CS2S03-N</v>
          </cell>
          <cell r="L1109" t="str">
            <v>1"</v>
          </cell>
          <cell r="M1109" t="str">
            <v>03CS2S03</v>
          </cell>
          <cell r="N1109" t="str">
            <v>Conventional</v>
          </cell>
          <cell r="O1109" t="str">
            <v>.75D1</v>
          </cell>
          <cell r="P1109" t="str">
            <v>300 RF</v>
          </cell>
          <cell r="AI1109" t="str">
            <v>3500</v>
          </cell>
          <cell r="AJ1109" t="str">
            <v>3512</v>
          </cell>
        </row>
        <row r="1110">
          <cell r="E1110" t="str">
            <v>01</v>
          </cell>
          <cell r="J1110" t="str">
            <v>08-PSV-2404A</v>
          </cell>
          <cell r="K1110" t="str">
            <v>1"-LG-24-2451-03CS2S03-N</v>
          </cell>
          <cell r="L1110" t="str">
            <v>1"</v>
          </cell>
          <cell r="M1110" t="str">
            <v>03CS2S03</v>
          </cell>
          <cell r="N1110" t="str">
            <v>Conventional</v>
          </cell>
          <cell r="O1110" t="str">
            <v>.75D1</v>
          </cell>
          <cell r="P1110" t="str">
            <v>300 RF</v>
          </cell>
          <cell r="AI1110" t="str">
            <v>3500</v>
          </cell>
          <cell r="AJ1110" t="str">
            <v>3512</v>
          </cell>
        </row>
        <row r="1111">
          <cell r="E1111" t="str">
            <v>01</v>
          </cell>
          <cell r="J1111" t="str">
            <v>08-PSV-2404B</v>
          </cell>
          <cell r="K1111" t="str">
            <v>1"-LG-24-2452-03CS2S03-N</v>
          </cell>
          <cell r="L1111" t="str">
            <v>1"</v>
          </cell>
          <cell r="M1111" t="str">
            <v>03CS2S03</v>
          </cell>
          <cell r="N1111" t="str">
            <v>Conventional</v>
          </cell>
          <cell r="O1111" t="str">
            <v>.75D1</v>
          </cell>
          <cell r="P1111" t="str">
            <v>300 RF</v>
          </cell>
          <cell r="AI1111" t="str">
            <v>3500</v>
          </cell>
          <cell r="AJ1111" t="str">
            <v>3512</v>
          </cell>
        </row>
        <row r="1112">
          <cell r="E1112" t="str">
            <v>01</v>
          </cell>
          <cell r="J1112" t="str">
            <v>08-PSV-2404C</v>
          </cell>
          <cell r="K1112" t="str">
            <v>1"-LG-24-2453-03CS2S03-N</v>
          </cell>
          <cell r="L1112" t="str">
            <v>1"</v>
          </cell>
          <cell r="M1112" t="str">
            <v>03CS2S03</v>
          </cell>
          <cell r="N1112" t="str">
            <v>Conventional</v>
          </cell>
          <cell r="O1112" t="str">
            <v>.75D1</v>
          </cell>
          <cell r="P1112" t="str">
            <v>300 RF</v>
          </cell>
          <cell r="AI1112" t="str">
            <v>3500</v>
          </cell>
          <cell r="AJ1112" t="str">
            <v>3512</v>
          </cell>
        </row>
        <row r="1113">
          <cell r="E1113" t="str">
            <v>01</v>
          </cell>
          <cell r="J1113" t="str">
            <v>08-FIT-2408A</v>
          </cell>
          <cell r="K1113" t="str">
            <v>6"-LG-24-2415-06CS2S03-N</v>
          </cell>
          <cell r="L1113" t="str">
            <v>6"</v>
          </cell>
          <cell r="M1113" t="str">
            <v>06CS2S03</v>
          </cell>
          <cell r="P1113" t="str">
            <v>600 RF</v>
          </cell>
          <cell r="AI1113" t="str">
            <v>3500</v>
          </cell>
          <cell r="AJ1113" t="str">
            <v>3512</v>
          </cell>
        </row>
        <row r="1114">
          <cell r="E1114" t="str">
            <v>01</v>
          </cell>
          <cell r="J1114" t="str">
            <v>08-FIT-2408B</v>
          </cell>
          <cell r="K1114" t="str">
            <v>6"-LG-24-2416-06CS2S03-N</v>
          </cell>
          <cell r="L1114" t="str">
            <v>6"</v>
          </cell>
          <cell r="M1114" t="str">
            <v>06CS2S03</v>
          </cell>
          <cell r="P1114" t="str">
            <v>600 RF</v>
          </cell>
          <cell r="AI1114" t="str">
            <v>3500</v>
          </cell>
          <cell r="AJ1114" t="str">
            <v>3512</v>
          </cell>
        </row>
        <row r="1115">
          <cell r="E1115" t="str">
            <v>01</v>
          </cell>
          <cell r="J1115" t="str">
            <v>08-FIT-2408C</v>
          </cell>
          <cell r="K1115" t="str">
            <v>6"-LG-24-2417-06CS2S03-N</v>
          </cell>
          <cell r="L1115" t="str">
            <v>6"</v>
          </cell>
          <cell r="M1115" t="str">
            <v>06CS2S03</v>
          </cell>
          <cell r="P1115" t="str">
            <v>600 RF</v>
          </cell>
          <cell r="AI1115" t="str">
            <v>3500</v>
          </cell>
          <cell r="AJ1115" t="str">
            <v>3512</v>
          </cell>
        </row>
        <row r="1116">
          <cell r="E1116" t="str">
            <v>01</v>
          </cell>
          <cell r="J1116" t="str">
            <v>08-FV-2408A</v>
          </cell>
          <cell r="K1116" t="str">
            <v>4"-LG-24-2430-06CS2S03-N</v>
          </cell>
          <cell r="L1116" t="str">
            <v>4"</v>
          </cell>
          <cell r="M1116" t="str">
            <v>06CS2S03</v>
          </cell>
          <cell r="N1116" t="str">
            <v>GLOBE</v>
          </cell>
          <cell r="O1116" t="str">
            <v>3"</v>
          </cell>
          <cell r="P1116" t="str">
            <v>600 RF</v>
          </cell>
          <cell r="AI1116" t="str">
            <v>3500</v>
          </cell>
          <cell r="AJ1116" t="str">
            <v>3512</v>
          </cell>
        </row>
        <row r="1117">
          <cell r="E1117" t="str">
            <v>01</v>
          </cell>
          <cell r="J1117" t="str">
            <v>08-FV-2408B</v>
          </cell>
          <cell r="K1117" t="str">
            <v>4"-LG-24-2431-06CS2S03-N</v>
          </cell>
          <cell r="L1117" t="str">
            <v>4"</v>
          </cell>
          <cell r="M1117" t="str">
            <v>06CS2S03</v>
          </cell>
          <cell r="N1117" t="str">
            <v>GLOBE</v>
          </cell>
          <cell r="O1117" t="str">
            <v>3"</v>
          </cell>
          <cell r="P1117" t="str">
            <v>600 RF</v>
          </cell>
          <cell r="AI1117" t="str">
            <v>3500</v>
          </cell>
          <cell r="AJ1117" t="str">
            <v>3512</v>
          </cell>
        </row>
        <row r="1118">
          <cell r="E1118" t="str">
            <v>01</v>
          </cell>
          <cell r="J1118" t="str">
            <v>08-FV-2408C</v>
          </cell>
          <cell r="K1118" t="str">
            <v>4"-LG-24-2432-06CS2S03-N</v>
          </cell>
          <cell r="L1118" t="str">
            <v>4"</v>
          </cell>
          <cell r="M1118" t="str">
            <v>06CS2S03</v>
          </cell>
          <cell r="N1118" t="str">
            <v>GLOBE</v>
          </cell>
          <cell r="O1118" t="str">
            <v>3"</v>
          </cell>
          <cell r="P1118" t="str">
            <v>600 RF</v>
          </cell>
          <cell r="AI1118" t="str">
            <v>3500</v>
          </cell>
          <cell r="AJ1118" t="str">
            <v>3512</v>
          </cell>
        </row>
        <row r="1119">
          <cell r="E1119" t="str">
            <v>01</v>
          </cell>
          <cell r="J1119" t="str">
            <v>08-MY-2403A</v>
          </cell>
          <cell r="K1119" t="str">
            <v>check</v>
          </cell>
          <cell r="AI1119" t="str">
            <v>3500</v>
          </cell>
          <cell r="AJ1119" t="str">
            <v>3512</v>
          </cell>
        </row>
        <row r="1120">
          <cell r="E1120" t="str">
            <v>01</v>
          </cell>
          <cell r="J1120" t="str">
            <v>08-MY-2403B</v>
          </cell>
          <cell r="K1120" t="str">
            <v>check</v>
          </cell>
          <cell r="AI1120" t="str">
            <v>3500</v>
          </cell>
          <cell r="AJ1120" t="str">
            <v>3512</v>
          </cell>
        </row>
        <row r="1121">
          <cell r="E1121" t="str">
            <v>01</v>
          </cell>
          <cell r="J1121" t="str">
            <v>08-MY-2403C</v>
          </cell>
          <cell r="K1121" t="str">
            <v>check</v>
          </cell>
          <cell r="AI1121" t="str">
            <v>3500</v>
          </cell>
          <cell r="AJ1121" t="str">
            <v>3512</v>
          </cell>
        </row>
        <row r="1122">
          <cell r="E1122" t="str">
            <v>01</v>
          </cell>
          <cell r="J1122" t="str">
            <v>08-PDI-2420A</v>
          </cell>
          <cell r="K1122" t="str">
            <v>12"-LG-24-2412-09CS2SO1-N</v>
          </cell>
          <cell r="M1122" t="str">
            <v>09CS2SO1</v>
          </cell>
          <cell r="AI1122" t="str">
            <v>3500</v>
          </cell>
          <cell r="AJ1122" t="str">
            <v>3512</v>
          </cell>
        </row>
        <row r="1123">
          <cell r="E1123" t="str">
            <v>01</v>
          </cell>
          <cell r="J1123" t="str">
            <v>08-PDI-2420B</v>
          </cell>
          <cell r="K1123" t="str">
            <v>12"-LG-24-2413-09CS2SO1-N</v>
          </cell>
          <cell r="M1123" t="str">
            <v>09CS2SO1</v>
          </cell>
          <cell r="AI1123" t="str">
            <v>3500</v>
          </cell>
          <cell r="AJ1123" t="str">
            <v>3512</v>
          </cell>
        </row>
        <row r="1124">
          <cell r="E1124" t="str">
            <v>01</v>
          </cell>
          <cell r="J1124" t="str">
            <v>08-PDI-2420C</v>
          </cell>
          <cell r="K1124" t="str">
            <v>12"-LG-24-2414-09CS2SO1-N</v>
          </cell>
          <cell r="M1124" t="str">
            <v>09CS2SO1</v>
          </cell>
          <cell r="AI1124" t="str">
            <v>3500</v>
          </cell>
          <cell r="AJ1124" t="str">
            <v>3512</v>
          </cell>
        </row>
        <row r="1125">
          <cell r="E1125" t="str">
            <v>01</v>
          </cell>
          <cell r="J1125" t="str">
            <v>08-PI-2420A</v>
          </cell>
          <cell r="K1125" t="str">
            <v>10"-LG-24-2412-09CS2S01-N</v>
          </cell>
          <cell r="M1125" t="str">
            <v>09CS2S01</v>
          </cell>
          <cell r="AI1125" t="str">
            <v>3500</v>
          </cell>
          <cell r="AJ1125" t="str">
            <v>3512</v>
          </cell>
        </row>
        <row r="1126">
          <cell r="E1126" t="str">
            <v>01</v>
          </cell>
          <cell r="J1126" t="str">
            <v>08-PI-2420B</v>
          </cell>
          <cell r="K1126" t="str">
            <v>10"-LG-24-2413-09CS2S01-N</v>
          </cell>
          <cell r="M1126" t="str">
            <v>09CS2S01</v>
          </cell>
          <cell r="AI1126" t="str">
            <v>3500</v>
          </cell>
          <cell r="AJ1126" t="str">
            <v>3512</v>
          </cell>
        </row>
        <row r="1127">
          <cell r="E1127" t="str">
            <v>01</v>
          </cell>
          <cell r="J1127" t="str">
            <v>08-PI-2420C</v>
          </cell>
          <cell r="K1127" t="str">
            <v>10"-LG-24-2414-09CS2S01-N</v>
          </cell>
          <cell r="M1127" t="str">
            <v>09CS2S01</v>
          </cell>
          <cell r="AI1127" t="str">
            <v>3500</v>
          </cell>
          <cell r="AJ1127" t="str">
            <v>3512</v>
          </cell>
        </row>
        <row r="1128">
          <cell r="E1128" t="str">
            <v>01</v>
          </cell>
          <cell r="J1128" t="str">
            <v>08-PI-2422A</v>
          </cell>
          <cell r="K1128" t="str">
            <v>8"-LG-24-2415-09CS2S01-N</v>
          </cell>
          <cell r="M1128" t="str">
            <v>09CS2S01</v>
          </cell>
          <cell r="AI1128" t="str">
            <v>3500</v>
          </cell>
          <cell r="AJ1128" t="str">
            <v>3512</v>
          </cell>
        </row>
        <row r="1129">
          <cell r="E1129" t="str">
            <v>01</v>
          </cell>
          <cell r="J1129" t="str">
            <v>08-PI-2422B</v>
          </cell>
          <cell r="K1129" t="str">
            <v>8"-LG-24-2416-09CS2S01-N</v>
          </cell>
          <cell r="M1129" t="str">
            <v>09CS2S01</v>
          </cell>
          <cell r="AI1129" t="str">
            <v>3500</v>
          </cell>
          <cell r="AJ1129" t="str">
            <v>3512</v>
          </cell>
        </row>
        <row r="1130">
          <cell r="E1130" t="str">
            <v>01</v>
          </cell>
          <cell r="J1130" t="str">
            <v>08-PI-2422C</v>
          </cell>
          <cell r="K1130" t="str">
            <v>8"-LG-24-2417-09CS2S01-N</v>
          </cell>
          <cell r="M1130" t="str">
            <v>09CS2S01</v>
          </cell>
          <cell r="AI1130" t="str">
            <v>3500</v>
          </cell>
          <cell r="AJ1130" t="str">
            <v>3512</v>
          </cell>
        </row>
        <row r="1131">
          <cell r="E1131" t="str">
            <v>01</v>
          </cell>
          <cell r="J1131" t="str">
            <v>08-PIT-2418A</v>
          </cell>
          <cell r="K1131" t="str">
            <v>12"-LG-24-2412-09CS2S01-N</v>
          </cell>
          <cell r="M1131" t="str">
            <v>09CS2S01</v>
          </cell>
          <cell r="AI1131" t="str">
            <v>3500</v>
          </cell>
          <cell r="AJ1131" t="str">
            <v>3512</v>
          </cell>
        </row>
        <row r="1132">
          <cell r="E1132" t="str">
            <v>01</v>
          </cell>
          <cell r="J1132" t="str">
            <v>08-PIT-2418B</v>
          </cell>
          <cell r="K1132" t="str">
            <v>12"-LG-24-2413-09CS2S01-N</v>
          </cell>
          <cell r="M1132" t="str">
            <v>09CS2S01</v>
          </cell>
          <cell r="AI1132" t="str">
            <v>3500</v>
          </cell>
          <cell r="AJ1132" t="str">
            <v>3512</v>
          </cell>
        </row>
        <row r="1133">
          <cell r="E1133" t="str">
            <v>01</v>
          </cell>
          <cell r="J1133" t="str">
            <v>08-PIT-2418C</v>
          </cell>
          <cell r="K1133" t="str">
            <v>12"-LG-24-2414-09CS2S01-N</v>
          </cell>
          <cell r="M1133" t="str">
            <v>09CS2S01</v>
          </cell>
          <cell r="AI1133" t="str">
            <v>3500</v>
          </cell>
          <cell r="AJ1133" t="str">
            <v>3512</v>
          </cell>
        </row>
        <row r="1134">
          <cell r="E1134" t="str">
            <v>01</v>
          </cell>
          <cell r="J1134" t="str">
            <v>08-PIT-2429A</v>
          </cell>
          <cell r="K1134" t="str">
            <v>8"-LG-24-2415-09CS2S01-N</v>
          </cell>
          <cell r="M1134" t="str">
            <v>09CS2S01</v>
          </cell>
          <cell r="AI1134" t="str">
            <v>3500</v>
          </cell>
          <cell r="AJ1134" t="str">
            <v>3512</v>
          </cell>
        </row>
        <row r="1135">
          <cell r="E1135" t="str">
            <v>01</v>
          </cell>
          <cell r="J1135" t="str">
            <v>08-PIT-2429B</v>
          </cell>
          <cell r="K1135" t="str">
            <v>8"-LG-24-2416-09CS2S01-N</v>
          </cell>
          <cell r="M1135" t="str">
            <v>09CS2S01</v>
          </cell>
          <cell r="AI1135" t="str">
            <v>3500</v>
          </cell>
          <cell r="AJ1135" t="str">
            <v>3512</v>
          </cell>
        </row>
        <row r="1136">
          <cell r="E1136" t="str">
            <v>01</v>
          </cell>
          <cell r="J1136" t="str">
            <v>08-PIT-2429C</v>
          </cell>
          <cell r="K1136" t="str">
            <v>8"-LG-24-2417-09CS2S01-N</v>
          </cell>
          <cell r="M1136" t="str">
            <v>09CS2S01</v>
          </cell>
          <cell r="AI1136" t="str">
            <v>3500</v>
          </cell>
          <cell r="AJ1136" t="str">
            <v>3512</v>
          </cell>
        </row>
        <row r="1137">
          <cell r="E1137" t="str">
            <v>01</v>
          </cell>
          <cell r="J1137" t="str">
            <v>08-PSV-2411</v>
          </cell>
          <cell r="K1137" t="str">
            <v>1"-LG-24-2458-06CS2S03-N</v>
          </cell>
          <cell r="L1137" t="str">
            <v>1"</v>
          </cell>
          <cell r="M1137" t="str">
            <v>06CS2S03</v>
          </cell>
          <cell r="N1137" t="str">
            <v>Conventional</v>
          </cell>
          <cell r="O1137" t="str">
            <v>.75D1</v>
          </cell>
          <cell r="P1137" t="str">
            <v>600 RF</v>
          </cell>
          <cell r="AI1137" t="str">
            <v>3500</v>
          </cell>
          <cell r="AJ1137" t="str">
            <v>3512</v>
          </cell>
        </row>
        <row r="1138">
          <cell r="E1138" t="str">
            <v>01</v>
          </cell>
          <cell r="J1138" t="str">
            <v>08-PSV-2413</v>
          </cell>
          <cell r="K1138" t="str">
            <v>1"-LG-24-2457-06CS2S03-N</v>
          </cell>
          <cell r="L1138" t="str">
            <v>1"</v>
          </cell>
          <cell r="M1138" t="str">
            <v>06CS2S03</v>
          </cell>
          <cell r="N1138" t="str">
            <v>Conventional</v>
          </cell>
          <cell r="O1138" t="str">
            <v>.75D1</v>
          </cell>
          <cell r="P1138" t="str">
            <v>600 RF</v>
          </cell>
          <cell r="AI1138" t="str">
            <v>3500</v>
          </cell>
          <cell r="AJ1138" t="str">
            <v>3512</v>
          </cell>
        </row>
        <row r="1139">
          <cell r="E1139" t="str">
            <v>01</v>
          </cell>
          <cell r="J1139" t="str">
            <v>08-PSV-2409A</v>
          </cell>
          <cell r="K1139" t="str">
            <v>1"-LG-24-2454-06CS2S03-N</v>
          </cell>
          <cell r="L1139" t="str">
            <v>1"</v>
          </cell>
          <cell r="M1139" t="str">
            <v>06CS2S03</v>
          </cell>
          <cell r="N1139" t="str">
            <v>Conventional</v>
          </cell>
          <cell r="O1139" t="str">
            <v>.75D1</v>
          </cell>
          <cell r="P1139" t="str">
            <v>600 RF</v>
          </cell>
          <cell r="AI1139" t="str">
            <v>3500</v>
          </cell>
          <cell r="AJ1139" t="str">
            <v>3512</v>
          </cell>
        </row>
        <row r="1140">
          <cell r="E1140" t="str">
            <v>01</v>
          </cell>
          <cell r="J1140" t="str">
            <v>08-PSV-2409B</v>
          </cell>
          <cell r="K1140" t="str">
            <v>1"-LG-24-2455-06CS2S03-N</v>
          </cell>
          <cell r="L1140" t="str">
            <v>1"</v>
          </cell>
          <cell r="M1140" t="str">
            <v>06CS2S03</v>
          </cell>
          <cell r="N1140" t="str">
            <v>Conventional</v>
          </cell>
          <cell r="O1140" t="str">
            <v>.75D1</v>
          </cell>
          <cell r="P1140" t="str">
            <v>600 RF</v>
          </cell>
          <cell r="AI1140" t="str">
            <v>3500</v>
          </cell>
          <cell r="AJ1140" t="str">
            <v>3512</v>
          </cell>
        </row>
        <row r="1141">
          <cell r="E1141" t="str">
            <v>01</v>
          </cell>
          <cell r="J1141" t="str">
            <v>08-PSV-2409C</v>
          </cell>
          <cell r="K1141" t="str">
            <v>1"-LG-24-2456-06CS2S03-N</v>
          </cell>
          <cell r="L1141" t="str">
            <v>1"</v>
          </cell>
          <cell r="M1141" t="str">
            <v>06CS2S03</v>
          </cell>
          <cell r="N1141" t="str">
            <v>Conventional</v>
          </cell>
          <cell r="O1141" t="str">
            <v>.75D1</v>
          </cell>
          <cell r="P1141" t="str">
            <v>600 RF</v>
          </cell>
          <cell r="AI1141" t="str">
            <v>3500</v>
          </cell>
          <cell r="AJ1141" t="str">
            <v>3512</v>
          </cell>
        </row>
        <row r="1142">
          <cell r="E1142" t="str">
            <v>01</v>
          </cell>
          <cell r="J1142" t="str">
            <v>08-MY-2408A</v>
          </cell>
          <cell r="AI1142" t="str">
            <v>3500</v>
          </cell>
          <cell r="AJ1142" t="str">
            <v>3512</v>
          </cell>
        </row>
        <row r="1143">
          <cell r="E1143" t="str">
            <v>01</v>
          </cell>
          <cell r="J1143" t="str">
            <v>08-MY-2408B</v>
          </cell>
          <cell r="AI1143" t="str">
            <v>3500</v>
          </cell>
          <cell r="AJ1143" t="str">
            <v>3512</v>
          </cell>
        </row>
        <row r="1144">
          <cell r="E1144" t="str">
            <v>01</v>
          </cell>
          <cell r="J1144" t="str">
            <v>08-TI-2409</v>
          </cell>
          <cell r="K1144" t="str">
            <v>6"-LG-24-2433-03CS2S03-N</v>
          </cell>
          <cell r="M1144" t="str">
            <v>03CS2S03</v>
          </cell>
          <cell r="AI1144" t="str">
            <v>3500</v>
          </cell>
          <cell r="AJ1144" t="str">
            <v>3512</v>
          </cell>
        </row>
        <row r="1145">
          <cell r="E1145" t="str">
            <v>01</v>
          </cell>
          <cell r="J1145" t="str">
            <v>08-TI-2417</v>
          </cell>
          <cell r="K1145" t="str">
            <v>6"-LG-24-2434-03CS2S03-N</v>
          </cell>
          <cell r="M1145" t="str">
            <v>03CS2S03</v>
          </cell>
          <cell r="AI1145" t="str">
            <v>3500</v>
          </cell>
          <cell r="AJ1145" t="str">
            <v>3512</v>
          </cell>
        </row>
        <row r="1146">
          <cell r="E1146" t="str">
            <v>01</v>
          </cell>
          <cell r="J1146" t="str">
            <v>08-TIT-2408</v>
          </cell>
          <cell r="K1146" t="str">
            <v>6"-LG-24-2434-03CS2S01-N</v>
          </cell>
          <cell r="M1146" t="str">
            <v>03CS2S03</v>
          </cell>
          <cell r="AI1146" t="str">
            <v>3500</v>
          </cell>
          <cell r="AJ1146" t="str">
            <v>3512</v>
          </cell>
        </row>
        <row r="1147">
          <cell r="E1147" t="str">
            <v>01</v>
          </cell>
          <cell r="J1147" t="str">
            <v>08-VT-2408A</v>
          </cell>
          <cell r="AI1147" t="str">
            <v>3500</v>
          </cell>
          <cell r="AJ1147" t="str">
            <v>3512</v>
          </cell>
        </row>
        <row r="1148">
          <cell r="E1148" t="str">
            <v>01</v>
          </cell>
          <cell r="J1148" t="str">
            <v>08-VT-2408B</v>
          </cell>
          <cell r="AI1148" t="str">
            <v>3500</v>
          </cell>
          <cell r="AJ1148" t="str">
            <v>3512</v>
          </cell>
        </row>
        <row r="1149">
          <cell r="E1149" t="str">
            <v>01</v>
          </cell>
          <cell r="J1149" t="str">
            <v>08-AIT-2402</v>
          </cell>
          <cell r="K1149" t="str">
            <v>12"-LG-24-2418-06CS2S01-N</v>
          </cell>
          <cell r="M1149" t="str">
            <v>09CS2S01</v>
          </cell>
          <cell r="AI1149" t="str">
            <v>3500</v>
          </cell>
          <cell r="AJ1149" t="str">
            <v>3512</v>
          </cell>
        </row>
        <row r="1150">
          <cell r="E1150" t="str">
            <v>01</v>
          </cell>
          <cell r="J1150" t="str">
            <v>08-FIT-2406A</v>
          </cell>
          <cell r="K1150" t="str">
            <v>12"-LG-24-2418-06CS2S03-N</v>
          </cell>
          <cell r="L1150" t="str">
            <v>12"</v>
          </cell>
          <cell r="M1150" t="str">
            <v>06CS2S03</v>
          </cell>
          <cell r="P1150" t="str">
            <v>600 RF</v>
          </cell>
          <cell r="AI1150" t="str">
            <v>3500</v>
          </cell>
          <cell r="AJ1150" t="str">
            <v>3512</v>
          </cell>
        </row>
        <row r="1151">
          <cell r="E1151" t="str">
            <v>01</v>
          </cell>
          <cell r="J1151" t="str">
            <v>08-FIT-2406B</v>
          </cell>
          <cell r="K1151" t="str">
            <v>12"-LG-24-2443-06CS2S03-N</v>
          </cell>
          <cell r="L1151" t="str">
            <v>12"</v>
          </cell>
          <cell r="M1151" t="str">
            <v>06CS2S03</v>
          </cell>
          <cell r="P1151" t="str">
            <v>600 RF</v>
          </cell>
          <cell r="AI1151" t="str">
            <v>3500</v>
          </cell>
          <cell r="AJ1151" t="str">
            <v>3512</v>
          </cell>
        </row>
        <row r="1152">
          <cell r="E1152" t="str">
            <v>01</v>
          </cell>
          <cell r="J1152" t="str">
            <v>08-FV-2406A</v>
          </cell>
          <cell r="K1152" t="str">
            <v>12"-LG-24-2418-06CS2S03-N</v>
          </cell>
          <cell r="L1152" t="str">
            <v>12"</v>
          </cell>
          <cell r="M1152" t="str">
            <v>06CS2S03</v>
          </cell>
          <cell r="N1152" t="str">
            <v>GLOBE</v>
          </cell>
          <cell r="O1152" t="str">
            <v>10"</v>
          </cell>
          <cell r="P1152" t="str">
            <v>600 RF</v>
          </cell>
          <cell r="AI1152" t="str">
            <v>3500</v>
          </cell>
          <cell r="AJ1152" t="str">
            <v>3512</v>
          </cell>
        </row>
        <row r="1153">
          <cell r="E1153" t="str">
            <v>01</v>
          </cell>
          <cell r="J1153" t="str">
            <v>08-FV-2406B</v>
          </cell>
          <cell r="K1153" t="str">
            <v>12"-LG-24-2443-06CS2S03-N</v>
          </cell>
          <cell r="L1153" t="str">
            <v>12"</v>
          </cell>
          <cell r="M1153" t="str">
            <v>06CS2S03</v>
          </cell>
          <cell r="N1153" t="str">
            <v>GLOBE</v>
          </cell>
          <cell r="O1153" t="str">
            <v>10"</v>
          </cell>
          <cell r="P1153" t="str">
            <v>600 RF</v>
          </cell>
          <cell r="AI1153" t="str">
            <v>3500</v>
          </cell>
          <cell r="AJ1153" t="str">
            <v>3512</v>
          </cell>
        </row>
        <row r="1154">
          <cell r="E1154" t="str">
            <v>01</v>
          </cell>
          <cell r="J1154" t="str">
            <v>08-HV-2422</v>
          </cell>
          <cell r="N1154" t="str">
            <v>BALL</v>
          </cell>
          <cell r="O1154" t="str">
            <v>12"</v>
          </cell>
          <cell r="P1154" t="str">
            <v>150 RF</v>
          </cell>
          <cell r="AI1154" t="str">
            <v>3500</v>
          </cell>
          <cell r="AJ1154" t="str">
            <v>3512</v>
          </cell>
        </row>
        <row r="1155">
          <cell r="E1155" t="str">
            <v>01</v>
          </cell>
          <cell r="J1155" t="str">
            <v>08-HV-2416A</v>
          </cell>
          <cell r="N1155" t="str">
            <v>BALL</v>
          </cell>
          <cell r="O1155" t="str">
            <v>12"</v>
          </cell>
          <cell r="P1155" t="str">
            <v>150 RF</v>
          </cell>
          <cell r="AI1155" t="str">
            <v>3500</v>
          </cell>
          <cell r="AJ1155" t="str">
            <v>3512</v>
          </cell>
        </row>
        <row r="1156">
          <cell r="E1156" t="str">
            <v>01</v>
          </cell>
          <cell r="J1156" t="str">
            <v>08-HV-2416B</v>
          </cell>
          <cell r="N1156" t="str">
            <v>BALL</v>
          </cell>
          <cell r="O1156" t="str">
            <v>12"</v>
          </cell>
          <cell r="P1156" t="str">
            <v>150 RF</v>
          </cell>
          <cell r="AI1156" t="str">
            <v>3500</v>
          </cell>
          <cell r="AJ1156" t="str">
            <v>3512</v>
          </cell>
        </row>
        <row r="1157">
          <cell r="E1157" t="str">
            <v>01</v>
          </cell>
          <cell r="J1157" t="str">
            <v>08-HV-2417A</v>
          </cell>
          <cell r="N1157" t="str">
            <v>BALL</v>
          </cell>
          <cell r="O1157" t="str">
            <v>12"</v>
          </cell>
          <cell r="P1157" t="str">
            <v>150 RF</v>
          </cell>
          <cell r="AI1157" t="str">
            <v>3500</v>
          </cell>
          <cell r="AJ1157" t="str">
            <v>3512</v>
          </cell>
        </row>
        <row r="1158">
          <cell r="E1158" t="str">
            <v>01</v>
          </cell>
          <cell r="J1158" t="str">
            <v>08-HV-2417B</v>
          </cell>
          <cell r="N1158" t="str">
            <v>BALL</v>
          </cell>
          <cell r="O1158" t="str">
            <v>12"</v>
          </cell>
          <cell r="P1158" t="str">
            <v>150 RF</v>
          </cell>
          <cell r="AI1158" t="str">
            <v>3500</v>
          </cell>
          <cell r="AJ1158" t="str">
            <v>3512</v>
          </cell>
        </row>
        <row r="1159">
          <cell r="E1159" t="str">
            <v>01</v>
          </cell>
          <cell r="J1159" t="str">
            <v>08-HV-2418A</v>
          </cell>
          <cell r="N1159" t="str">
            <v>BALL</v>
          </cell>
          <cell r="O1159" t="str">
            <v>12"</v>
          </cell>
          <cell r="P1159" t="str">
            <v>150 RF</v>
          </cell>
          <cell r="AI1159" t="str">
            <v>3500</v>
          </cell>
          <cell r="AJ1159" t="str">
            <v>3512</v>
          </cell>
        </row>
        <row r="1160">
          <cell r="E1160" t="str">
            <v>01</v>
          </cell>
          <cell r="J1160" t="str">
            <v>08-HV-2418B</v>
          </cell>
          <cell r="N1160" t="str">
            <v>BALL</v>
          </cell>
          <cell r="O1160" t="str">
            <v>12"</v>
          </cell>
          <cell r="P1160" t="str">
            <v>150 RF</v>
          </cell>
          <cell r="AI1160" t="str">
            <v>3500</v>
          </cell>
          <cell r="AJ1160" t="str">
            <v>3512</v>
          </cell>
        </row>
        <row r="1161">
          <cell r="E1161" t="str">
            <v>01</v>
          </cell>
          <cell r="J1161" t="str">
            <v>08-HV-2420A</v>
          </cell>
          <cell r="N1161" t="str">
            <v>BALL</v>
          </cell>
          <cell r="O1161" t="str">
            <v>12"</v>
          </cell>
          <cell r="P1161" t="str">
            <v>150 RF</v>
          </cell>
          <cell r="AI1161" t="str">
            <v>3500</v>
          </cell>
          <cell r="AJ1161" t="str">
            <v>3512</v>
          </cell>
        </row>
        <row r="1162">
          <cell r="E1162" t="str">
            <v>01</v>
          </cell>
          <cell r="J1162" t="str">
            <v>08-HV-2420B</v>
          </cell>
          <cell r="N1162" t="str">
            <v>BALL</v>
          </cell>
          <cell r="O1162" t="str">
            <v>12"</v>
          </cell>
          <cell r="P1162" t="str">
            <v>150 RF</v>
          </cell>
          <cell r="AI1162" t="str">
            <v>3500</v>
          </cell>
          <cell r="AJ1162" t="str">
            <v>3512</v>
          </cell>
        </row>
        <row r="1163">
          <cell r="E1163" t="str">
            <v>01</v>
          </cell>
          <cell r="J1163" t="str">
            <v>08-HV-2421A</v>
          </cell>
          <cell r="N1163" t="str">
            <v>BALL</v>
          </cell>
          <cell r="O1163" t="str">
            <v>12"</v>
          </cell>
          <cell r="P1163" t="str">
            <v>150 RF</v>
          </cell>
          <cell r="AI1163" t="str">
            <v>3500</v>
          </cell>
          <cell r="AJ1163" t="str">
            <v>3512</v>
          </cell>
        </row>
        <row r="1164">
          <cell r="E1164" t="str">
            <v>01</v>
          </cell>
          <cell r="J1164" t="str">
            <v>08-HV-2421B</v>
          </cell>
          <cell r="N1164" t="str">
            <v>BALL</v>
          </cell>
          <cell r="O1164" t="str">
            <v>12"</v>
          </cell>
          <cell r="P1164" t="str">
            <v>150 RF</v>
          </cell>
          <cell r="AI1164" t="str">
            <v>3500</v>
          </cell>
          <cell r="AJ1164" t="str">
            <v>3512</v>
          </cell>
        </row>
        <row r="1165">
          <cell r="E1165" t="str">
            <v>01</v>
          </cell>
          <cell r="J1165" t="str">
            <v>08-PIT-2415</v>
          </cell>
          <cell r="AI1165" t="str">
            <v>3500</v>
          </cell>
          <cell r="AJ1165" t="str">
            <v>3512</v>
          </cell>
        </row>
        <row r="1166">
          <cell r="E1166" t="str">
            <v>01</v>
          </cell>
          <cell r="J1166" t="str">
            <v>08-PIT-2416</v>
          </cell>
          <cell r="AI1166" t="str">
            <v>3500</v>
          </cell>
          <cell r="AJ1166" t="str">
            <v>3512</v>
          </cell>
        </row>
        <row r="1167">
          <cell r="E1167" t="str">
            <v>01</v>
          </cell>
          <cell r="J1167" t="str">
            <v>08-PIT-2414A</v>
          </cell>
          <cell r="AI1167" t="str">
            <v>3500</v>
          </cell>
          <cell r="AJ1167" t="str">
            <v>3512</v>
          </cell>
        </row>
        <row r="1168">
          <cell r="E1168" t="str">
            <v>01</v>
          </cell>
          <cell r="J1168" t="str">
            <v>08-PIT-2414B</v>
          </cell>
          <cell r="AI1168" t="str">
            <v>3500</v>
          </cell>
          <cell r="AJ1168" t="str">
            <v>3512</v>
          </cell>
        </row>
        <row r="1169">
          <cell r="E1169" t="str">
            <v>01</v>
          </cell>
          <cell r="J1169" t="str">
            <v>08-PSV-2414A</v>
          </cell>
          <cell r="K1169" t="str">
            <v>1"-LG-24-2459-06CS2S03-N</v>
          </cell>
          <cell r="L1169" t="str">
            <v>1"</v>
          </cell>
          <cell r="M1169" t="str">
            <v>06CS2S03</v>
          </cell>
          <cell r="N1169" t="str">
            <v>Pilot</v>
          </cell>
          <cell r="O1169" t="str">
            <v>.75D1</v>
          </cell>
          <cell r="P1169" t="str">
            <v>600 RF</v>
          </cell>
          <cell r="AI1169" t="str">
            <v>3500</v>
          </cell>
          <cell r="AJ1169" t="str">
            <v>3512</v>
          </cell>
        </row>
        <row r="1170">
          <cell r="E1170" t="str">
            <v>01</v>
          </cell>
          <cell r="J1170" t="str">
            <v>08-PSV-2414B</v>
          </cell>
          <cell r="K1170" t="str">
            <v>1"-LG-24-2460-06CS2S03-N</v>
          </cell>
          <cell r="L1170" t="str">
            <v>1"</v>
          </cell>
          <cell r="M1170" t="str">
            <v>06CS2S03</v>
          </cell>
          <cell r="N1170" t="str">
            <v>Pilot</v>
          </cell>
          <cell r="O1170" t="str">
            <v>.75D1</v>
          </cell>
          <cell r="P1170" t="str">
            <v>600 RF</v>
          </cell>
          <cell r="AI1170" t="str">
            <v>3500</v>
          </cell>
          <cell r="AJ1170" t="str">
            <v>3512</v>
          </cell>
        </row>
        <row r="1171">
          <cell r="E1171" t="str">
            <v>01</v>
          </cell>
          <cell r="J1171" t="str">
            <v>08-TIT-2405</v>
          </cell>
          <cell r="K1171" t="str">
            <v>12"-LG-24-2418-09CS2SO1-N</v>
          </cell>
          <cell r="M1171" t="str">
            <v>09CS2SO1</v>
          </cell>
          <cell r="AI1171" t="str">
            <v>3500</v>
          </cell>
          <cell r="AJ1171" t="str">
            <v>3512</v>
          </cell>
        </row>
        <row r="1172">
          <cell r="E1172" t="str">
            <v>01</v>
          </cell>
          <cell r="J1172" t="str">
            <v>08-TIT-2404A</v>
          </cell>
          <cell r="K1172" t="str">
            <v>12"-LG-24-2418-09CS2SO1-N</v>
          </cell>
          <cell r="M1172" t="str">
            <v>09CS2SO1</v>
          </cell>
          <cell r="AI1172" t="str">
            <v>3500</v>
          </cell>
          <cell r="AJ1172" t="str">
            <v>3512</v>
          </cell>
        </row>
        <row r="1173">
          <cell r="E1173" t="str">
            <v>01</v>
          </cell>
          <cell r="J1173" t="str">
            <v>08-TIT-2404B</v>
          </cell>
          <cell r="K1173" t="str">
            <v>12"-LG-24-2443-09CS2SO1-N</v>
          </cell>
          <cell r="M1173" t="str">
            <v>09CS2SO1</v>
          </cell>
          <cell r="AI1173" t="str">
            <v>3500</v>
          </cell>
          <cell r="AJ1173" t="str">
            <v>3512</v>
          </cell>
        </row>
        <row r="1174">
          <cell r="E1174" t="str">
            <v>01</v>
          </cell>
          <cell r="J1174" t="str">
            <v>08-PI-2433</v>
          </cell>
          <cell r="K1174" t="str">
            <v>12"-LG-24-2419-06CS2S03-N</v>
          </cell>
          <cell r="M1174" t="str">
            <v>06CS2S03</v>
          </cell>
          <cell r="AI1174" t="str">
            <v>3500</v>
          </cell>
          <cell r="AJ1174" t="str">
            <v>3512</v>
          </cell>
        </row>
        <row r="1175">
          <cell r="E1175" t="str">
            <v>01</v>
          </cell>
          <cell r="J1175" t="str">
            <v>08-PI-2436A</v>
          </cell>
          <cell r="AI1175" t="str">
            <v>3500</v>
          </cell>
          <cell r="AJ1175" t="str">
            <v>3512</v>
          </cell>
        </row>
        <row r="1176">
          <cell r="E1176" t="str">
            <v>01</v>
          </cell>
          <cell r="J1176" t="str">
            <v>08-PI-2436B</v>
          </cell>
          <cell r="AI1176" t="str">
            <v>3500</v>
          </cell>
          <cell r="AJ1176" t="str">
            <v>3512</v>
          </cell>
        </row>
        <row r="1177">
          <cell r="E1177" t="str">
            <v>01</v>
          </cell>
          <cell r="J1177" t="str">
            <v>08-PIT-2432C</v>
          </cell>
          <cell r="K1177" t="str">
            <v>12"-LG-24-2419-06CS2S03-N</v>
          </cell>
          <cell r="M1177" t="str">
            <v>06CS2S03</v>
          </cell>
          <cell r="AI1177" t="str">
            <v>3500</v>
          </cell>
          <cell r="AJ1177" t="str">
            <v>3512</v>
          </cell>
        </row>
        <row r="1178">
          <cell r="E1178" t="str">
            <v>01</v>
          </cell>
          <cell r="J1178" t="str">
            <v>08-PSV-2422</v>
          </cell>
          <cell r="K1178" t="str">
            <v>1"-LG-24-2422-06CS2S03-N</v>
          </cell>
          <cell r="L1178" t="str">
            <v>1"</v>
          </cell>
          <cell r="M1178" t="str">
            <v>06CS2S03</v>
          </cell>
          <cell r="N1178" t="str">
            <v>Conventional</v>
          </cell>
          <cell r="O1178" t="str">
            <v>.75D1</v>
          </cell>
          <cell r="P1178" t="str">
            <v>600 RF</v>
          </cell>
          <cell r="AI1178" t="str">
            <v>3500</v>
          </cell>
          <cell r="AJ1178" t="str">
            <v>3512</v>
          </cell>
        </row>
        <row r="1179">
          <cell r="E1179" t="str">
            <v>01</v>
          </cell>
          <cell r="J1179" t="str">
            <v>08-SDV-2407</v>
          </cell>
          <cell r="K1179" t="str">
            <v>12"-LG-24-2419-06CS2S03-N</v>
          </cell>
          <cell r="L1179" t="str">
            <v>12"</v>
          </cell>
          <cell r="M1179" t="str">
            <v>06CS2S03</v>
          </cell>
          <cell r="N1179" t="str">
            <v>BALL</v>
          </cell>
          <cell r="O1179" t="str">
            <v>12"</v>
          </cell>
          <cell r="P1179" t="str">
            <v>600 RF</v>
          </cell>
          <cell r="AI1179" t="str">
            <v>3500</v>
          </cell>
          <cell r="AJ1179" t="str">
            <v>3512</v>
          </cell>
        </row>
        <row r="1180">
          <cell r="E1180" t="str">
            <v>01</v>
          </cell>
          <cell r="J1180" t="str">
            <v>08-XI-2401B</v>
          </cell>
          <cell r="AI1180" t="str">
            <v>3500</v>
          </cell>
          <cell r="AJ1180" t="str">
            <v>3512</v>
          </cell>
        </row>
        <row r="1181">
          <cell r="E1181" t="str">
            <v>01</v>
          </cell>
          <cell r="J1181" t="str">
            <v>08-XI-2402B</v>
          </cell>
          <cell r="AI1181" t="str">
            <v>3500</v>
          </cell>
          <cell r="AJ1181" t="str">
            <v>3512</v>
          </cell>
        </row>
        <row r="1182">
          <cell r="E1182" t="str">
            <v>01</v>
          </cell>
          <cell r="J1182" t="str">
            <v>08-XIS-2401</v>
          </cell>
          <cell r="AI1182" t="str">
            <v>3500</v>
          </cell>
          <cell r="AJ1182" t="str">
            <v>3512</v>
          </cell>
        </row>
        <row r="1183">
          <cell r="E1183" t="str">
            <v>01</v>
          </cell>
          <cell r="J1183" t="str">
            <v>08-XIS-2402</v>
          </cell>
          <cell r="K1183" t="str">
            <v>16"-LG-24-2440-06CSOSO4-N</v>
          </cell>
          <cell r="M1183" t="str">
            <v>06CSOS04</v>
          </cell>
          <cell r="AI1183" t="str">
            <v>3500</v>
          </cell>
          <cell r="AJ1183" t="str">
            <v>3512</v>
          </cell>
        </row>
        <row r="1184">
          <cell r="E1184" t="str">
            <v>01</v>
          </cell>
          <cell r="J1184" t="str">
            <v>08-LI-2406A</v>
          </cell>
          <cell r="AI1184" t="str">
            <v>3600</v>
          </cell>
          <cell r="AJ1184" t="str">
            <v>3610</v>
          </cell>
        </row>
        <row r="1185">
          <cell r="E1185" t="str">
            <v>01</v>
          </cell>
          <cell r="J1185" t="str">
            <v>08-LIT-2406</v>
          </cell>
          <cell r="K1185" t="str">
            <v>V08-2401</v>
          </cell>
          <cell r="AI1185" t="str">
            <v>3600</v>
          </cell>
          <cell r="AJ1185" t="str">
            <v>3610</v>
          </cell>
        </row>
        <row r="1186">
          <cell r="E1186" t="str">
            <v>01</v>
          </cell>
          <cell r="J1186" t="str">
            <v>08-LIT-2407</v>
          </cell>
          <cell r="K1186" t="str">
            <v>V08-2401</v>
          </cell>
          <cell r="AI1186" t="str">
            <v>3600</v>
          </cell>
          <cell r="AJ1186" t="str">
            <v>3610</v>
          </cell>
        </row>
        <row r="1187">
          <cell r="E1187" t="str">
            <v>01</v>
          </cell>
          <cell r="J1187" t="str">
            <v>08-PI-2438A</v>
          </cell>
          <cell r="K1187" t="str">
            <v>2"-LG-24-2489-03CS2S03-N</v>
          </cell>
          <cell r="M1187" t="str">
            <v>03CS2S03</v>
          </cell>
          <cell r="AI1187" t="str">
            <v>3600</v>
          </cell>
          <cell r="AJ1187" t="str">
            <v>3610</v>
          </cell>
        </row>
        <row r="1188">
          <cell r="E1188" t="str">
            <v>01</v>
          </cell>
          <cell r="J1188" t="str">
            <v>08-PI-2437</v>
          </cell>
          <cell r="K1188" t="str">
            <v>2"-LG-24-2489-03CS2S03-N</v>
          </cell>
          <cell r="M1188" t="str">
            <v>03CS2S03</v>
          </cell>
          <cell r="AI1188" t="str">
            <v>3600</v>
          </cell>
          <cell r="AJ1188" t="str">
            <v>3610</v>
          </cell>
        </row>
        <row r="1189">
          <cell r="E1189" t="str">
            <v>01</v>
          </cell>
          <cell r="J1189" t="str">
            <v>08-PIT-2438</v>
          </cell>
          <cell r="K1189" t="str">
            <v>2"-LG-24-2489-03CS2S03-N</v>
          </cell>
          <cell r="M1189" t="str">
            <v>03CS2S03</v>
          </cell>
          <cell r="AI1189" t="str">
            <v>3600</v>
          </cell>
          <cell r="AJ1189" t="str">
            <v>3610</v>
          </cell>
        </row>
        <row r="1190">
          <cell r="E1190" t="str">
            <v>01</v>
          </cell>
          <cell r="J1190" t="str">
            <v>08-PSV-2414</v>
          </cell>
          <cell r="K1190" t="str">
            <v>1"-LG-24-2485-03CS2S03-N</v>
          </cell>
          <cell r="L1190" t="str">
            <v>1"</v>
          </cell>
          <cell r="M1190" t="str">
            <v>03CS2S03</v>
          </cell>
          <cell r="N1190" t="str">
            <v>Conventional</v>
          </cell>
          <cell r="O1190" t="str">
            <v>.75D1</v>
          </cell>
          <cell r="P1190" t="str">
            <v>300 RF</v>
          </cell>
          <cell r="AI1190" t="str">
            <v>3600</v>
          </cell>
          <cell r="AJ1190" t="str">
            <v>3610</v>
          </cell>
        </row>
        <row r="1191">
          <cell r="E1191" t="str">
            <v>01</v>
          </cell>
          <cell r="J1191" t="str">
            <v>08-PSV-2415A</v>
          </cell>
          <cell r="K1191" t="str">
            <v>6"-LG-24-2486-03CS2S03-N</v>
          </cell>
          <cell r="L1191" t="str">
            <v>6"</v>
          </cell>
          <cell r="M1191" t="str">
            <v>03CS2S03</v>
          </cell>
          <cell r="N1191" t="str">
            <v>Pilot</v>
          </cell>
          <cell r="O1191" t="str">
            <v>4L6</v>
          </cell>
          <cell r="P1191" t="str">
            <v>300 RF</v>
          </cell>
          <cell r="AI1191" t="str">
            <v>3600</v>
          </cell>
          <cell r="AJ1191" t="str">
            <v>3610</v>
          </cell>
        </row>
        <row r="1192">
          <cell r="E1192" t="str">
            <v>01</v>
          </cell>
          <cell r="J1192" t="str">
            <v>08-PSV-2415B</v>
          </cell>
          <cell r="K1192" t="str">
            <v>6"-LG-24-2487-03CS2S03-N</v>
          </cell>
          <cell r="L1192" t="str">
            <v>6"</v>
          </cell>
          <cell r="M1192" t="str">
            <v>03CS2S03</v>
          </cell>
          <cell r="N1192" t="str">
            <v>Pilot</v>
          </cell>
          <cell r="O1192" t="str">
            <v>4L6</v>
          </cell>
          <cell r="P1192" t="str">
            <v>300 RF</v>
          </cell>
          <cell r="AI1192" t="str">
            <v>3600</v>
          </cell>
          <cell r="AJ1192" t="str">
            <v>3610</v>
          </cell>
        </row>
        <row r="1193">
          <cell r="E1193" t="str">
            <v>01</v>
          </cell>
          <cell r="J1193" t="str">
            <v>08-PV-2438</v>
          </cell>
          <cell r="K1193" t="str">
            <v>2"-LG-24-2489-03CS2S03-N</v>
          </cell>
          <cell r="L1193" t="str">
            <v>2"</v>
          </cell>
          <cell r="M1193" t="str">
            <v>03CS2S03</v>
          </cell>
          <cell r="N1193" t="str">
            <v>GLOBE</v>
          </cell>
          <cell r="O1193" t="str">
            <v>2"</v>
          </cell>
          <cell r="P1193" t="str">
            <v>300 RF</v>
          </cell>
          <cell r="AI1193" t="str">
            <v>3600</v>
          </cell>
          <cell r="AJ1193" t="str">
            <v>3610</v>
          </cell>
        </row>
        <row r="1194">
          <cell r="E1194" t="str">
            <v>01</v>
          </cell>
          <cell r="J1194" t="str">
            <v>08-SDV-2410</v>
          </cell>
          <cell r="K1194" t="str">
            <v>12"-LG-24-2439-03CS2S03-N</v>
          </cell>
          <cell r="L1194" t="str">
            <v>12"</v>
          </cell>
          <cell r="M1194" t="str">
            <v>03CS2S03</v>
          </cell>
          <cell r="N1194" t="str">
            <v>BALL</v>
          </cell>
          <cell r="O1194" t="str">
            <v>12"</v>
          </cell>
          <cell r="P1194" t="str">
            <v>300 RF</v>
          </cell>
          <cell r="AI1194" t="str">
            <v>3600</v>
          </cell>
          <cell r="AJ1194" t="str">
            <v>3610</v>
          </cell>
        </row>
        <row r="1195">
          <cell r="E1195" t="str">
            <v>01</v>
          </cell>
          <cell r="J1195" t="str">
            <v>08-SDV-2411</v>
          </cell>
          <cell r="K1195" t="str">
            <v>8"-LG-24-2480-03CS2S03-N</v>
          </cell>
          <cell r="L1195" t="str">
            <v>8"</v>
          </cell>
          <cell r="M1195" t="str">
            <v>03CS2S03</v>
          </cell>
          <cell r="N1195" t="str">
            <v>BALL</v>
          </cell>
          <cell r="O1195" t="str">
            <v>8"</v>
          </cell>
          <cell r="P1195" t="str">
            <v>300 RF</v>
          </cell>
          <cell r="AI1195" t="str">
            <v>3600</v>
          </cell>
          <cell r="AJ1195" t="str">
            <v>3610</v>
          </cell>
        </row>
        <row r="1196">
          <cell r="E1196" t="str">
            <v>01</v>
          </cell>
          <cell r="J1196" t="str">
            <v>08-TI-2412A</v>
          </cell>
          <cell r="AI1196" t="str">
            <v>3600</v>
          </cell>
          <cell r="AJ1196" t="str">
            <v>3610</v>
          </cell>
        </row>
        <row r="1197">
          <cell r="E1197" t="str">
            <v>01</v>
          </cell>
          <cell r="J1197" t="str">
            <v>08-TIT-2412</v>
          </cell>
          <cell r="AI1197" t="str">
            <v>3600</v>
          </cell>
          <cell r="AJ1197" t="str">
            <v>3610</v>
          </cell>
        </row>
        <row r="1198">
          <cell r="E1198" t="str">
            <v>01</v>
          </cell>
          <cell r="J1198" t="str">
            <v>08-FIT-2413</v>
          </cell>
          <cell r="K1198" t="str">
            <v>6"-LG-24-2482-03CS2S03-N</v>
          </cell>
          <cell r="L1198" t="str">
            <v>6"</v>
          </cell>
          <cell r="M1198" t="str">
            <v>03CS2S03</v>
          </cell>
          <cell r="P1198" t="str">
            <v>300 RF</v>
          </cell>
          <cell r="AI1198" t="str">
            <v>3600</v>
          </cell>
          <cell r="AJ1198" t="str">
            <v>3610</v>
          </cell>
        </row>
        <row r="1199">
          <cell r="E1199" t="str">
            <v>01</v>
          </cell>
          <cell r="J1199" t="str">
            <v>08-FIT-2734</v>
          </cell>
          <cell r="K1199" t="str">
            <v>6"-LG-24-2482-03CS2S03-N</v>
          </cell>
          <cell r="L1199" t="str">
            <v>6"</v>
          </cell>
          <cell r="M1199" t="str">
            <v>03CS2S03</v>
          </cell>
          <cell r="P1199" t="str">
            <v>300 RF</v>
          </cell>
          <cell r="AI1199" t="str">
            <v>3600</v>
          </cell>
          <cell r="AJ1199" t="str">
            <v>3610</v>
          </cell>
        </row>
        <row r="1200">
          <cell r="E1200" t="str">
            <v>01</v>
          </cell>
          <cell r="J1200" t="str">
            <v>08-FV-2413</v>
          </cell>
          <cell r="K1200" t="str">
            <v>3"-LG-24-2484-03CS2S03-N</v>
          </cell>
          <cell r="L1200" t="str">
            <v>3"</v>
          </cell>
          <cell r="M1200" t="str">
            <v>03CS2S03</v>
          </cell>
          <cell r="N1200" t="str">
            <v>GLOBE</v>
          </cell>
          <cell r="O1200" t="str">
            <v>2"</v>
          </cell>
          <cell r="P1200" t="str">
            <v>300 RF</v>
          </cell>
          <cell r="AI1200" t="str">
            <v>3600</v>
          </cell>
          <cell r="AJ1200" t="str">
            <v>3610</v>
          </cell>
        </row>
        <row r="1201">
          <cell r="E1201" t="str">
            <v>01</v>
          </cell>
          <cell r="J1201" t="str">
            <v>08-FV-2734</v>
          </cell>
          <cell r="K1201" t="str">
            <v>6"-LG-24-2482-03CS2S03-N</v>
          </cell>
          <cell r="L1201" t="str">
            <v>6"</v>
          </cell>
          <cell r="M1201" t="str">
            <v>03CS2S03</v>
          </cell>
          <cell r="N1201" t="str">
            <v>GLOBE</v>
          </cell>
          <cell r="O1201" t="str">
            <v xml:space="preserve">4" </v>
          </cell>
          <cell r="P1201" t="str">
            <v>300 RF</v>
          </cell>
          <cell r="AI1201" t="str">
            <v>3600</v>
          </cell>
          <cell r="AJ1201" t="str">
            <v>3610</v>
          </cell>
        </row>
        <row r="1202">
          <cell r="E1202" t="str">
            <v>01</v>
          </cell>
          <cell r="J1202" t="str">
            <v>08-MY-2401A</v>
          </cell>
          <cell r="K1202" t="str">
            <v>check</v>
          </cell>
          <cell r="AI1202" t="str">
            <v>3600</v>
          </cell>
          <cell r="AJ1202" t="str">
            <v>3610</v>
          </cell>
        </row>
        <row r="1203">
          <cell r="E1203" t="str">
            <v>01</v>
          </cell>
          <cell r="J1203" t="str">
            <v>08-MY-2401B</v>
          </cell>
          <cell r="K1203" t="str">
            <v>check</v>
          </cell>
          <cell r="AI1203" t="str">
            <v>3600</v>
          </cell>
          <cell r="AJ1203" t="str">
            <v>3610</v>
          </cell>
        </row>
        <row r="1204">
          <cell r="E1204" t="str">
            <v>01</v>
          </cell>
          <cell r="J1204" t="str">
            <v>08-PDIT-2445A</v>
          </cell>
          <cell r="K1204" t="str">
            <v>8"-LG-24-2480-03CS2S03-N</v>
          </cell>
          <cell r="M1204" t="str">
            <v>03CS2S03</v>
          </cell>
          <cell r="AI1204" t="str">
            <v>3600</v>
          </cell>
          <cell r="AJ1204" t="str">
            <v>3610</v>
          </cell>
        </row>
        <row r="1205">
          <cell r="E1205" t="str">
            <v>01</v>
          </cell>
          <cell r="J1205" t="str">
            <v>08-PDIT-2445B</v>
          </cell>
          <cell r="K1205" t="str">
            <v>8"-LG-24-2481-03CS2SO3-N</v>
          </cell>
          <cell r="M1205" t="str">
            <v>03CS2S03</v>
          </cell>
          <cell r="AI1205" t="str">
            <v>3600</v>
          </cell>
          <cell r="AJ1205" t="str">
            <v>3610</v>
          </cell>
        </row>
        <row r="1206">
          <cell r="E1206" t="str">
            <v>01</v>
          </cell>
          <cell r="J1206" t="str">
            <v>08-PI-2441A</v>
          </cell>
          <cell r="K1206" t="str">
            <v>6"-LG-24-2482-03CS2S03-N</v>
          </cell>
          <cell r="M1206" t="str">
            <v>03CS2S01</v>
          </cell>
          <cell r="AI1206" t="str">
            <v>3600</v>
          </cell>
          <cell r="AJ1206" t="str">
            <v>3610</v>
          </cell>
        </row>
        <row r="1207">
          <cell r="E1207" t="str">
            <v>01</v>
          </cell>
          <cell r="J1207" t="str">
            <v>08-PI-2441B</v>
          </cell>
          <cell r="K1207" t="str">
            <v>6"-LG-24-2483-03CS2S03-N</v>
          </cell>
          <cell r="M1207" t="str">
            <v>03CS2S01</v>
          </cell>
          <cell r="AI1207" t="str">
            <v>3600</v>
          </cell>
          <cell r="AJ1207" t="str">
            <v>3610</v>
          </cell>
        </row>
        <row r="1208">
          <cell r="E1208" t="str">
            <v>01</v>
          </cell>
          <cell r="J1208" t="str">
            <v>08-PI-2446A</v>
          </cell>
          <cell r="AI1208" t="str">
            <v>3600</v>
          </cell>
          <cell r="AJ1208" t="str">
            <v>3610</v>
          </cell>
        </row>
        <row r="1209">
          <cell r="E1209" t="str">
            <v>01</v>
          </cell>
          <cell r="J1209" t="str">
            <v>08-PI-2446B</v>
          </cell>
          <cell r="AI1209" t="str">
            <v>3600</v>
          </cell>
          <cell r="AJ1209" t="str">
            <v>3610</v>
          </cell>
        </row>
        <row r="1210">
          <cell r="E1210" t="str">
            <v>01</v>
          </cell>
          <cell r="J1210" t="str">
            <v>08-PSV-2416</v>
          </cell>
          <cell r="K1210" t="str">
            <v>1"-LG-24-2495-03CS2S03-N</v>
          </cell>
          <cell r="L1210" t="str">
            <v>1"</v>
          </cell>
          <cell r="M1210" t="str">
            <v>03CS2S03</v>
          </cell>
          <cell r="N1210" t="str">
            <v>Conventional</v>
          </cell>
          <cell r="O1210" t="str">
            <v>.75D1</v>
          </cell>
          <cell r="P1210" t="str">
            <v>300 RF</v>
          </cell>
          <cell r="AI1210" t="str">
            <v>3600</v>
          </cell>
          <cell r="AJ1210" t="str">
            <v>3610</v>
          </cell>
        </row>
        <row r="1211">
          <cell r="E1211" t="str">
            <v>01</v>
          </cell>
          <cell r="J1211" t="str">
            <v>08-PSV-2418</v>
          </cell>
          <cell r="K1211" t="str">
            <v>1"-LG-24-2494-03CS2S03-N</v>
          </cell>
          <cell r="L1211" t="str">
            <v>1"</v>
          </cell>
          <cell r="M1211" t="str">
            <v>03CS2S03</v>
          </cell>
          <cell r="N1211" t="str">
            <v>Conventional</v>
          </cell>
          <cell r="O1211" t="str">
            <v>.75D1</v>
          </cell>
          <cell r="P1211" t="str">
            <v>300 RF</v>
          </cell>
          <cell r="AI1211" t="str">
            <v>3600</v>
          </cell>
          <cell r="AJ1211" t="str">
            <v>3610</v>
          </cell>
        </row>
        <row r="1212">
          <cell r="E1212" t="str">
            <v>01</v>
          </cell>
          <cell r="J1212" t="str">
            <v>08-PSV-2417A</v>
          </cell>
          <cell r="K1212" t="str">
            <v>1"-LG-24-2490-03CS2S03-N</v>
          </cell>
          <cell r="L1212" t="str">
            <v>1"</v>
          </cell>
          <cell r="M1212" t="str">
            <v>03CS2S03</v>
          </cell>
          <cell r="N1212" t="str">
            <v>Conventional</v>
          </cell>
          <cell r="O1212" t="str">
            <v>.75D1</v>
          </cell>
          <cell r="P1212" t="str">
            <v>300 RF</v>
          </cell>
          <cell r="AI1212" t="str">
            <v>3600</v>
          </cell>
          <cell r="AJ1212" t="str">
            <v>3610</v>
          </cell>
        </row>
        <row r="1213">
          <cell r="E1213" t="str">
            <v>01</v>
          </cell>
          <cell r="J1213" t="str">
            <v>08-PSV-2417B</v>
          </cell>
          <cell r="K1213" t="str">
            <v>1"-LG-24-2491-03CS2S03-N</v>
          </cell>
          <cell r="L1213" t="str">
            <v>1"</v>
          </cell>
          <cell r="M1213" t="str">
            <v>03CS2S03</v>
          </cell>
          <cell r="N1213" t="str">
            <v>Conventional</v>
          </cell>
          <cell r="O1213" t="str">
            <v>.75D1</v>
          </cell>
          <cell r="P1213" t="str">
            <v>300 RF</v>
          </cell>
          <cell r="AI1213" t="str">
            <v>3600</v>
          </cell>
          <cell r="AJ1213" t="str">
            <v>3610</v>
          </cell>
        </row>
        <row r="1214">
          <cell r="E1214" t="str">
            <v>01</v>
          </cell>
          <cell r="J1214" t="str">
            <v>08-BDV-25xx</v>
          </cell>
          <cell r="K1214" t="str">
            <v>2"-GS-20-20XX-01CS4S02-N</v>
          </cell>
          <cell r="L1214" t="str">
            <v>2"</v>
          </cell>
          <cell r="M1214" t="str">
            <v>01CS4S02</v>
          </cell>
          <cell r="N1214" t="str">
            <v>BALL</v>
          </cell>
          <cell r="O1214" t="str">
            <v>2"</v>
          </cell>
          <cell r="P1214" t="str">
            <v>150 RF</v>
          </cell>
          <cell r="AI1214" t="str">
            <v>3300</v>
          </cell>
          <cell r="AJ1214" t="str">
            <v>3310</v>
          </cell>
        </row>
        <row r="1215">
          <cell r="E1215" t="str">
            <v>01</v>
          </cell>
          <cell r="J1215" t="str">
            <v>08-FO-25xx</v>
          </cell>
          <cell r="K1215" t="str">
            <v>2"-GS-20-20XX-01CS4S02-N</v>
          </cell>
          <cell r="L1215" t="str">
            <v>2"</v>
          </cell>
          <cell r="M1215" t="str">
            <v>01CS4S02</v>
          </cell>
          <cell r="P1215" t="str">
            <v>150 RF</v>
          </cell>
          <cell r="AI1215" t="str">
            <v>3300</v>
          </cell>
          <cell r="AJ1215" t="str">
            <v>3310</v>
          </cell>
        </row>
        <row r="1216">
          <cell r="E1216" t="str">
            <v>01</v>
          </cell>
          <cell r="J1216" t="str">
            <v>08-LG-2527</v>
          </cell>
          <cell r="K1216" t="str">
            <v>12"-CD-25-2543-01CS4S01-N</v>
          </cell>
          <cell r="M1216" t="str">
            <v>01CS4S01</v>
          </cell>
          <cell r="AI1216" t="str">
            <v>3300</v>
          </cell>
          <cell r="AJ1216" t="str">
            <v>3310</v>
          </cell>
        </row>
        <row r="1217">
          <cell r="E1217" t="str">
            <v>01</v>
          </cell>
          <cell r="J1217" t="str">
            <v>08-PIT-2501</v>
          </cell>
          <cell r="K1217" t="str">
            <v>14"-GS-20-2003-01CS4S022-PP</v>
          </cell>
          <cell r="M1217" t="str">
            <v>01CS4S02</v>
          </cell>
          <cell r="AI1217" t="str">
            <v>3300</v>
          </cell>
          <cell r="AJ1217" t="str">
            <v>3310</v>
          </cell>
        </row>
        <row r="1218">
          <cell r="E1218" t="str">
            <v>01</v>
          </cell>
          <cell r="J1218" t="str">
            <v>01-MY-2501A</v>
          </cell>
          <cell r="AI1218" t="str">
            <v>3300</v>
          </cell>
          <cell r="AJ1218" t="str">
            <v>3311</v>
          </cell>
        </row>
        <row r="1219">
          <cell r="E1219" t="str">
            <v>01</v>
          </cell>
          <cell r="J1219" t="str">
            <v>01-MY-2501B</v>
          </cell>
          <cell r="AI1219" t="str">
            <v>3300</v>
          </cell>
          <cell r="AJ1219" t="str">
            <v>3311</v>
          </cell>
        </row>
        <row r="1220">
          <cell r="E1220" t="str">
            <v>01</v>
          </cell>
          <cell r="J1220" t="str">
            <v>02-MY-2501A</v>
          </cell>
          <cell r="AI1220" t="str">
            <v>3300</v>
          </cell>
          <cell r="AJ1220" t="str">
            <v>3312</v>
          </cell>
        </row>
        <row r="1221">
          <cell r="E1221" t="str">
            <v>01</v>
          </cell>
          <cell r="J1221" t="str">
            <v>02-MY-2501B</v>
          </cell>
          <cell r="AI1221" t="str">
            <v>3300</v>
          </cell>
          <cell r="AJ1221" t="str">
            <v>3312</v>
          </cell>
        </row>
        <row r="1222">
          <cell r="E1222" t="str">
            <v>01</v>
          </cell>
          <cell r="J1222" t="str">
            <v>01-PDIT-2502</v>
          </cell>
          <cell r="K1222" t="str">
            <v>14"-GS-25-2558-03CS4S01-PP</v>
          </cell>
          <cell r="M1222" t="str">
            <v>03CS4S01</v>
          </cell>
          <cell r="AI1222" t="str">
            <v>3300</v>
          </cell>
          <cell r="AJ1222" t="str">
            <v>3311</v>
          </cell>
        </row>
        <row r="1223">
          <cell r="E1223" t="str">
            <v>01</v>
          </cell>
          <cell r="J1223" t="str">
            <v>02-PDIT-2502</v>
          </cell>
          <cell r="K1223" t="str">
            <v>14"-GS-25-2558-03CS4S01-PP</v>
          </cell>
          <cell r="M1223" t="str">
            <v>03CS4S01</v>
          </cell>
          <cell r="AI1223" t="str">
            <v>3300</v>
          </cell>
          <cell r="AJ1223" t="str">
            <v>3312</v>
          </cell>
        </row>
        <row r="1224">
          <cell r="E1224" t="str">
            <v>01</v>
          </cell>
          <cell r="J1224" t="str">
            <v>01-PV-2501A</v>
          </cell>
          <cell r="K1224" t="str">
            <v>14"-GS-20-2003-03CS4S01-N</v>
          </cell>
          <cell r="L1224" t="str">
            <v>14"</v>
          </cell>
          <cell r="M1224" t="str">
            <v>03CS4S01</v>
          </cell>
          <cell r="N1224" t="str">
            <v>BUTTERFLY</v>
          </cell>
          <cell r="O1224" t="str">
            <v>12"</v>
          </cell>
          <cell r="P1224" t="str">
            <v>300 RF</v>
          </cell>
          <cell r="AI1224" t="str">
            <v>3300</v>
          </cell>
          <cell r="AJ1224" t="str">
            <v>3311</v>
          </cell>
        </row>
        <row r="1225">
          <cell r="E1225" t="str">
            <v>01</v>
          </cell>
          <cell r="J1225" t="str">
            <v>02-PV-2501A</v>
          </cell>
          <cell r="K1225" t="str">
            <v>14"-GS-20-2003-03CS4S01-N</v>
          </cell>
          <cell r="L1225" t="str">
            <v>14"</v>
          </cell>
          <cell r="M1225" t="str">
            <v>03CS4S01</v>
          </cell>
          <cell r="N1225" t="str">
            <v>BUTTERFLY</v>
          </cell>
          <cell r="O1225" t="str">
            <v>12"</v>
          </cell>
          <cell r="P1225" t="str">
            <v>300 RF</v>
          </cell>
          <cell r="AI1225" t="str">
            <v>3300</v>
          </cell>
          <cell r="AJ1225" t="str">
            <v>3312</v>
          </cell>
        </row>
        <row r="1226">
          <cell r="E1226" t="str">
            <v>01</v>
          </cell>
          <cell r="J1226" t="str">
            <v>01-SDV-2505A</v>
          </cell>
          <cell r="K1226" t="str">
            <v>14"-GS-25-2558-03CS4S01-N</v>
          </cell>
          <cell r="L1226" t="str">
            <v>14"</v>
          </cell>
          <cell r="M1226" t="str">
            <v>03CS4S01</v>
          </cell>
          <cell r="N1226" t="str">
            <v>BALL</v>
          </cell>
          <cell r="O1226" t="str">
            <v>14"</v>
          </cell>
          <cell r="P1226" t="str">
            <v>300 RF</v>
          </cell>
          <cell r="AI1226" t="str">
            <v>3300</v>
          </cell>
          <cell r="AJ1226" t="str">
            <v>3311</v>
          </cell>
        </row>
        <row r="1227">
          <cell r="E1227" t="str">
            <v>01</v>
          </cell>
          <cell r="J1227" t="str">
            <v>01-SDV-2505B</v>
          </cell>
          <cell r="K1227" t="str">
            <v>2"-GS-25-2504-03CS4S01-N</v>
          </cell>
          <cell r="L1227" t="str">
            <v>2"</v>
          </cell>
          <cell r="M1227" t="str">
            <v>03CS4S01</v>
          </cell>
          <cell r="N1227" t="str">
            <v>BALL</v>
          </cell>
          <cell r="O1227" t="str">
            <v>2"</v>
          </cell>
          <cell r="P1227" t="str">
            <v>300 RF</v>
          </cell>
          <cell r="AI1227" t="str">
            <v>3300</v>
          </cell>
          <cell r="AJ1227" t="str">
            <v>3311</v>
          </cell>
        </row>
        <row r="1228">
          <cell r="E1228" t="str">
            <v>01</v>
          </cell>
          <cell r="J1228" t="str">
            <v>02-SDV-2505A</v>
          </cell>
          <cell r="K1228" t="str">
            <v>14"-GS-25-2558-03CS4S01-N</v>
          </cell>
          <cell r="L1228" t="str">
            <v>14"</v>
          </cell>
          <cell r="M1228" t="str">
            <v>03CS4S01</v>
          </cell>
          <cell r="N1228" t="str">
            <v>BALL</v>
          </cell>
          <cell r="O1228" t="str">
            <v>14"</v>
          </cell>
          <cell r="P1228" t="str">
            <v>300 RF</v>
          </cell>
          <cell r="AI1228" t="str">
            <v>3300</v>
          </cell>
          <cell r="AJ1228" t="str">
            <v>3312</v>
          </cell>
        </row>
        <row r="1229">
          <cell r="E1229" t="str">
            <v>01</v>
          </cell>
          <cell r="J1229" t="str">
            <v>02-SDV-2505B</v>
          </cell>
          <cell r="K1229" t="str">
            <v>2"-GS-25-2504-03CS4S01-N</v>
          </cell>
          <cell r="L1229" t="str">
            <v>2"</v>
          </cell>
          <cell r="M1229" t="str">
            <v>03CS4S01</v>
          </cell>
          <cell r="N1229" t="str">
            <v>BALL</v>
          </cell>
          <cell r="O1229" t="str">
            <v>2"</v>
          </cell>
          <cell r="P1229" t="str">
            <v>300 RF</v>
          </cell>
          <cell r="AI1229" t="str">
            <v>3300</v>
          </cell>
          <cell r="AJ1229" t="str">
            <v>3312</v>
          </cell>
        </row>
        <row r="1230">
          <cell r="E1230" t="str">
            <v>01</v>
          </cell>
          <cell r="J1230" t="str">
            <v>01-TI-2520</v>
          </cell>
          <cell r="K1230" t="str">
            <v>14"-GS-25-2561-03SA0S02-N</v>
          </cell>
          <cell r="M1230" t="str">
            <v>03SA0S02</v>
          </cell>
          <cell r="AI1230" t="str">
            <v>3300</v>
          </cell>
          <cell r="AJ1230" t="str">
            <v>3311</v>
          </cell>
        </row>
        <row r="1231">
          <cell r="E1231" t="str">
            <v>01</v>
          </cell>
          <cell r="J1231" t="str">
            <v>01-TI-2540</v>
          </cell>
          <cell r="K1231" t="str">
            <v>14"-GS-25-2558-03CS4S01-N</v>
          </cell>
          <cell r="M1231" t="str">
            <v>03CS4S01</v>
          </cell>
          <cell r="AI1231" t="str">
            <v>3300</v>
          </cell>
          <cell r="AJ1231" t="str">
            <v>3311</v>
          </cell>
        </row>
        <row r="1232">
          <cell r="E1232" t="str">
            <v>01</v>
          </cell>
          <cell r="J1232" t="str">
            <v>02-TI-2520</v>
          </cell>
          <cell r="K1232" t="str">
            <v>14"-GS-25-2561-03SA0S02-N</v>
          </cell>
          <cell r="M1232" t="str">
            <v>03SA0S02</v>
          </cell>
          <cell r="AI1232" t="str">
            <v>3300</v>
          </cell>
          <cell r="AJ1232" t="str">
            <v>3312</v>
          </cell>
        </row>
        <row r="1233">
          <cell r="E1233" t="str">
            <v>01</v>
          </cell>
          <cell r="J1233" t="str">
            <v>02-TI-2540</v>
          </cell>
          <cell r="K1233" t="str">
            <v>14"-GS-25-2558-03CS4S01-N</v>
          </cell>
          <cell r="M1233" t="str">
            <v>03CS4S01</v>
          </cell>
          <cell r="AI1233" t="str">
            <v>3300</v>
          </cell>
          <cell r="AJ1233" t="str">
            <v>3312</v>
          </cell>
        </row>
        <row r="1234">
          <cell r="E1234" t="str">
            <v>01</v>
          </cell>
          <cell r="J1234" t="str">
            <v>01-TIT-2503</v>
          </cell>
          <cell r="K1234" t="str">
            <v>14"-GS-25-2561-03SA0S02-N</v>
          </cell>
          <cell r="M1234" t="str">
            <v>03SA0S02</v>
          </cell>
          <cell r="AI1234" t="str">
            <v>3300</v>
          </cell>
          <cell r="AJ1234" t="str">
            <v>3311</v>
          </cell>
        </row>
        <row r="1235">
          <cell r="E1235" t="str">
            <v>01</v>
          </cell>
          <cell r="J1235" t="str">
            <v>02-TIT-2503</v>
          </cell>
          <cell r="K1235" t="str">
            <v>14"-GS-25-2561-03SA0S02-N</v>
          </cell>
          <cell r="M1235" t="str">
            <v>03SA0S02</v>
          </cell>
          <cell r="AI1235" t="str">
            <v>3300</v>
          </cell>
          <cell r="AJ1235" t="str">
            <v>3312</v>
          </cell>
        </row>
        <row r="1236">
          <cell r="E1236" t="str">
            <v>01</v>
          </cell>
          <cell r="J1236" t="str">
            <v>01-VT-2501A</v>
          </cell>
          <cell r="AI1236" t="str">
            <v>3300</v>
          </cell>
          <cell r="AJ1236" t="str">
            <v>3311</v>
          </cell>
        </row>
        <row r="1237">
          <cell r="E1237" t="str">
            <v>01</v>
          </cell>
          <cell r="J1237" t="str">
            <v>01-VT-2501B</v>
          </cell>
          <cell r="AI1237" t="str">
            <v>3300</v>
          </cell>
          <cell r="AJ1237" t="str">
            <v>3311</v>
          </cell>
        </row>
        <row r="1238">
          <cell r="E1238" t="str">
            <v>01</v>
          </cell>
          <cell r="J1238" t="str">
            <v>02-VT-2501A</v>
          </cell>
          <cell r="AI1238" t="str">
            <v>3300</v>
          </cell>
          <cell r="AJ1238" t="str">
            <v>3312</v>
          </cell>
        </row>
        <row r="1239">
          <cell r="E1239" t="str">
            <v>01</v>
          </cell>
          <cell r="J1239" t="str">
            <v>02-VT-2501B</v>
          </cell>
          <cell r="AI1239" t="str">
            <v>3300</v>
          </cell>
          <cell r="AJ1239" t="str">
            <v>3312</v>
          </cell>
        </row>
        <row r="1240">
          <cell r="E1240" t="str">
            <v>01</v>
          </cell>
          <cell r="J1240" t="str">
            <v>01-LG-2504</v>
          </cell>
          <cell r="K1240" t="str">
            <v>4"-BR-25-2501-03CS2S01-N</v>
          </cell>
          <cell r="M1240" t="str">
            <v>03CS2S01</v>
          </cell>
          <cell r="AI1240" t="str">
            <v>3300</v>
          </cell>
          <cell r="AJ1240" t="str">
            <v>3311</v>
          </cell>
        </row>
        <row r="1241">
          <cell r="E1241" t="str">
            <v>01</v>
          </cell>
          <cell r="J1241" t="str">
            <v>02-LG-2504</v>
          </cell>
          <cell r="K1241" t="str">
            <v>4"-BR-25-2501-03CS2S01-N</v>
          </cell>
          <cell r="M1241" t="str">
            <v>03CS2S01</v>
          </cell>
          <cell r="AI1241" t="str">
            <v>3300</v>
          </cell>
          <cell r="AJ1241" t="str">
            <v>3312</v>
          </cell>
        </row>
        <row r="1242">
          <cell r="E1242" t="str">
            <v>01</v>
          </cell>
          <cell r="J1242" t="str">
            <v>01-LIT-2501</v>
          </cell>
          <cell r="AI1242" t="str">
            <v>3300</v>
          </cell>
          <cell r="AJ1242" t="str">
            <v>3311</v>
          </cell>
        </row>
        <row r="1243">
          <cell r="E1243" t="str">
            <v>01</v>
          </cell>
          <cell r="J1243" t="str">
            <v>01-LIT-2531</v>
          </cell>
          <cell r="AI1243" t="str">
            <v>3300</v>
          </cell>
          <cell r="AJ1243" t="str">
            <v>3311</v>
          </cell>
        </row>
        <row r="1244">
          <cell r="E1244" t="str">
            <v>01</v>
          </cell>
          <cell r="J1244" t="str">
            <v>02-LIT-2501</v>
          </cell>
          <cell r="AI1244" t="str">
            <v>3300</v>
          </cell>
          <cell r="AJ1244" t="str">
            <v>3312</v>
          </cell>
        </row>
        <row r="1245">
          <cell r="E1245" t="str">
            <v>01</v>
          </cell>
          <cell r="J1245" t="str">
            <v>02-LIT-2531</v>
          </cell>
          <cell r="AI1245" t="str">
            <v>3300</v>
          </cell>
          <cell r="AJ1245" t="str">
            <v>3312</v>
          </cell>
        </row>
        <row r="1246">
          <cell r="E1246" t="str">
            <v>01</v>
          </cell>
          <cell r="J1246" t="str">
            <v>01-PI-2503</v>
          </cell>
          <cell r="AI1246" t="str">
            <v>3300</v>
          </cell>
          <cell r="AJ1246" t="str">
            <v>3311</v>
          </cell>
        </row>
        <row r="1247">
          <cell r="E1247" t="str">
            <v>01</v>
          </cell>
          <cell r="J1247" t="str">
            <v>02-PI-2503</v>
          </cell>
          <cell r="AI1247" t="str">
            <v>3300</v>
          </cell>
          <cell r="AJ1247" t="str">
            <v>3312</v>
          </cell>
        </row>
        <row r="1248">
          <cell r="E1248" t="str">
            <v>01</v>
          </cell>
          <cell r="J1248" t="str">
            <v>01-PSV-2501</v>
          </cell>
          <cell r="K1248" t="str">
            <v>3"'-GS-25-2542-03SA0S02-N</v>
          </cell>
          <cell r="L1248" t="str">
            <v>3"</v>
          </cell>
          <cell r="M1248" t="str">
            <v>03SA0S02</v>
          </cell>
          <cell r="N1248" t="str">
            <v>Pilot</v>
          </cell>
          <cell r="O1248" t="str">
            <v>1.5H3</v>
          </cell>
          <cell r="P1248" t="str">
            <v>300 RF</v>
          </cell>
          <cell r="AI1248" t="str">
            <v>3300</v>
          </cell>
          <cell r="AJ1248" t="str">
            <v>3311</v>
          </cell>
        </row>
        <row r="1249">
          <cell r="E1249" t="str">
            <v>01</v>
          </cell>
          <cell r="J1249" t="str">
            <v>02-PSV-2501</v>
          </cell>
          <cell r="K1249" t="str">
            <v>3"'-GS-25-2542-03SA0S02-N</v>
          </cell>
          <cell r="L1249" t="str">
            <v>3"</v>
          </cell>
          <cell r="M1249" t="str">
            <v>03SA0S02</v>
          </cell>
          <cell r="N1249" t="str">
            <v>Pilot</v>
          </cell>
          <cell r="O1249" t="str">
            <v>1.5H3</v>
          </cell>
          <cell r="P1249" t="str">
            <v>300 RF</v>
          </cell>
          <cell r="AI1249" t="str">
            <v>3300</v>
          </cell>
          <cell r="AJ1249" t="str">
            <v>3312</v>
          </cell>
        </row>
        <row r="1250">
          <cell r="E1250" t="str">
            <v>01</v>
          </cell>
          <cell r="J1250" t="str">
            <v>01-TI-2500</v>
          </cell>
          <cell r="K1250" t="str">
            <v>V01-2501</v>
          </cell>
          <cell r="AI1250" t="str">
            <v>3300</v>
          </cell>
          <cell r="AJ1250" t="str">
            <v>3311</v>
          </cell>
        </row>
        <row r="1251">
          <cell r="E1251" t="str">
            <v>01</v>
          </cell>
          <cell r="J1251" t="str">
            <v>02-TI-2500</v>
          </cell>
          <cell r="K1251" t="str">
            <v>V01-2501</v>
          </cell>
          <cell r="AI1251" t="str">
            <v>3300</v>
          </cell>
          <cell r="AJ1251" t="str">
            <v>3312</v>
          </cell>
        </row>
        <row r="1252">
          <cell r="E1252" t="str">
            <v>01</v>
          </cell>
          <cell r="J1252" t="str">
            <v>01-FIT-2509</v>
          </cell>
          <cell r="K1252" t="str">
            <v>4"-CS-25-2519-03CS2S03-N</v>
          </cell>
          <cell r="L1252" t="str">
            <v>4"</v>
          </cell>
          <cell r="M1252" t="str">
            <v>03CS2S03</v>
          </cell>
          <cell r="P1252" t="str">
            <v>300 RF</v>
          </cell>
          <cell r="AI1252" t="str">
            <v>3300</v>
          </cell>
          <cell r="AJ1252" t="str">
            <v>3311</v>
          </cell>
        </row>
        <row r="1253">
          <cell r="E1253" t="str">
            <v>01</v>
          </cell>
          <cell r="J1253" t="str">
            <v>02-FIT-2509</v>
          </cell>
          <cell r="K1253" t="str">
            <v>4"-CS-25-2519-03CS2S03-N</v>
          </cell>
          <cell r="L1253" t="str">
            <v>4"</v>
          </cell>
          <cell r="M1253" t="str">
            <v>03CS2S03</v>
          </cell>
          <cell r="P1253" t="str">
            <v>300 RF</v>
          </cell>
          <cell r="AI1253" t="str">
            <v>3300</v>
          </cell>
          <cell r="AJ1253" t="str">
            <v>3312</v>
          </cell>
        </row>
        <row r="1254">
          <cell r="E1254" t="str">
            <v>01</v>
          </cell>
          <cell r="J1254" t="str">
            <v>01-FV-2509</v>
          </cell>
          <cell r="K1254" t="str">
            <v>3"-CS-25-2503-03CS2S03-N</v>
          </cell>
          <cell r="L1254" t="str">
            <v>3"</v>
          </cell>
          <cell r="M1254" t="str">
            <v>03CS2S03</v>
          </cell>
          <cell r="N1254" t="str">
            <v>GLOBE</v>
          </cell>
          <cell r="O1254" t="str">
            <v>2"</v>
          </cell>
          <cell r="P1254" t="str">
            <v>300 RF</v>
          </cell>
          <cell r="AI1254" t="str">
            <v>3300</v>
          </cell>
          <cell r="AJ1254" t="str">
            <v>3311</v>
          </cell>
        </row>
        <row r="1255">
          <cell r="E1255" t="str">
            <v>01</v>
          </cell>
          <cell r="J1255" t="str">
            <v>02-FV-2509</v>
          </cell>
          <cell r="K1255" t="str">
            <v>3"-CS-25-2503-03CS2S03-N</v>
          </cell>
          <cell r="L1255" t="str">
            <v>3"</v>
          </cell>
          <cell r="M1255" t="str">
            <v>03CS2S03</v>
          </cell>
          <cell r="N1255" t="str">
            <v>GLOBE</v>
          </cell>
          <cell r="O1255" t="str">
            <v>2"</v>
          </cell>
          <cell r="P1255" t="str">
            <v>300 RF</v>
          </cell>
          <cell r="AI1255" t="str">
            <v>3300</v>
          </cell>
          <cell r="AJ1255" t="str">
            <v>3312</v>
          </cell>
        </row>
        <row r="1256">
          <cell r="E1256" t="str">
            <v>01</v>
          </cell>
          <cell r="J1256" t="str">
            <v>01-LV-2531</v>
          </cell>
          <cell r="K1256" t="str">
            <v>4"-CS-25-2519-03CS2S03-N</v>
          </cell>
          <cell r="L1256" t="str">
            <v>4"</v>
          </cell>
          <cell r="M1256" t="str">
            <v>03CS2S03</v>
          </cell>
          <cell r="N1256" t="str">
            <v>GLOBE</v>
          </cell>
          <cell r="O1256" t="str">
            <v>3"</v>
          </cell>
          <cell r="P1256" t="str">
            <v>300 RF</v>
          </cell>
          <cell r="AI1256" t="str">
            <v>3300</v>
          </cell>
          <cell r="AJ1256" t="str">
            <v>3311</v>
          </cell>
        </row>
        <row r="1257">
          <cell r="E1257" t="str">
            <v>01</v>
          </cell>
          <cell r="J1257" t="str">
            <v>02-LV-2531</v>
          </cell>
          <cell r="K1257" t="str">
            <v>4"-CS-25-2519-03CS2S03-N</v>
          </cell>
          <cell r="L1257" t="str">
            <v>4"</v>
          </cell>
          <cell r="M1257" t="str">
            <v>03CS2S03</v>
          </cell>
          <cell r="N1257" t="str">
            <v>GLOBE</v>
          </cell>
          <cell r="O1257" t="str">
            <v>3"</v>
          </cell>
          <cell r="P1257" t="str">
            <v>300 RF</v>
          </cell>
          <cell r="AI1257" t="str">
            <v>3300</v>
          </cell>
          <cell r="AJ1257" t="str">
            <v>3312</v>
          </cell>
        </row>
        <row r="1258">
          <cell r="E1258" t="str">
            <v>01</v>
          </cell>
          <cell r="J1258" t="str">
            <v>01-MY-2501A</v>
          </cell>
          <cell r="K1258" t="str">
            <v>check</v>
          </cell>
          <cell r="AI1258" t="str">
            <v>3300</v>
          </cell>
          <cell r="AJ1258" t="str">
            <v>3311</v>
          </cell>
        </row>
        <row r="1259">
          <cell r="E1259" t="str">
            <v>01</v>
          </cell>
          <cell r="J1259" t="str">
            <v>01-MY-2501B</v>
          </cell>
          <cell r="K1259" t="str">
            <v>check</v>
          </cell>
          <cell r="AI1259" t="str">
            <v>3300</v>
          </cell>
          <cell r="AJ1259" t="str">
            <v>3311</v>
          </cell>
        </row>
        <row r="1260">
          <cell r="E1260" t="str">
            <v>01</v>
          </cell>
          <cell r="J1260" t="str">
            <v>02-MY-2501A</v>
          </cell>
          <cell r="K1260" t="str">
            <v>check</v>
          </cell>
          <cell r="AI1260" t="str">
            <v>3300</v>
          </cell>
          <cell r="AJ1260" t="str">
            <v>3312</v>
          </cell>
        </row>
        <row r="1261">
          <cell r="E1261" t="str">
            <v>01</v>
          </cell>
          <cell r="J1261" t="str">
            <v>02-MY-2501B</v>
          </cell>
          <cell r="K1261" t="str">
            <v>check</v>
          </cell>
          <cell r="AI1261" t="str">
            <v>3300</v>
          </cell>
          <cell r="AJ1261" t="str">
            <v>3312</v>
          </cell>
        </row>
        <row r="1262">
          <cell r="E1262" t="str">
            <v>01</v>
          </cell>
          <cell r="J1262" t="str">
            <v>01-PDIT-2514A</v>
          </cell>
          <cell r="K1262" t="str">
            <v>6"-CS-25-2541-03SA0S03-N</v>
          </cell>
          <cell r="M1262" t="str">
            <v>03SA0S03</v>
          </cell>
          <cell r="AI1262" t="str">
            <v>3300</v>
          </cell>
          <cell r="AJ1262" t="str">
            <v>3311</v>
          </cell>
        </row>
        <row r="1263">
          <cell r="E1263" t="str">
            <v>01</v>
          </cell>
          <cell r="J1263" t="str">
            <v>01-PDIT-2514B</v>
          </cell>
          <cell r="K1263" t="str">
            <v>6"-CS-25-2542-03SA0S03-N</v>
          </cell>
          <cell r="M1263" t="str">
            <v>03SA0S03</v>
          </cell>
          <cell r="AI1263" t="str">
            <v>3300</v>
          </cell>
          <cell r="AJ1263" t="str">
            <v>3311</v>
          </cell>
        </row>
        <row r="1264">
          <cell r="E1264" t="str">
            <v>01</v>
          </cell>
          <cell r="J1264" t="str">
            <v>02-PDIT-2514A</v>
          </cell>
          <cell r="K1264" t="str">
            <v>6"-CS-25-2541-03SA0S03-N</v>
          </cell>
          <cell r="M1264" t="str">
            <v>03SA0S03</v>
          </cell>
          <cell r="AI1264" t="str">
            <v>3300</v>
          </cell>
          <cell r="AJ1264" t="str">
            <v>3312</v>
          </cell>
        </row>
        <row r="1265">
          <cell r="E1265" t="str">
            <v>01</v>
          </cell>
          <cell r="J1265" t="str">
            <v>02-PDIT-2514B</v>
          </cell>
          <cell r="K1265" t="str">
            <v>6"-CS-25-2542-03SA0S03-N</v>
          </cell>
          <cell r="M1265" t="str">
            <v>03SA0S03</v>
          </cell>
          <cell r="AI1265" t="str">
            <v>3300</v>
          </cell>
          <cell r="AJ1265" t="str">
            <v>3312</v>
          </cell>
        </row>
        <row r="1266">
          <cell r="E1266" t="str">
            <v>01</v>
          </cell>
          <cell r="J1266" t="str">
            <v>01-PI-2515A</v>
          </cell>
          <cell r="K1266" t="str">
            <v>6"-CS-25-2541-03SA0S03-N</v>
          </cell>
          <cell r="M1266" t="str">
            <v>03SA0S03</v>
          </cell>
          <cell r="AI1266" t="str">
            <v>3300</v>
          </cell>
          <cell r="AJ1266" t="str">
            <v>3311</v>
          </cell>
        </row>
        <row r="1267">
          <cell r="E1267" t="str">
            <v>01</v>
          </cell>
          <cell r="J1267" t="str">
            <v>01-PI-2515B</v>
          </cell>
          <cell r="K1267" t="str">
            <v>6"-CS-25-2542-03SA0S03-N</v>
          </cell>
          <cell r="M1267" t="str">
            <v>03SA0S03</v>
          </cell>
          <cell r="AI1267" t="str">
            <v>3300</v>
          </cell>
          <cell r="AJ1267" t="str">
            <v>3311</v>
          </cell>
        </row>
        <row r="1268">
          <cell r="E1268" t="str">
            <v>01</v>
          </cell>
          <cell r="J1268" t="str">
            <v>01-PI-2516A</v>
          </cell>
          <cell r="K1268" t="str">
            <v>4"-CS-25-2519-03CS2S03-N</v>
          </cell>
          <cell r="M1268" t="str">
            <v>03CS2S03</v>
          </cell>
          <cell r="AI1268" t="str">
            <v>3300</v>
          </cell>
          <cell r="AJ1268" t="str">
            <v>3311</v>
          </cell>
        </row>
        <row r="1269">
          <cell r="E1269" t="str">
            <v>01</v>
          </cell>
          <cell r="J1269" t="str">
            <v>01-PI-2516B</v>
          </cell>
          <cell r="K1269" t="str">
            <v>4"-CS-25-2524-03CS2S03-N</v>
          </cell>
          <cell r="M1269" t="str">
            <v>03CS2S03</v>
          </cell>
          <cell r="AI1269" t="str">
            <v>3300</v>
          </cell>
          <cell r="AJ1269" t="str">
            <v>3311</v>
          </cell>
        </row>
        <row r="1270">
          <cell r="E1270" t="str">
            <v>01</v>
          </cell>
          <cell r="J1270" t="str">
            <v>02-PI-2515A</v>
          </cell>
          <cell r="K1270" t="str">
            <v>6"-CS-25-2541-03SA0S03-N</v>
          </cell>
          <cell r="M1270" t="str">
            <v>03SA0S03</v>
          </cell>
          <cell r="AI1270" t="str">
            <v>3300</v>
          </cell>
          <cell r="AJ1270" t="str">
            <v>3312</v>
          </cell>
        </row>
        <row r="1271">
          <cell r="E1271" t="str">
            <v>01</v>
          </cell>
          <cell r="J1271" t="str">
            <v>02-PI-2515B</v>
          </cell>
          <cell r="K1271" t="str">
            <v>6"-CS-25-2542-03SA0S03-N</v>
          </cell>
          <cell r="M1271" t="str">
            <v>03SA0S03</v>
          </cell>
          <cell r="AI1271" t="str">
            <v>3300</v>
          </cell>
          <cell r="AJ1271" t="str">
            <v>3312</v>
          </cell>
        </row>
        <row r="1272">
          <cell r="E1272" t="str">
            <v>01</v>
          </cell>
          <cell r="J1272" t="str">
            <v>02-PI-2516A</v>
          </cell>
          <cell r="K1272" t="str">
            <v>4"-CS-25-2519-03CS2S03-N</v>
          </cell>
          <cell r="M1272" t="str">
            <v>03CS2S03</v>
          </cell>
          <cell r="AI1272" t="str">
            <v>3300</v>
          </cell>
          <cell r="AJ1272" t="str">
            <v>3312</v>
          </cell>
        </row>
        <row r="1273">
          <cell r="E1273" t="str">
            <v>01</v>
          </cell>
          <cell r="J1273" t="str">
            <v>02-PI-2516B</v>
          </cell>
          <cell r="K1273" t="str">
            <v>4"-CS-25-2524-03CS2S03-N</v>
          </cell>
          <cell r="M1273" t="str">
            <v>03CS2S03</v>
          </cell>
          <cell r="AI1273" t="str">
            <v>3300</v>
          </cell>
          <cell r="AJ1273" t="str">
            <v>3312</v>
          </cell>
        </row>
        <row r="1274">
          <cell r="E1274" t="str">
            <v>01</v>
          </cell>
          <cell r="J1274" t="str">
            <v>01-SDV-2504</v>
          </cell>
          <cell r="K1274" t="str">
            <v>4"-CS-25-2519-03CS2S03-N</v>
          </cell>
          <cell r="L1274" t="str">
            <v>4"</v>
          </cell>
          <cell r="M1274" t="str">
            <v>03CS2S03</v>
          </cell>
          <cell r="N1274" t="str">
            <v>BALL</v>
          </cell>
          <cell r="O1274" t="str">
            <v>4"</v>
          </cell>
          <cell r="P1274" t="str">
            <v>300 RF</v>
          </cell>
          <cell r="AI1274" t="str">
            <v>3300</v>
          </cell>
          <cell r="AJ1274" t="str">
            <v>3311</v>
          </cell>
        </row>
        <row r="1275">
          <cell r="E1275" t="str">
            <v>01</v>
          </cell>
          <cell r="J1275" t="str">
            <v>02-SDV-2504</v>
          </cell>
          <cell r="K1275" t="str">
            <v>4"-CS-25-2519-03CS2S03-N</v>
          </cell>
          <cell r="L1275" t="str">
            <v>4"</v>
          </cell>
          <cell r="M1275" t="str">
            <v>03CS2S03</v>
          </cell>
          <cell r="N1275" t="str">
            <v>BALL</v>
          </cell>
          <cell r="O1275" t="str">
            <v>4"</v>
          </cell>
          <cell r="P1275" t="str">
            <v>300 RF</v>
          </cell>
          <cell r="AI1275" t="str">
            <v>3300</v>
          </cell>
          <cell r="AJ1275" t="str">
            <v>3312</v>
          </cell>
        </row>
        <row r="1276">
          <cell r="E1276" t="str">
            <v>01</v>
          </cell>
          <cell r="J1276" t="str">
            <v>01-FIT-2505</v>
          </cell>
          <cell r="K1276" t="str">
            <v>16"-GS-25-2508-03SA0S02-N</v>
          </cell>
          <cell r="L1276" t="str">
            <v>16"</v>
          </cell>
          <cell r="M1276" t="str">
            <v>03SA0S02</v>
          </cell>
          <cell r="P1276" t="str">
            <v>300 RF</v>
          </cell>
          <cell r="AI1276" t="str">
            <v>3300</v>
          </cell>
          <cell r="AJ1276" t="str">
            <v>3311</v>
          </cell>
        </row>
        <row r="1277">
          <cell r="E1277" t="str">
            <v>01</v>
          </cell>
          <cell r="J1277" t="str">
            <v>02-FIT-2505</v>
          </cell>
          <cell r="K1277" t="str">
            <v>16"-GS-25-2508-03SA0S02-N</v>
          </cell>
          <cell r="L1277" t="str">
            <v>16"</v>
          </cell>
          <cell r="M1277" t="str">
            <v>03SA0S02</v>
          </cell>
          <cell r="P1277" t="str">
            <v>300 RF</v>
          </cell>
          <cell r="AI1277" t="str">
            <v>3300</v>
          </cell>
          <cell r="AJ1277" t="str">
            <v>3312</v>
          </cell>
        </row>
        <row r="1278">
          <cell r="E1278" t="str">
            <v>01</v>
          </cell>
          <cell r="J1278" t="str">
            <v>01-FV-2505</v>
          </cell>
          <cell r="K1278" t="str">
            <v>8"-GS-25-2570-03CS2S01-PP</v>
          </cell>
          <cell r="L1278" t="str">
            <v>8"</v>
          </cell>
          <cell r="M1278" t="str">
            <v>03CS2S01</v>
          </cell>
          <cell r="N1278" t="str">
            <v>GLOBE</v>
          </cell>
          <cell r="O1278" t="str">
            <v>6"</v>
          </cell>
          <cell r="P1278" t="str">
            <v>300 RF</v>
          </cell>
          <cell r="AI1278" t="str">
            <v>3300</v>
          </cell>
          <cell r="AJ1278" t="str">
            <v>3311</v>
          </cell>
        </row>
        <row r="1279">
          <cell r="E1279" t="str">
            <v>01</v>
          </cell>
          <cell r="J1279" t="str">
            <v>02-FV-2505</v>
          </cell>
          <cell r="K1279" t="str">
            <v>8"-GS-25-2570-03CS2S01-PP</v>
          </cell>
          <cell r="L1279" t="str">
            <v>8"</v>
          </cell>
          <cell r="M1279" t="str">
            <v>03CS2S01</v>
          </cell>
          <cell r="N1279" t="str">
            <v>GLOBE</v>
          </cell>
          <cell r="O1279" t="str">
            <v>6"</v>
          </cell>
          <cell r="P1279" t="str">
            <v>300 RF</v>
          </cell>
          <cell r="AI1279" t="str">
            <v>3300</v>
          </cell>
          <cell r="AJ1279" t="str">
            <v>3312</v>
          </cell>
        </row>
        <row r="1280">
          <cell r="E1280" t="str">
            <v>01</v>
          </cell>
          <cell r="J1280" t="str">
            <v>01-PDIT-2506</v>
          </cell>
          <cell r="K1280" t="str">
            <v>16"-GS-25-2508-03SA0S02-ACC</v>
          </cell>
          <cell r="M1280" t="str">
            <v>03SA0S02</v>
          </cell>
          <cell r="AI1280" t="str">
            <v>3300</v>
          </cell>
          <cell r="AJ1280" t="str">
            <v>3311</v>
          </cell>
        </row>
        <row r="1281">
          <cell r="E1281" t="str">
            <v>01</v>
          </cell>
          <cell r="J1281" t="str">
            <v>02-PDIT-2506</v>
          </cell>
          <cell r="K1281" t="str">
            <v>16"-GS-25-2508-03SA0S02-ACC</v>
          </cell>
          <cell r="M1281" t="str">
            <v>03SA0S02</v>
          </cell>
          <cell r="AI1281" t="str">
            <v>3300</v>
          </cell>
          <cell r="AJ1281" t="str">
            <v>3312</v>
          </cell>
        </row>
        <row r="1282">
          <cell r="E1282" t="str">
            <v>01</v>
          </cell>
          <cell r="J1282" t="str">
            <v>01-PI-2508</v>
          </cell>
          <cell r="K1282" t="str">
            <v>16"-GS-25-2508-03SA0S02-ACC</v>
          </cell>
          <cell r="M1282" t="str">
            <v>03SA0S02</v>
          </cell>
          <cell r="AI1282" t="str">
            <v>3300</v>
          </cell>
          <cell r="AJ1282" t="str">
            <v>3311</v>
          </cell>
        </row>
        <row r="1283">
          <cell r="E1283" t="str">
            <v>01</v>
          </cell>
          <cell r="J1283" t="str">
            <v>01-PI-2509</v>
          </cell>
          <cell r="K1283" t="str">
            <v>10"-GS-25-2526-03CS2S01-ACC</v>
          </cell>
          <cell r="M1283" t="str">
            <v>03CS2S01</v>
          </cell>
          <cell r="AI1283" t="str">
            <v>3300</v>
          </cell>
          <cell r="AJ1283" t="str">
            <v>3311</v>
          </cell>
        </row>
        <row r="1284">
          <cell r="E1284" t="str">
            <v>01</v>
          </cell>
          <cell r="J1284" t="str">
            <v>02-PI-2508</v>
          </cell>
          <cell r="K1284" t="str">
            <v>16"-GS-25-2508-03SA0S02-ACC</v>
          </cell>
          <cell r="M1284" t="str">
            <v>03SA0S02</v>
          </cell>
          <cell r="AI1284" t="str">
            <v>3300</v>
          </cell>
          <cell r="AJ1284" t="str">
            <v>3312</v>
          </cell>
        </row>
        <row r="1285">
          <cell r="E1285" t="str">
            <v>01</v>
          </cell>
          <cell r="J1285" t="str">
            <v>02-PI-2509</v>
          </cell>
          <cell r="K1285" t="str">
            <v>10"-GS-25-2526-03CS2S01-ACC</v>
          </cell>
          <cell r="M1285" t="str">
            <v>03CS2S01</v>
          </cell>
          <cell r="AI1285" t="str">
            <v>3300</v>
          </cell>
          <cell r="AJ1285" t="str">
            <v>3312</v>
          </cell>
        </row>
        <row r="1286">
          <cell r="E1286" t="str">
            <v>01</v>
          </cell>
          <cell r="J1286" t="str">
            <v>01-PIT-2504</v>
          </cell>
          <cell r="K1286" t="str">
            <v>16"-GS-25-2508-03SA0S02-ACC</v>
          </cell>
          <cell r="M1286" t="str">
            <v>03SA0S02</v>
          </cell>
          <cell r="AI1286" t="str">
            <v>3300</v>
          </cell>
          <cell r="AJ1286" t="str">
            <v>3311</v>
          </cell>
        </row>
        <row r="1287">
          <cell r="E1287" t="str">
            <v>01</v>
          </cell>
          <cell r="J1287" t="str">
            <v>01-PIT-2505</v>
          </cell>
          <cell r="K1287" t="str">
            <v>16"-GS-25-2508-03SA0S02-ACC</v>
          </cell>
          <cell r="M1287" t="str">
            <v>03SA0S02</v>
          </cell>
          <cell r="AI1287" t="str">
            <v>3300</v>
          </cell>
          <cell r="AJ1287" t="str">
            <v>3311</v>
          </cell>
        </row>
        <row r="1288">
          <cell r="E1288" t="str">
            <v>01</v>
          </cell>
          <cell r="J1288" t="str">
            <v>01-PIT-2507</v>
          </cell>
          <cell r="K1288" t="str">
            <v>10"-GS-25-2526-03CS2S01-ACC</v>
          </cell>
          <cell r="M1288" t="str">
            <v>03CS2S01</v>
          </cell>
          <cell r="AI1288" t="str">
            <v>3300</v>
          </cell>
          <cell r="AJ1288" t="str">
            <v>3311</v>
          </cell>
        </row>
        <row r="1289">
          <cell r="E1289" t="str">
            <v>01</v>
          </cell>
          <cell r="J1289" t="str">
            <v>01-PIT-2510</v>
          </cell>
          <cell r="K1289" t="str">
            <v>10"-GS-25-2509-03SA0S02-ACC</v>
          </cell>
          <cell r="M1289" t="str">
            <v>03CS2S01</v>
          </cell>
          <cell r="AI1289" t="str">
            <v>3300</v>
          </cell>
          <cell r="AJ1289" t="str">
            <v>3311</v>
          </cell>
        </row>
        <row r="1290">
          <cell r="E1290" t="str">
            <v>01</v>
          </cell>
          <cell r="J1290" t="str">
            <v>02-PIT-2504</v>
          </cell>
          <cell r="K1290" t="str">
            <v>16"-GS-25-2508-03SA0S02-ACC</v>
          </cell>
          <cell r="M1290" t="str">
            <v>03SA0S02</v>
          </cell>
          <cell r="AI1290" t="str">
            <v>3300</v>
          </cell>
          <cell r="AJ1290" t="str">
            <v>3312</v>
          </cell>
        </row>
        <row r="1291">
          <cell r="E1291" t="str">
            <v>01</v>
          </cell>
          <cell r="J1291" t="str">
            <v>02-PIT-2505</v>
          </cell>
          <cell r="K1291" t="str">
            <v>16"-GS-25-2508-03SA0S02-ACC</v>
          </cell>
          <cell r="M1291" t="str">
            <v>03SA0S02</v>
          </cell>
          <cell r="AI1291" t="str">
            <v>3300</v>
          </cell>
          <cell r="AJ1291" t="str">
            <v>3312</v>
          </cell>
        </row>
        <row r="1292">
          <cell r="E1292" t="str">
            <v>01</v>
          </cell>
          <cell r="J1292" t="str">
            <v>02-PIT-2507</v>
          </cell>
          <cell r="K1292" t="str">
            <v>10"-GS-25-2526-03CS2S01-ACC</v>
          </cell>
          <cell r="M1292" t="str">
            <v>03CS2S01</v>
          </cell>
          <cell r="AI1292" t="str">
            <v>3300</v>
          </cell>
          <cell r="AJ1292" t="str">
            <v>3312</v>
          </cell>
        </row>
        <row r="1293">
          <cell r="E1293" t="str">
            <v>01</v>
          </cell>
          <cell r="J1293" t="str">
            <v>02-PIT-2510</v>
          </cell>
          <cell r="K1293" t="str">
            <v>10"-GS-25-2509-03SA0S02-ACC</v>
          </cell>
          <cell r="M1293" t="str">
            <v>03CS2S01</v>
          </cell>
          <cell r="AI1293" t="str">
            <v>3300</v>
          </cell>
          <cell r="AJ1293" t="str">
            <v>3312</v>
          </cell>
        </row>
        <row r="1294">
          <cell r="E1294" t="str">
            <v>01</v>
          </cell>
          <cell r="J1294" t="str">
            <v>01-PSV-2510A</v>
          </cell>
          <cell r="K1294" t="str">
            <v>6"-GS-25-2544-03CS2S01-PP</v>
          </cell>
          <cell r="L1294" t="str">
            <v>6"</v>
          </cell>
          <cell r="M1294" t="str">
            <v>03CS2S01</v>
          </cell>
          <cell r="N1294" t="str">
            <v>Pilot</v>
          </cell>
          <cell r="O1294" t="str">
            <v>4M6</v>
          </cell>
          <cell r="P1294" t="str">
            <v>300 RF</v>
          </cell>
          <cell r="AI1294" t="str">
            <v>3300</v>
          </cell>
          <cell r="AJ1294" t="str">
            <v>3311</v>
          </cell>
        </row>
        <row r="1295">
          <cell r="E1295" t="str">
            <v>01</v>
          </cell>
          <cell r="J1295" t="str">
            <v>01-PSV-2510B</v>
          </cell>
          <cell r="K1295" t="str">
            <v>6"-GS-25-2565-03CS2S01-PP</v>
          </cell>
          <cell r="L1295" t="str">
            <v>6"</v>
          </cell>
          <cell r="M1295" t="str">
            <v>03CS2S01</v>
          </cell>
          <cell r="N1295" t="str">
            <v>Pilot</v>
          </cell>
          <cell r="O1295" t="str">
            <v>4M6</v>
          </cell>
          <cell r="P1295" t="str">
            <v>300 RF</v>
          </cell>
          <cell r="AI1295" t="str">
            <v>3300</v>
          </cell>
          <cell r="AJ1295" t="str">
            <v>3311</v>
          </cell>
        </row>
        <row r="1296">
          <cell r="E1296" t="str">
            <v>01</v>
          </cell>
          <cell r="J1296" t="str">
            <v>02-PSV-2510A</v>
          </cell>
          <cell r="K1296" t="str">
            <v>6"-GS-25-2544-03CS2S01-PP</v>
          </cell>
          <cell r="L1296" t="str">
            <v>6"</v>
          </cell>
          <cell r="M1296" t="str">
            <v>03CS2S01</v>
          </cell>
          <cell r="N1296" t="str">
            <v>Pilot</v>
          </cell>
          <cell r="O1296" t="str">
            <v>4M6</v>
          </cell>
          <cell r="P1296" t="str">
            <v>300 RF</v>
          </cell>
          <cell r="AI1296" t="str">
            <v>3300</v>
          </cell>
          <cell r="AJ1296" t="str">
            <v>3312</v>
          </cell>
        </row>
        <row r="1297">
          <cell r="E1297" t="str">
            <v>01</v>
          </cell>
          <cell r="J1297" t="str">
            <v>02-PSV-2510B</v>
          </cell>
          <cell r="K1297" t="str">
            <v>6"-GS-25-2565-03CS2S01-PP</v>
          </cell>
          <cell r="L1297" t="str">
            <v>6"</v>
          </cell>
          <cell r="M1297" t="str">
            <v>03CS2S01</v>
          </cell>
          <cell r="N1297" t="str">
            <v>Pilot</v>
          </cell>
          <cell r="O1297" t="str">
            <v>4M6</v>
          </cell>
          <cell r="P1297" t="str">
            <v>300 RF</v>
          </cell>
          <cell r="AI1297" t="str">
            <v>3300</v>
          </cell>
          <cell r="AJ1297" t="str">
            <v>3312</v>
          </cell>
        </row>
        <row r="1298">
          <cell r="E1298" t="str">
            <v>01</v>
          </cell>
          <cell r="J1298" t="str">
            <v>01-TI-2501</v>
          </cell>
          <cell r="K1298" t="str">
            <v>16"-GS-25-2508-03SA0S02-ACC</v>
          </cell>
          <cell r="M1298" t="str">
            <v>03SA0S02</v>
          </cell>
          <cell r="AI1298" t="str">
            <v>3300</v>
          </cell>
          <cell r="AJ1298" t="str">
            <v>3311</v>
          </cell>
        </row>
        <row r="1299">
          <cell r="E1299" t="str">
            <v>01</v>
          </cell>
          <cell r="J1299" t="str">
            <v>01-TI-2517</v>
          </cell>
          <cell r="K1299" t="str">
            <v>10"-GS-25-2526-03CS2S01-ACC</v>
          </cell>
          <cell r="M1299" t="str">
            <v>03CS2S01</v>
          </cell>
          <cell r="AI1299" t="str">
            <v>3300</v>
          </cell>
          <cell r="AJ1299" t="str">
            <v>3311</v>
          </cell>
        </row>
        <row r="1300">
          <cell r="E1300" t="str">
            <v>01</v>
          </cell>
          <cell r="J1300" t="str">
            <v>02-TI-2501</v>
          </cell>
          <cell r="K1300" t="str">
            <v>16"-GS-25-2508-03SA0S02-ACC</v>
          </cell>
          <cell r="M1300" t="str">
            <v>03SA0S02</v>
          </cell>
          <cell r="AI1300" t="str">
            <v>3300</v>
          </cell>
          <cell r="AJ1300" t="str">
            <v>3312</v>
          </cell>
        </row>
        <row r="1301">
          <cell r="E1301" t="str">
            <v>01</v>
          </cell>
          <cell r="J1301" t="str">
            <v>02-TI-2517</v>
          </cell>
          <cell r="K1301" t="str">
            <v>10"-GS-25-2526-03CS2S01-ACC</v>
          </cell>
          <cell r="M1301" t="str">
            <v>03CS2S01</v>
          </cell>
          <cell r="AI1301" t="str">
            <v>3300</v>
          </cell>
          <cell r="AJ1301" t="str">
            <v>3312</v>
          </cell>
        </row>
        <row r="1302">
          <cell r="E1302" t="str">
            <v>01</v>
          </cell>
          <cell r="J1302" t="str">
            <v>01-TIT-2502</v>
          </cell>
          <cell r="K1302" t="str">
            <v>16"-GS-25-2508-03SA0S02-ACC</v>
          </cell>
          <cell r="M1302" t="str">
            <v>03SA0S02</v>
          </cell>
          <cell r="AI1302" t="str">
            <v>3300</v>
          </cell>
          <cell r="AJ1302" t="str">
            <v>3311</v>
          </cell>
        </row>
        <row r="1303">
          <cell r="E1303" t="str">
            <v>01</v>
          </cell>
          <cell r="J1303" t="str">
            <v>01-TIT-2504</v>
          </cell>
          <cell r="K1303" t="str">
            <v>10"-GS-25-2526-03CS2S01-ACC</v>
          </cell>
          <cell r="M1303" t="str">
            <v>03CS2S01</v>
          </cell>
          <cell r="AI1303" t="str">
            <v>3300</v>
          </cell>
          <cell r="AJ1303" t="str">
            <v>3311</v>
          </cell>
        </row>
        <row r="1304">
          <cell r="E1304" t="str">
            <v>01</v>
          </cell>
          <cell r="J1304" t="str">
            <v>01-TIT-2505</v>
          </cell>
          <cell r="K1304" t="str">
            <v>10"-GS-25-2509-03SA0S02-ACC</v>
          </cell>
          <cell r="M1304" t="str">
            <v>03CS2S01</v>
          </cell>
          <cell r="AI1304" t="str">
            <v>3300</v>
          </cell>
          <cell r="AJ1304" t="str">
            <v>3311</v>
          </cell>
        </row>
        <row r="1305">
          <cell r="E1305" t="str">
            <v>01</v>
          </cell>
          <cell r="J1305" t="str">
            <v>02-TIT-2502</v>
          </cell>
          <cell r="K1305" t="str">
            <v>16"-GS-25-2508-03SA0S02-ACC</v>
          </cell>
          <cell r="M1305" t="str">
            <v>03SA0S02</v>
          </cell>
          <cell r="AI1305" t="str">
            <v>3300</v>
          </cell>
          <cell r="AJ1305" t="str">
            <v>3312</v>
          </cell>
        </row>
        <row r="1306">
          <cell r="E1306" t="str">
            <v>01</v>
          </cell>
          <cell r="J1306" t="str">
            <v>02-TIT-2504</v>
          </cell>
          <cell r="K1306" t="str">
            <v>10"-GS-25-2526-03CS2S01-ACC</v>
          </cell>
          <cell r="M1306" t="str">
            <v>03CS2S01</v>
          </cell>
          <cell r="AI1306" t="str">
            <v>3300</v>
          </cell>
          <cell r="AJ1306" t="str">
            <v>3312</v>
          </cell>
        </row>
        <row r="1307">
          <cell r="E1307" t="str">
            <v>01</v>
          </cell>
          <cell r="J1307" t="str">
            <v>02-TIT-2505</v>
          </cell>
          <cell r="K1307" t="str">
            <v>10"-GS-25-2509-03SA0S02-ACC</v>
          </cell>
          <cell r="M1307" t="str">
            <v>03CS2S01</v>
          </cell>
          <cell r="AI1307" t="str">
            <v>3300</v>
          </cell>
          <cell r="AJ1307" t="str">
            <v>3312</v>
          </cell>
        </row>
        <row r="1308">
          <cell r="E1308" t="str">
            <v>01</v>
          </cell>
          <cell r="J1308" t="str">
            <v>08-BDV-2517</v>
          </cell>
          <cell r="K1308" t="str">
            <v>2"-GS-25-2581-03CS4S01-N</v>
          </cell>
          <cell r="L1308" t="str">
            <v>2"</v>
          </cell>
          <cell r="M1308" t="str">
            <v>03CS4S01</v>
          </cell>
          <cell r="N1308" t="str">
            <v>BALL</v>
          </cell>
          <cell r="O1308" t="str">
            <v>2"</v>
          </cell>
          <cell r="P1308" t="str">
            <v>300 RF</v>
          </cell>
          <cell r="AI1308" t="str">
            <v>3300</v>
          </cell>
          <cell r="AJ1308" t="str">
            <v>3310</v>
          </cell>
        </row>
        <row r="1309">
          <cell r="E1309" t="str">
            <v>01</v>
          </cell>
          <cell r="J1309" t="str">
            <v>08-FO-2526</v>
          </cell>
          <cell r="K1309" t="str">
            <v>2"-GS-25-2581-03CS4S01-N</v>
          </cell>
          <cell r="L1309" t="str">
            <v>2"</v>
          </cell>
          <cell r="M1309" t="str">
            <v>03CS4S01</v>
          </cell>
          <cell r="P1309" t="str">
            <v>300 RF</v>
          </cell>
          <cell r="AI1309" t="str">
            <v>3300</v>
          </cell>
          <cell r="AJ1309" t="str">
            <v>3310</v>
          </cell>
        </row>
        <row r="1310">
          <cell r="E1310" t="str">
            <v>01</v>
          </cell>
          <cell r="J1310" t="str">
            <v>08-LG-2528</v>
          </cell>
          <cell r="K1310" t="str">
            <v>6"-CD-25-2544-03CS4S01-N</v>
          </cell>
          <cell r="M1310" t="str">
            <v>03CS4S01</v>
          </cell>
          <cell r="AI1310" t="str">
            <v>3300</v>
          </cell>
          <cell r="AJ1310" t="str">
            <v>3310</v>
          </cell>
        </row>
        <row r="1311">
          <cell r="E1311" t="str">
            <v>01</v>
          </cell>
          <cell r="J1311" t="str">
            <v>08-PIT-2511</v>
          </cell>
          <cell r="K1311" t="str">
            <v>8"-GS-20-2001-03CS4S01-N</v>
          </cell>
          <cell r="M1311" t="str">
            <v>03CS4S01</v>
          </cell>
          <cell r="AI1311" t="str">
            <v>3300</v>
          </cell>
          <cell r="AJ1311" t="str">
            <v>3310</v>
          </cell>
        </row>
        <row r="1312">
          <cell r="E1312" t="str">
            <v>01</v>
          </cell>
          <cell r="J1312" t="str">
            <v>01-MY-2502A</v>
          </cell>
          <cell r="AI1312" t="str">
            <v>3300</v>
          </cell>
          <cell r="AJ1312" t="str">
            <v>3311</v>
          </cell>
        </row>
        <row r="1313">
          <cell r="E1313" t="str">
            <v>01</v>
          </cell>
          <cell r="J1313" t="str">
            <v>01-MY-2502B</v>
          </cell>
          <cell r="AI1313" t="str">
            <v>3300</v>
          </cell>
          <cell r="AJ1313" t="str">
            <v>3311</v>
          </cell>
        </row>
        <row r="1314">
          <cell r="E1314" t="str">
            <v>01</v>
          </cell>
          <cell r="J1314" t="str">
            <v>01-MY-2502C</v>
          </cell>
          <cell r="AI1314" t="str">
            <v>3300</v>
          </cell>
          <cell r="AJ1314" t="str">
            <v>3311</v>
          </cell>
        </row>
        <row r="1315">
          <cell r="E1315" t="str">
            <v>01</v>
          </cell>
          <cell r="J1315" t="str">
            <v>01-MY-2502D</v>
          </cell>
          <cell r="AI1315" t="str">
            <v>3300</v>
          </cell>
          <cell r="AJ1315" t="str">
            <v>3311</v>
          </cell>
        </row>
        <row r="1316">
          <cell r="E1316" t="str">
            <v>01</v>
          </cell>
          <cell r="J1316" t="str">
            <v>02-MY-2502A</v>
          </cell>
          <cell r="AI1316" t="str">
            <v>3300</v>
          </cell>
          <cell r="AJ1316" t="str">
            <v>3312</v>
          </cell>
        </row>
        <row r="1317">
          <cell r="E1317" t="str">
            <v>01</v>
          </cell>
          <cell r="J1317" t="str">
            <v>02-MY-2502B</v>
          </cell>
          <cell r="AI1317" t="str">
            <v>3300</v>
          </cell>
          <cell r="AJ1317" t="str">
            <v>3312</v>
          </cell>
        </row>
        <row r="1318">
          <cell r="E1318" t="str">
            <v>01</v>
          </cell>
          <cell r="J1318" t="str">
            <v>02-MY-2502C</v>
          </cell>
          <cell r="AI1318" t="str">
            <v>3300</v>
          </cell>
          <cell r="AJ1318" t="str">
            <v>3312</v>
          </cell>
        </row>
        <row r="1319">
          <cell r="E1319" t="str">
            <v>01</v>
          </cell>
          <cell r="J1319" t="str">
            <v>02-MY-2502D</v>
          </cell>
          <cell r="AI1319" t="str">
            <v>3300</v>
          </cell>
          <cell r="AJ1319" t="str">
            <v>3312</v>
          </cell>
        </row>
        <row r="1320">
          <cell r="E1320" t="str">
            <v>01</v>
          </cell>
          <cell r="J1320" t="str">
            <v>01-PDIT-2512</v>
          </cell>
          <cell r="K1320" t="str">
            <v>8"-GS-25-2513-03CS4S01-N</v>
          </cell>
          <cell r="M1320" t="str">
            <v>03CS4S01</v>
          </cell>
          <cell r="AI1320" t="str">
            <v>3300</v>
          </cell>
          <cell r="AJ1320" t="str">
            <v>3311</v>
          </cell>
        </row>
        <row r="1321">
          <cell r="E1321" t="str">
            <v>01</v>
          </cell>
          <cell r="J1321" t="str">
            <v>02-PDIT-2512</v>
          </cell>
          <cell r="K1321" t="str">
            <v>8"-GS-25-2513-03CS4S01-N</v>
          </cell>
          <cell r="M1321" t="str">
            <v>03CS4S01</v>
          </cell>
          <cell r="AI1321" t="str">
            <v>3300</v>
          </cell>
          <cell r="AJ1321" t="str">
            <v>3312</v>
          </cell>
        </row>
        <row r="1322">
          <cell r="E1322" t="str">
            <v>01</v>
          </cell>
          <cell r="J1322" t="str">
            <v>01-PV-2501B</v>
          </cell>
          <cell r="K1322" t="str">
            <v>8"-GS-25-2513-03CS4S01-N</v>
          </cell>
          <cell r="L1322" t="str">
            <v>8"</v>
          </cell>
          <cell r="M1322" t="str">
            <v>03CS4S01</v>
          </cell>
          <cell r="N1322" t="str">
            <v>BUTTERFLY</v>
          </cell>
          <cell r="O1322" t="str">
            <v>6"</v>
          </cell>
          <cell r="P1322" t="str">
            <v>300 RF</v>
          </cell>
          <cell r="AI1322" t="str">
            <v>3300</v>
          </cell>
          <cell r="AJ1322" t="str">
            <v>3311</v>
          </cell>
        </row>
        <row r="1323">
          <cell r="E1323" t="str">
            <v>01</v>
          </cell>
          <cell r="J1323" t="str">
            <v>02-PV-2501B</v>
          </cell>
          <cell r="K1323" t="str">
            <v>8"-GS-25-2513-03CS4S01-N</v>
          </cell>
          <cell r="L1323" t="str">
            <v>8"</v>
          </cell>
          <cell r="M1323" t="str">
            <v>03CS4S01</v>
          </cell>
          <cell r="N1323" t="str">
            <v>BUTTERFLY</v>
          </cell>
          <cell r="O1323" t="str">
            <v>6"</v>
          </cell>
          <cell r="P1323" t="str">
            <v>300 RF</v>
          </cell>
          <cell r="AI1323" t="str">
            <v>3300</v>
          </cell>
          <cell r="AJ1323" t="str">
            <v>3312</v>
          </cell>
        </row>
        <row r="1324">
          <cell r="E1324" t="str">
            <v>01</v>
          </cell>
          <cell r="J1324" t="str">
            <v>01-SDV-2507A</v>
          </cell>
          <cell r="K1324" t="str">
            <v>8"-GS-25-2513-03CS4S01-N</v>
          </cell>
          <cell r="L1324" t="str">
            <v>8"</v>
          </cell>
          <cell r="M1324" t="str">
            <v>03CS4S01</v>
          </cell>
          <cell r="N1324" t="str">
            <v>BALL</v>
          </cell>
          <cell r="O1324" t="str">
            <v>8"</v>
          </cell>
          <cell r="P1324" t="str">
            <v>300 RF</v>
          </cell>
          <cell r="AI1324" t="str">
            <v>3300</v>
          </cell>
          <cell r="AJ1324" t="str">
            <v>3311</v>
          </cell>
        </row>
        <row r="1325">
          <cell r="E1325" t="str">
            <v>01</v>
          </cell>
          <cell r="J1325" t="str">
            <v>01-SDV-2507B</v>
          </cell>
          <cell r="K1325" t="str">
            <v>2"-GS-25-2516-03CS4S01-N</v>
          </cell>
          <cell r="L1325" t="str">
            <v>2"</v>
          </cell>
          <cell r="M1325" t="str">
            <v>03CS4S01</v>
          </cell>
          <cell r="N1325" t="str">
            <v>BALL</v>
          </cell>
          <cell r="O1325" t="str">
            <v>2"</v>
          </cell>
          <cell r="P1325" t="str">
            <v>300 RF</v>
          </cell>
          <cell r="AI1325" t="str">
            <v>3300</v>
          </cell>
          <cell r="AJ1325" t="str">
            <v>3311</v>
          </cell>
        </row>
        <row r="1326">
          <cell r="E1326" t="str">
            <v>01</v>
          </cell>
          <cell r="J1326" t="str">
            <v>02-SDV-2507A</v>
          </cell>
          <cell r="K1326" t="str">
            <v>8"-GS-25-2513-03CS4S01-N</v>
          </cell>
          <cell r="L1326" t="str">
            <v>8"</v>
          </cell>
          <cell r="M1326" t="str">
            <v>03CS4S01</v>
          </cell>
          <cell r="N1326" t="str">
            <v>BALL</v>
          </cell>
          <cell r="O1326" t="str">
            <v>8"</v>
          </cell>
          <cell r="P1326" t="str">
            <v>300 RF</v>
          </cell>
          <cell r="AI1326" t="str">
            <v>3300</v>
          </cell>
          <cell r="AJ1326" t="str">
            <v>3312</v>
          </cell>
        </row>
        <row r="1327">
          <cell r="E1327" t="str">
            <v>01</v>
          </cell>
          <cell r="J1327" t="str">
            <v>02-SDV-2507B</v>
          </cell>
          <cell r="K1327" t="str">
            <v>2"-GS-25-2516-03CS4S01-N</v>
          </cell>
          <cell r="L1327" t="str">
            <v>2"</v>
          </cell>
          <cell r="M1327" t="str">
            <v>03CS4S01</v>
          </cell>
          <cell r="N1327" t="str">
            <v>BALL</v>
          </cell>
          <cell r="O1327" t="str">
            <v>2"</v>
          </cell>
          <cell r="P1327" t="str">
            <v>300 RF</v>
          </cell>
          <cell r="AI1327" t="str">
            <v>3300</v>
          </cell>
          <cell r="AJ1327" t="str">
            <v>3312</v>
          </cell>
        </row>
        <row r="1328">
          <cell r="E1328" t="str">
            <v>01</v>
          </cell>
          <cell r="J1328" t="str">
            <v>01-TI-2521</v>
          </cell>
          <cell r="K1328" t="str">
            <v>10"-GS-25-2509-03SA0S02-N</v>
          </cell>
          <cell r="M1328" t="str">
            <v>03SA0S02</v>
          </cell>
          <cell r="AI1328" t="str">
            <v>3300</v>
          </cell>
          <cell r="AJ1328" t="str">
            <v>3311</v>
          </cell>
        </row>
        <row r="1329">
          <cell r="E1329" t="str">
            <v>01</v>
          </cell>
          <cell r="J1329" t="str">
            <v>01-TI-2530</v>
          </cell>
          <cell r="K1329" t="str">
            <v>12"-GS-25-2520-03SA0S02-N</v>
          </cell>
          <cell r="M1329" t="str">
            <v>03SA0S02</v>
          </cell>
          <cell r="AI1329" t="str">
            <v>3300</v>
          </cell>
          <cell r="AJ1329" t="str">
            <v>3311</v>
          </cell>
        </row>
        <row r="1330">
          <cell r="E1330" t="str">
            <v>01</v>
          </cell>
          <cell r="J1330" t="str">
            <v>02-TI-2521</v>
          </cell>
          <cell r="K1330" t="str">
            <v>10"-GS-25-2509-03SA0S02-N</v>
          </cell>
          <cell r="M1330" t="str">
            <v>03SA0S02</v>
          </cell>
          <cell r="AI1330" t="str">
            <v>3300</v>
          </cell>
          <cell r="AJ1330" t="str">
            <v>3312</v>
          </cell>
        </row>
        <row r="1331">
          <cell r="E1331" t="str">
            <v>01</v>
          </cell>
          <cell r="J1331" t="str">
            <v>02-TI-2530</v>
          </cell>
          <cell r="K1331" t="str">
            <v>12"-GS-25-2520-03SA0S02-N</v>
          </cell>
          <cell r="M1331" t="str">
            <v>03SA0S02</v>
          </cell>
          <cell r="AI1331" t="str">
            <v>3300</v>
          </cell>
          <cell r="AJ1331" t="str">
            <v>3312</v>
          </cell>
        </row>
        <row r="1332">
          <cell r="E1332" t="str">
            <v>01</v>
          </cell>
          <cell r="J1332" t="str">
            <v>01-TIT-2506</v>
          </cell>
          <cell r="K1332" t="str">
            <v>18"-GS-25-2520-03SA0S02-N</v>
          </cell>
          <cell r="M1332" t="str">
            <v>03SA0S02</v>
          </cell>
          <cell r="AI1332" t="str">
            <v>3300</v>
          </cell>
          <cell r="AJ1332" t="str">
            <v>3311</v>
          </cell>
        </row>
        <row r="1333">
          <cell r="E1333" t="str">
            <v>01</v>
          </cell>
          <cell r="J1333" t="str">
            <v>02-TIT-2506</v>
          </cell>
          <cell r="K1333" t="str">
            <v>18"-GS-25-2520-03SA0S01-N</v>
          </cell>
          <cell r="M1333" t="str">
            <v>03SA2S01</v>
          </cell>
          <cell r="AI1333" t="str">
            <v>3300</v>
          </cell>
          <cell r="AJ1333" t="str">
            <v>3312</v>
          </cell>
        </row>
        <row r="1334">
          <cell r="E1334" t="str">
            <v>01</v>
          </cell>
          <cell r="J1334" t="str">
            <v>01-VT-2502A</v>
          </cell>
          <cell r="AI1334" t="str">
            <v>3300</v>
          </cell>
          <cell r="AJ1334" t="str">
            <v>3311</v>
          </cell>
        </row>
        <row r="1335">
          <cell r="E1335" t="str">
            <v>01</v>
          </cell>
          <cell r="J1335" t="str">
            <v>01-VT-2502B</v>
          </cell>
          <cell r="AI1335" t="str">
            <v>3300</v>
          </cell>
          <cell r="AJ1335" t="str">
            <v>3311</v>
          </cell>
        </row>
        <row r="1336">
          <cell r="E1336" t="str">
            <v>01</v>
          </cell>
          <cell r="J1336" t="str">
            <v>01-VT-2502C</v>
          </cell>
          <cell r="AI1336" t="str">
            <v>3300</v>
          </cell>
          <cell r="AJ1336" t="str">
            <v>3311</v>
          </cell>
        </row>
        <row r="1337">
          <cell r="E1337" t="str">
            <v>01</v>
          </cell>
          <cell r="J1337" t="str">
            <v>01-VT-2502D</v>
          </cell>
          <cell r="AI1337" t="str">
            <v>3300</v>
          </cell>
          <cell r="AJ1337" t="str">
            <v>3311</v>
          </cell>
        </row>
        <row r="1338">
          <cell r="E1338" t="str">
            <v>01</v>
          </cell>
          <cell r="J1338" t="str">
            <v>02-VT-2502A</v>
          </cell>
          <cell r="AI1338" t="str">
            <v>3300</v>
          </cell>
          <cell r="AJ1338" t="str">
            <v>3312</v>
          </cell>
        </row>
        <row r="1339">
          <cell r="E1339" t="str">
            <v>01</v>
          </cell>
          <cell r="J1339" t="str">
            <v>02-VT-2502B</v>
          </cell>
          <cell r="AI1339" t="str">
            <v>3300</v>
          </cell>
          <cell r="AJ1339" t="str">
            <v>3312</v>
          </cell>
        </row>
        <row r="1340">
          <cell r="E1340" t="str">
            <v>01</v>
          </cell>
          <cell r="J1340" t="str">
            <v>02-VT-2502C</v>
          </cell>
          <cell r="AI1340" t="str">
            <v>3300</v>
          </cell>
          <cell r="AJ1340" t="str">
            <v>3312</v>
          </cell>
        </row>
        <row r="1341">
          <cell r="E1341" t="str">
            <v>01</v>
          </cell>
          <cell r="J1341" t="str">
            <v>02-VT-2502D</v>
          </cell>
          <cell r="AI1341" t="str">
            <v>3300</v>
          </cell>
          <cell r="AJ1341" t="str">
            <v>3312</v>
          </cell>
        </row>
        <row r="1342">
          <cell r="E1342" t="str">
            <v>01</v>
          </cell>
          <cell r="J1342" t="str">
            <v>01-LG-2508</v>
          </cell>
          <cell r="K1342" t="str">
            <v>4"-BR-25-2502-03CS2S01-N</v>
          </cell>
          <cell r="M1342" t="str">
            <v>03CS2S01</v>
          </cell>
          <cell r="AI1342" t="str">
            <v>3300</v>
          </cell>
          <cell r="AJ1342" t="str">
            <v>3311</v>
          </cell>
        </row>
        <row r="1343">
          <cell r="E1343" t="str">
            <v>01</v>
          </cell>
          <cell r="J1343" t="str">
            <v>02-LG-2508</v>
          </cell>
          <cell r="K1343" t="str">
            <v>4"-BR-25-2502-03CS2S01-N</v>
          </cell>
          <cell r="M1343" t="str">
            <v>03CS2S01</v>
          </cell>
          <cell r="AI1343" t="str">
            <v>3300</v>
          </cell>
          <cell r="AJ1343" t="str">
            <v>3312</v>
          </cell>
        </row>
        <row r="1344">
          <cell r="E1344" t="str">
            <v>01</v>
          </cell>
          <cell r="J1344" t="str">
            <v>01-LIT-2505</v>
          </cell>
          <cell r="K1344" t="str">
            <v>4"-BR-25-2502-03CS2S01-N</v>
          </cell>
          <cell r="M1344" t="str">
            <v>03CS2S01</v>
          </cell>
          <cell r="AI1344" t="str">
            <v>3300</v>
          </cell>
          <cell r="AJ1344" t="str">
            <v>3311</v>
          </cell>
        </row>
        <row r="1345">
          <cell r="E1345" t="str">
            <v>01</v>
          </cell>
          <cell r="J1345" t="str">
            <v>01-LIT-2506</v>
          </cell>
          <cell r="AI1345" t="str">
            <v>3300</v>
          </cell>
          <cell r="AJ1345" t="str">
            <v>3311</v>
          </cell>
        </row>
        <row r="1346">
          <cell r="E1346" t="str">
            <v>01</v>
          </cell>
          <cell r="J1346" t="str">
            <v>02-LIT-2505</v>
          </cell>
          <cell r="K1346" t="str">
            <v>4"-BR-25-2502-03CS2S01-N</v>
          </cell>
          <cell r="M1346" t="str">
            <v>03CS2S01</v>
          </cell>
          <cell r="AI1346" t="str">
            <v>3300</v>
          </cell>
          <cell r="AJ1346" t="str">
            <v>3312</v>
          </cell>
        </row>
        <row r="1347">
          <cell r="E1347" t="str">
            <v>01</v>
          </cell>
          <cell r="J1347" t="str">
            <v>02-LIT-2506</v>
          </cell>
          <cell r="AI1347" t="str">
            <v>3300</v>
          </cell>
          <cell r="AJ1347" t="str">
            <v>3312</v>
          </cell>
        </row>
        <row r="1348">
          <cell r="E1348" t="str">
            <v>01</v>
          </cell>
          <cell r="J1348" t="str">
            <v>01-LV-2505</v>
          </cell>
          <cell r="K1348" t="str">
            <v>4"-CS-25-2517-03SA0S02-N</v>
          </cell>
          <cell r="L1348" t="str">
            <v>4"</v>
          </cell>
          <cell r="M1348" t="str">
            <v>03SA0S02</v>
          </cell>
          <cell r="N1348" t="str">
            <v>GLOBE</v>
          </cell>
          <cell r="O1348" t="str">
            <v>3"</v>
          </cell>
          <cell r="P1348" t="str">
            <v>300 RF</v>
          </cell>
          <cell r="AI1348" t="str">
            <v>3300</v>
          </cell>
          <cell r="AJ1348" t="str">
            <v>3311</v>
          </cell>
        </row>
        <row r="1349">
          <cell r="E1349" t="str">
            <v>01</v>
          </cell>
          <cell r="J1349" t="str">
            <v>02-LV-2505</v>
          </cell>
          <cell r="K1349" t="str">
            <v>4"-CS-25-2517-03SA0S02-N</v>
          </cell>
          <cell r="L1349" t="str">
            <v>4"</v>
          </cell>
          <cell r="M1349" t="str">
            <v>03SA0S02</v>
          </cell>
          <cell r="N1349" t="str">
            <v>GLOBE</v>
          </cell>
          <cell r="O1349" t="str">
            <v>3"</v>
          </cell>
          <cell r="P1349" t="str">
            <v>300 RF</v>
          </cell>
          <cell r="AI1349" t="str">
            <v>3300</v>
          </cell>
          <cell r="AJ1349" t="str">
            <v>3312</v>
          </cell>
        </row>
        <row r="1350">
          <cell r="E1350" t="str">
            <v>01</v>
          </cell>
          <cell r="J1350" t="str">
            <v>01-PI-2513</v>
          </cell>
          <cell r="AI1350" t="str">
            <v>3300</v>
          </cell>
          <cell r="AJ1350" t="str">
            <v>3311</v>
          </cell>
        </row>
        <row r="1351">
          <cell r="E1351" t="str">
            <v>01</v>
          </cell>
          <cell r="J1351" t="str">
            <v>02-PI-2513</v>
          </cell>
          <cell r="AI1351" t="str">
            <v>3300</v>
          </cell>
          <cell r="AJ1351" t="str">
            <v>3312</v>
          </cell>
        </row>
        <row r="1352">
          <cell r="E1352" t="str">
            <v>01</v>
          </cell>
          <cell r="J1352" t="str">
            <v>01-PSV-2503</v>
          </cell>
          <cell r="K1352" t="str">
            <v>3"-GS-25-2545-03SA0S02-N</v>
          </cell>
          <cell r="L1352" t="str">
            <v>3"</v>
          </cell>
          <cell r="M1352" t="str">
            <v>03SA0S02</v>
          </cell>
          <cell r="N1352" t="str">
            <v>Pilot</v>
          </cell>
          <cell r="O1352" t="str">
            <v>1.5G3</v>
          </cell>
          <cell r="P1352" t="str">
            <v>300 RF</v>
          </cell>
          <cell r="AI1352" t="str">
            <v>3300</v>
          </cell>
          <cell r="AJ1352" t="str">
            <v>3311</v>
          </cell>
        </row>
        <row r="1353">
          <cell r="E1353" t="str">
            <v>01</v>
          </cell>
          <cell r="J1353" t="str">
            <v>02-PSV-2503</v>
          </cell>
          <cell r="K1353" t="str">
            <v>3"-GS-25-2545-03SA0S02-N</v>
          </cell>
          <cell r="L1353" t="str">
            <v>3"</v>
          </cell>
          <cell r="M1353" t="str">
            <v>03SA0S02</v>
          </cell>
          <cell r="N1353" t="str">
            <v>Pilot</v>
          </cell>
          <cell r="O1353" t="str">
            <v>1.5G3</v>
          </cell>
          <cell r="P1353" t="str">
            <v>300 RF</v>
          </cell>
          <cell r="AI1353" t="str">
            <v>3300</v>
          </cell>
          <cell r="AJ1353" t="str">
            <v>3312</v>
          </cell>
        </row>
        <row r="1354">
          <cell r="E1354" t="str">
            <v>01</v>
          </cell>
          <cell r="J1354" t="str">
            <v>01-SDV-2521</v>
          </cell>
          <cell r="K1354" t="str">
            <v>4"-CS-25-2517-03SA0S02-N</v>
          </cell>
          <cell r="L1354" t="str">
            <v>4"</v>
          </cell>
          <cell r="M1354" t="str">
            <v>03SA0S02</v>
          </cell>
          <cell r="N1354" t="str">
            <v>BALL</v>
          </cell>
          <cell r="O1354" t="str">
            <v>4"</v>
          </cell>
          <cell r="P1354" t="str">
            <v>300 RF</v>
          </cell>
          <cell r="AI1354" t="str">
            <v>3300</v>
          </cell>
          <cell r="AJ1354" t="str">
            <v>3311</v>
          </cell>
        </row>
        <row r="1355">
          <cell r="E1355" t="str">
            <v>01</v>
          </cell>
          <cell r="J1355" t="str">
            <v>02-SDV-2521</v>
          </cell>
          <cell r="K1355" t="str">
            <v>4"-CS-25-2517-03SA0S02-N</v>
          </cell>
          <cell r="L1355" t="str">
            <v>4"</v>
          </cell>
          <cell r="M1355" t="str">
            <v>03SA0S02</v>
          </cell>
          <cell r="N1355" t="str">
            <v>BALL</v>
          </cell>
          <cell r="O1355" t="str">
            <v>4"</v>
          </cell>
          <cell r="P1355" t="str">
            <v>300 RF</v>
          </cell>
          <cell r="AI1355" t="str">
            <v>3300</v>
          </cell>
          <cell r="AJ1355" t="str">
            <v>3312</v>
          </cell>
        </row>
        <row r="1356">
          <cell r="E1356" t="str">
            <v>01</v>
          </cell>
          <cell r="J1356" t="str">
            <v>01-TI-2514</v>
          </cell>
          <cell r="AI1356" t="str">
            <v>3300</v>
          </cell>
          <cell r="AJ1356" t="str">
            <v>3311</v>
          </cell>
        </row>
        <row r="1357">
          <cell r="E1357" t="str">
            <v>01</v>
          </cell>
          <cell r="J1357" t="str">
            <v>02-TI-2514</v>
          </cell>
          <cell r="AI1357" t="str">
            <v>3300</v>
          </cell>
          <cell r="AJ1357" t="str">
            <v>3312</v>
          </cell>
        </row>
        <row r="1358">
          <cell r="E1358" t="str">
            <v>01</v>
          </cell>
          <cell r="J1358" t="str">
            <v>01-FIT-2506</v>
          </cell>
          <cell r="K1358" t="str">
            <v>12"-GS-25-2521-03SA0S02-N</v>
          </cell>
          <cell r="L1358" t="str">
            <v>12"</v>
          </cell>
          <cell r="M1358" t="str">
            <v>03SA0S02</v>
          </cell>
          <cell r="P1358" t="str">
            <v>300 RF</v>
          </cell>
          <cell r="AI1358" t="str">
            <v>3300</v>
          </cell>
          <cell r="AJ1358" t="str">
            <v>3311</v>
          </cell>
        </row>
        <row r="1359">
          <cell r="E1359" t="str">
            <v>01</v>
          </cell>
          <cell r="J1359" t="str">
            <v>02-FIT-2506</v>
          </cell>
          <cell r="K1359" t="str">
            <v>12"-GS-25-2521-03SA0S02-N</v>
          </cell>
          <cell r="L1359" t="str">
            <v>12"</v>
          </cell>
          <cell r="M1359" t="str">
            <v>03SA0S02</v>
          </cell>
          <cell r="P1359" t="str">
            <v>300 RF</v>
          </cell>
          <cell r="AI1359" t="str">
            <v>3300</v>
          </cell>
          <cell r="AJ1359" t="str">
            <v>3312</v>
          </cell>
        </row>
        <row r="1360">
          <cell r="E1360" t="str">
            <v>01</v>
          </cell>
          <cell r="J1360" t="str">
            <v>01-FV-2506</v>
          </cell>
          <cell r="K1360" t="str">
            <v>8"-GS-25-2523-06CS2S01-PP</v>
          </cell>
          <cell r="L1360" t="str">
            <v>8"</v>
          </cell>
          <cell r="M1360" t="str">
            <v>06CS2S01</v>
          </cell>
          <cell r="N1360" t="str">
            <v>GLOBE</v>
          </cell>
          <cell r="O1360" t="str">
            <v>6"</v>
          </cell>
          <cell r="P1360" t="str">
            <v>600 RF</v>
          </cell>
          <cell r="AI1360" t="str">
            <v>3300</v>
          </cell>
          <cell r="AJ1360" t="str">
            <v>3311</v>
          </cell>
        </row>
        <row r="1361">
          <cell r="E1361" t="str">
            <v>01</v>
          </cell>
          <cell r="J1361" t="str">
            <v>02-FV-2506</v>
          </cell>
          <cell r="K1361" t="str">
            <v>8"-GS-25-2523-06CS2S01-PP</v>
          </cell>
          <cell r="L1361" t="str">
            <v>8"</v>
          </cell>
          <cell r="M1361" t="str">
            <v>06CS2S01</v>
          </cell>
          <cell r="N1361" t="str">
            <v>GLOBE</v>
          </cell>
          <cell r="O1361" t="str">
            <v>6"</v>
          </cell>
          <cell r="P1361" t="str">
            <v>600 RF</v>
          </cell>
          <cell r="AI1361" t="str">
            <v>3300</v>
          </cell>
          <cell r="AJ1361" t="str">
            <v>3312</v>
          </cell>
        </row>
        <row r="1362">
          <cell r="E1362" t="str">
            <v>01</v>
          </cell>
          <cell r="J1362" t="str">
            <v>01-PDIT-2524</v>
          </cell>
          <cell r="K1362" t="str">
            <v>12"-GS-25-2521-03SA0S02-ACC</v>
          </cell>
          <cell r="M1362" t="str">
            <v>03SA0S02</v>
          </cell>
          <cell r="AI1362" t="str">
            <v>3300</v>
          </cell>
          <cell r="AJ1362" t="str">
            <v>3311</v>
          </cell>
        </row>
        <row r="1363">
          <cell r="E1363" t="str">
            <v>01</v>
          </cell>
          <cell r="J1363" t="str">
            <v>02-PDIT-2524</v>
          </cell>
          <cell r="K1363" t="str">
            <v>12"-GS-25-2521-03SA0S02-ACC</v>
          </cell>
          <cell r="M1363" t="str">
            <v>03SA0S02</v>
          </cell>
          <cell r="AI1363" t="str">
            <v>3300</v>
          </cell>
          <cell r="AJ1363" t="str">
            <v>3312</v>
          </cell>
        </row>
        <row r="1364">
          <cell r="E1364" t="str">
            <v>01</v>
          </cell>
          <cell r="J1364" t="str">
            <v>01-PI-2521</v>
          </cell>
          <cell r="K1364" t="str">
            <v>12"-GS-25-2521-03SA0S02-ACC</v>
          </cell>
          <cell r="M1364" t="str">
            <v>03SA0S02</v>
          </cell>
          <cell r="AI1364" t="str">
            <v>3300</v>
          </cell>
          <cell r="AJ1364" t="str">
            <v>3311</v>
          </cell>
        </row>
        <row r="1365">
          <cell r="E1365" t="str">
            <v>01</v>
          </cell>
          <cell r="J1365" t="str">
            <v>01-PI-2525</v>
          </cell>
          <cell r="K1365" t="str">
            <v>10"-GS-25-2522-06CS2S01-ACC</v>
          </cell>
          <cell r="M1365" t="str">
            <v>06CS2S01</v>
          </cell>
          <cell r="AI1365" t="str">
            <v>3300</v>
          </cell>
          <cell r="AJ1365" t="str">
            <v>3311</v>
          </cell>
        </row>
        <row r="1366">
          <cell r="E1366" t="str">
            <v>01</v>
          </cell>
          <cell r="J1366" t="str">
            <v>02-PI-2521</v>
          </cell>
          <cell r="K1366" t="str">
            <v>12"-GS-25-2521-03SA0S02-ACC</v>
          </cell>
          <cell r="M1366" t="str">
            <v>03SA0S02</v>
          </cell>
          <cell r="AI1366" t="str">
            <v>3300</v>
          </cell>
          <cell r="AJ1366" t="str">
            <v>3312</v>
          </cell>
        </row>
        <row r="1367">
          <cell r="E1367" t="str">
            <v>01</v>
          </cell>
          <cell r="J1367" t="str">
            <v>02-PI-2525</v>
          </cell>
          <cell r="K1367" t="str">
            <v>10"-GS-25-2522-06CS2S01-ACC</v>
          </cell>
          <cell r="M1367" t="str">
            <v>06CS2S01</v>
          </cell>
          <cell r="AI1367" t="str">
            <v>3300</v>
          </cell>
          <cell r="AJ1367" t="str">
            <v>3312</v>
          </cell>
        </row>
        <row r="1368">
          <cell r="E1368" t="str">
            <v>01</v>
          </cell>
          <cell r="J1368" t="str">
            <v>01-PIT-2522</v>
          </cell>
          <cell r="K1368" t="str">
            <v>12"-GS-25-2521-03SA0S02-ACC</v>
          </cell>
          <cell r="M1368" t="str">
            <v>03SA0S02</v>
          </cell>
          <cell r="AI1368" t="str">
            <v>3300</v>
          </cell>
          <cell r="AJ1368" t="str">
            <v>3311</v>
          </cell>
        </row>
        <row r="1369">
          <cell r="E1369" t="str">
            <v>01</v>
          </cell>
          <cell r="J1369" t="str">
            <v>01-PIT-2523</v>
          </cell>
          <cell r="K1369" t="str">
            <v>12"-GS-25-2521-03SA0S02-ACC</v>
          </cell>
          <cell r="M1369" t="str">
            <v>03SA0S02</v>
          </cell>
          <cell r="AI1369" t="str">
            <v>3300</v>
          </cell>
          <cell r="AJ1369" t="str">
            <v>3311</v>
          </cell>
        </row>
        <row r="1370">
          <cell r="E1370" t="str">
            <v>01</v>
          </cell>
          <cell r="J1370" t="str">
            <v>01-PIT-2526</v>
          </cell>
          <cell r="K1370" t="str">
            <v>10"-GS-25-2522-06CS2S01-ACC</v>
          </cell>
          <cell r="M1370" t="str">
            <v>06CS2S01</v>
          </cell>
          <cell r="AI1370" t="str">
            <v>3300</v>
          </cell>
          <cell r="AJ1370" t="str">
            <v>3311</v>
          </cell>
        </row>
        <row r="1371">
          <cell r="E1371" t="str">
            <v>01</v>
          </cell>
          <cell r="J1371" t="str">
            <v>01-PIT-2527</v>
          </cell>
          <cell r="K1371" t="str">
            <v>10"-GS-25-2522-06CS2S01-ACC</v>
          </cell>
          <cell r="M1371" t="str">
            <v>06CS2S01</v>
          </cell>
          <cell r="AI1371" t="str">
            <v>3300</v>
          </cell>
          <cell r="AJ1371" t="str">
            <v>3311</v>
          </cell>
        </row>
        <row r="1372">
          <cell r="E1372" t="str">
            <v>01</v>
          </cell>
          <cell r="J1372" t="str">
            <v>02-PIT-2522</v>
          </cell>
          <cell r="K1372" t="str">
            <v>12"-GS-25-2521-03SA0S02-ACC</v>
          </cell>
          <cell r="M1372" t="str">
            <v>03SA0S02</v>
          </cell>
          <cell r="AI1372" t="str">
            <v>3300</v>
          </cell>
          <cell r="AJ1372" t="str">
            <v>3312</v>
          </cell>
        </row>
        <row r="1373">
          <cell r="E1373" t="str">
            <v>01</v>
          </cell>
          <cell r="J1373" t="str">
            <v>02-PIT-2523</v>
          </cell>
          <cell r="K1373" t="str">
            <v>12"-GS-25-2521-03SA0S02-ACC</v>
          </cell>
          <cell r="M1373" t="str">
            <v>03SA0S02</v>
          </cell>
          <cell r="AI1373" t="str">
            <v>3300</v>
          </cell>
          <cell r="AJ1373" t="str">
            <v>3312</v>
          </cell>
        </row>
        <row r="1374">
          <cell r="E1374" t="str">
            <v>01</v>
          </cell>
          <cell r="J1374" t="str">
            <v>02-PIT-2526</v>
          </cell>
          <cell r="K1374" t="str">
            <v>10"-GS-25-2522-06CS2S01-ACC</v>
          </cell>
          <cell r="M1374" t="str">
            <v>06CS2S01</v>
          </cell>
          <cell r="AI1374" t="str">
            <v>3300</v>
          </cell>
          <cell r="AJ1374" t="str">
            <v>3312</v>
          </cell>
        </row>
        <row r="1375">
          <cell r="E1375" t="str">
            <v>01</v>
          </cell>
          <cell r="J1375" t="str">
            <v>02-PIT-2527</v>
          </cell>
          <cell r="K1375" t="str">
            <v>10"-GS-25-2522-06CS2S01-ACC</v>
          </cell>
          <cell r="M1375" t="str">
            <v>06CS2S01</v>
          </cell>
          <cell r="AI1375" t="str">
            <v>3300</v>
          </cell>
          <cell r="AJ1375" t="str">
            <v>3312</v>
          </cell>
        </row>
        <row r="1376">
          <cell r="E1376" t="str">
            <v>01</v>
          </cell>
          <cell r="J1376" t="str">
            <v>01-PSV-2511A</v>
          </cell>
          <cell r="K1376" t="str">
            <v>4"-GS-25-2547-06CS2S01-PP</v>
          </cell>
          <cell r="L1376" t="str">
            <v>4"</v>
          </cell>
          <cell r="M1376" t="str">
            <v>06CS2S01</v>
          </cell>
          <cell r="N1376" t="str">
            <v>Pilot</v>
          </cell>
          <cell r="O1376" t="str">
            <v>3L4</v>
          </cell>
          <cell r="P1376" t="str">
            <v>600 RF</v>
          </cell>
          <cell r="AI1376" t="str">
            <v>3300</v>
          </cell>
          <cell r="AJ1376" t="str">
            <v>3311</v>
          </cell>
        </row>
        <row r="1377">
          <cell r="E1377" t="str">
            <v>01</v>
          </cell>
          <cell r="J1377" t="str">
            <v>01-PSV-2511B</v>
          </cell>
          <cell r="K1377" t="str">
            <v>4"-GS-25-2548-06CS2S01-PP</v>
          </cell>
          <cell r="L1377" t="str">
            <v>4"</v>
          </cell>
          <cell r="M1377" t="str">
            <v>06CS2S01</v>
          </cell>
          <cell r="N1377" t="str">
            <v>Pilot</v>
          </cell>
          <cell r="O1377" t="str">
            <v>3L4</v>
          </cell>
          <cell r="P1377" t="str">
            <v>600 RF</v>
          </cell>
          <cell r="AI1377" t="str">
            <v>3300</v>
          </cell>
          <cell r="AJ1377" t="str">
            <v>3311</v>
          </cell>
        </row>
        <row r="1378">
          <cell r="E1378" t="str">
            <v>01</v>
          </cell>
          <cell r="J1378" t="str">
            <v>02-PSV-2511A</v>
          </cell>
          <cell r="K1378" t="str">
            <v>4"-GS-25-2547-06CS2S01-PP</v>
          </cell>
          <cell r="L1378" t="str">
            <v>4"</v>
          </cell>
          <cell r="M1378" t="str">
            <v>06CS2S01</v>
          </cell>
          <cell r="N1378" t="str">
            <v>Pilot</v>
          </cell>
          <cell r="O1378" t="str">
            <v>3L4</v>
          </cell>
          <cell r="P1378" t="str">
            <v>600 RF</v>
          </cell>
          <cell r="AI1378" t="str">
            <v>3300</v>
          </cell>
          <cell r="AJ1378" t="str">
            <v>3312</v>
          </cell>
        </row>
        <row r="1379">
          <cell r="E1379" t="str">
            <v>01</v>
          </cell>
          <cell r="J1379" t="str">
            <v>02-PSV-2511B</v>
          </cell>
          <cell r="K1379" t="str">
            <v>4"-GS-25-2548-06CS2S01-PP</v>
          </cell>
          <cell r="L1379" t="str">
            <v>4"</v>
          </cell>
          <cell r="M1379" t="str">
            <v>06CS2S01</v>
          </cell>
          <cell r="N1379" t="str">
            <v>Pilot</v>
          </cell>
          <cell r="O1379" t="str">
            <v>3L4</v>
          </cell>
          <cell r="P1379" t="str">
            <v>600 RF</v>
          </cell>
          <cell r="AI1379" t="str">
            <v>3300</v>
          </cell>
          <cell r="AJ1379" t="str">
            <v>3312</v>
          </cell>
        </row>
        <row r="1380">
          <cell r="E1380" t="str">
            <v>01</v>
          </cell>
          <cell r="J1380" t="str">
            <v>01-TI-2508</v>
          </cell>
          <cell r="K1380" t="str">
            <v>12"-GS-25-2521-03SA0S02-ACC</v>
          </cell>
          <cell r="M1380" t="str">
            <v>03SA0S02</v>
          </cell>
          <cell r="AI1380" t="str">
            <v>3300</v>
          </cell>
          <cell r="AJ1380" t="str">
            <v>3311</v>
          </cell>
        </row>
        <row r="1381">
          <cell r="E1381" t="str">
            <v>01</v>
          </cell>
          <cell r="J1381" t="str">
            <v>01-TI-2518</v>
          </cell>
          <cell r="K1381" t="str">
            <v>10"-GS-25-2522-06CS2S01-ACC</v>
          </cell>
          <cell r="M1381" t="str">
            <v>06CS2S01</v>
          </cell>
          <cell r="AI1381" t="str">
            <v>3300</v>
          </cell>
          <cell r="AJ1381" t="str">
            <v>3311</v>
          </cell>
        </row>
        <row r="1382">
          <cell r="E1382" t="str">
            <v>01</v>
          </cell>
          <cell r="J1382" t="str">
            <v>02-TI-2508</v>
          </cell>
          <cell r="K1382" t="str">
            <v>12"-GS-25-2521-03SA0S02-ACC</v>
          </cell>
          <cell r="M1382" t="str">
            <v>03SA0S02</v>
          </cell>
          <cell r="AI1382" t="str">
            <v>3300</v>
          </cell>
          <cell r="AJ1382" t="str">
            <v>3312</v>
          </cell>
        </row>
        <row r="1383">
          <cell r="E1383" t="str">
            <v>01</v>
          </cell>
          <cell r="J1383" t="str">
            <v>02-TI-2518</v>
          </cell>
          <cell r="K1383" t="str">
            <v>10"-GS-25-2522-06CS2S01-ACC</v>
          </cell>
          <cell r="M1383" t="str">
            <v>06CS2S01</v>
          </cell>
          <cell r="AI1383" t="str">
            <v>3300</v>
          </cell>
          <cell r="AJ1383" t="str">
            <v>3312</v>
          </cell>
        </row>
        <row r="1384">
          <cell r="E1384" t="str">
            <v>01</v>
          </cell>
          <cell r="J1384" t="str">
            <v>01-TIT-2507</v>
          </cell>
          <cell r="K1384" t="str">
            <v>12"-GS-25-2521-03SA0S02-ACC</v>
          </cell>
          <cell r="M1384" t="str">
            <v>03SA0S02</v>
          </cell>
          <cell r="AI1384" t="str">
            <v>3300</v>
          </cell>
          <cell r="AJ1384" t="str">
            <v>3311</v>
          </cell>
        </row>
        <row r="1385">
          <cell r="E1385" t="str">
            <v>01</v>
          </cell>
          <cell r="J1385" t="str">
            <v>01-TIT-2509</v>
          </cell>
          <cell r="K1385" t="str">
            <v>10"-GS-25-2522-06CS2S01-ACC</v>
          </cell>
          <cell r="M1385" t="str">
            <v>06CS2S01</v>
          </cell>
          <cell r="AI1385" t="str">
            <v>3300</v>
          </cell>
          <cell r="AJ1385" t="str">
            <v>3311</v>
          </cell>
        </row>
        <row r="1386">
          <cell r="E1386" t="str">
            <v>01</v>
          </cell>
          <cell r="J1386" t="str">
            <v>01-TIT-2510</v>
          </cell>
          <cell r="K1386" t="str">
            <v>10"-GS-25-2522-06CS2S01-ACC</v>
          </cell>
          <cell r="M1386" t="str">
            <v>06CS2S01</v>
          </cell>
          <cell r="AI1386" t="str">
            <v>3300</v>
          </cell>
          <cell r="AJ1386" t="str">
            <v>3311</v>
          </cell>
        </row>
        <row r="1387">
          <cell r="E1387" t="str">
            <v>01</v>
          </cell>
          <cell r="J1387" t="str">
            <v>02-TIT-2507</v>
          </cell>
          <cell r="K1387" t="str">
            <v>12"-GS-25-2521-03SA0S02-ACC</v>
          </cell>
          <cell r="M1387" t="str">
            <v>03SA0S02</v>
          </cell>
          <cell r="AI1387" t="str">
            <v>3300</v>
          </cell>
          <cell r="AJ1387" t="str">
            <v>3312</v>
          </cell>
        </row>
        <row r="1388">
          <cell r="E1388" t="str">
            <v>01</v>
          </cell>
          <cell r="J1388" t="str">
            <v>02-TIT-2509</v>
          </cell>
          <cell r="K1388" t="str">
            <v>10"-GS-25-2522-06CS2S01-ACC</v>
          </cell>
          <cell r="M1388" t="str">
            <v>06CS2S01</v>
          </cell>
          <cell r="AI1388" t="str">
            <v>3300</v>
          </cell>
          <cell r="AJ1388" t="str">
            <v>3312</v>
          </cell>
        </row>
        <row r="1389">
          <cell r="E1389" t="str">
            <v>01</v>
          </cell>
          <cell r="J1389" t="str">
            <v>02-TIT-2510</v>
          </cell>
          <cell r="K1389" t="str">
            <v>10"-GS-25-2522-06CS2S01-ACC</v>
          </cell>
          <cell r="M1389" t="str">
            <v>06CS2S01</v>
          </cell>
          <cell r="AI1389" t="str">
            <v>3300</v>
          </cell>
          <cell r="AJ1389" t="str">
            <v>3312</v>
          </cell>
        </row>
        <row r="1390">
          <cell r="E1390" t="str">
            <v>01</v>
          </cell>
          <cell r="J1390" t="str">
            <v>01-BDV-2513</v>
          </cell>
          <cell r="K1390" t="str">
            <v>6"-GS-25-2549-03CS4S01-PP</v>
          </cell>
          <cell r="L1390" t="str">
            <v>6"</v>
          </cell>
          <cell r="M1390" t="str">
            <v>03CS4S01</v>
          </cell>
          <cell r="N1390" t="str">
            <v>BALL</v>
          </cell>
          <cell r="O1390" t="str">
            <v>6"</v>
          </cell>
          <cell r="P1390" t="str">
            <v>300 RF</v>
          </cell>
          <cell r="AI1390" t="str">
            <v>3300</v>
          </cell>
          <cell r="AJ1390" t="str">
            <v>3311</v>
          </cell>
        </row>
        <row r="1391">
          <cell r="E1391" t="str">
            <v>01</v>
          </cell>
          <cell r="J1391" t="str">
            <v>02-BDV-2513</v>
          </cell>
          <cell r="K1391" t="str">
            <v>6"-GS-25-2549-03CS4S01-PP</v>
          </cell>
          <cell r="L1391" t="str">
            <v>6"</v>
          </cell>
          <cell r="M1391" t="str">
            <v>03CS4S01</v>
          </cell>
          <cell r="N1391" t="str">
            <v>BALL</v>
          </cell>
          <cell r="O1391" t="str">
            <v>6"</v>
          </cell>
          <cell r="P1391" t="str">
            <v>300 RF</v>
          </cell>
          <cell r="AI1391" t="str">
            <v>3300</v>
          </cell>
          <cell r="AJ1391" t="str">
            <v>3312</v>
          </cell>
        </row>
        <row r="1392">
          <cell r="E1392" t="str">
            <v>01</v>
          </cell>
          <cell r="J1392" t="str">
            <v>01-FIT-2514</v>
          </cell>
          <cell r="K1392" t="str">
            <v>10"-GS-25-2525-03CS4S01-PP</v>
          </cell>
          <cell r="L1392" t="str">
            <v>10"</v>
          </cell>
          <cell r="M1392" t="str">
            <v>03CS4S01</v>
          </cell>
          <cell r="P1392" t="str">
            <v>300 RF</v>
          </cell>
          <cell r="AI1392" t="str">
            <v>3300</v>
          </cell>
          <cell r="AJ1392" t="str">
            <v>3311</v>
          </cell>
        </row>
        <row r="1393">
          <cell r="E1393" t="str">
            <v>01</v>
          </cell>
          <cell r="J1393" t="str">
            <v>02-FIT-2514</v>
          </cell>
          <cell r="K1393" t="str">
            <v>10"-GS-25-2525-03CS4S01-PP</v>
          </cell>
          <cell r="L1393" t="str">
            <v>10"</v>
          </cell>
          <cell r="M1393" t="str">
            <v>03CS4S01</v>
          </cell>
          <cell r="P1393" t="str">
            <v>300 RF</v>
          </cell>
          <cell r="AI1393" t="str">
            <v>3300</v>
          </cell>
          <cell r="AJ1393" t="str">
            <v>3312</v>
          </cell>
        </row>
        <row r="1394">
          <cell r="E1394" t="str">
            <v>01</v>
          </cell>
          <cell r="J1394" t="str">
            <v>01-FO-2514</v>
          </cell>
          <cell r="K1394" t="str">
            <v>6"-GS-25-2549-03CS4S01-PP</v>
          </cell>
          <cell r="L1394" t="str">
            <v>6"</v>
          </cell>
          <cell r="M1394" t="str">
            <v>03CS4S01</v>
          </cell>
          <cell r="P1394" t="str">
            <v>300 RF</v>
          </cell>
          <cell r="AI1394" t="str">
            <v>3300</v>
          </cell>
          <cell r="AJ1394" t="str">
            <v>3311</v>
          </cell>
        </row>
        <row r="1395">
          <cell r="E1395" t="str">
            <v>01</v>
          </cell>
          <cell r="J1395" t="str">
            <v>02-FO-2514</v>
          </cell>
          <cell r="K1395" t="str">
            <v>6"-GS-25-2549-03CS4S01-PP</v>
          </cell>
          <cell r="L1395" t="str">
            <v>6"</v>
          </cell>
          <cell r="M1395" t="str">
            <v>03CS4S01</v>
          </cell>
          <cell r="P1395" t="str">
            <v>300 RF</v>
          </cell>
          <cell r="AI1395" t="str">
            <v>3300</v>
          </cell>
          <cell r="AJ1395" t="str">
            <v>3312</v>
          </cell>
        </row>
        <row r="1396">
          <cell r="E1396" t="str">
            <v>01</v>
          </cell>
          <cell r="J1396" t="str">
            <v>01-LG-2530</v>
          </cell>
          <cell r="K1396" t="str">
            <v>6"-GS-25-2572-03CS4S01-PP</v>
          </cell>
          <cell r="M1396" t="str">
            <v>03CS4S01</v>
          </cell>
          <cell r="AI1396" t="str">
            <v>3300</v>
          </cell>
          <cell r="AJ1396" t="str">
            <v>3311</v>
          </cell>
        </row>
        <row r="1397">
          <cell r="E1397" t="str">
            <v>01</v>
          </cell>
          <cell r="J1397" t="str">
            <v>02-LG-2530</v>
          </cell>
          <cell r="K1397" t="str">
            <v>6"-GS-25-2572-03CS4S01-PP</v>
          </cell>
          <cell r="M1397" t="str">
            <v>03CS4S01</v>
          </cell>
          <cell r="AI1397" t="str">
            <v>3300</v>
          </cell>
          <cell r="AJ1397" t="str">
            <v>3312</v>
          </cell>
        </row>
        <row r="1398">
          <cell r="E1398" t="str">
            <v>01</v>
          </cell>
          <cell r="J1398" t="str">
            <v>01-MY-2511A</v>
          </cell>
          <cell r="AI1398" t="str">
            <v>3300</v>
          </cell>
          <cell r="AJ1398" t="str">
            <v>3311</v>
          </cell>
        </row>
        <row r="1399">
          <cell r="E1399" t="str">
            <v>01</v>
          </cell>
          <cell r="J1399" t="str">
            <v>01-MY-2511B</v>
          </cell>
          <cell r="AI1399" t="str">
            <v>3300</v>
          </cell>
          <cell r="AJ1399" t="str">
            <v>3311</v>
          </cell>
        </row>
        <row r="1400">
          <cell r="E1400" t="str">
            <v>01</v>
          </cell>
          <cell r="J1400" t="str">
            <v>01-MY-2511C</v>
          </cell>
          <cell r="AI1400" t="str">
            <v>3300</v>
          </cell>
          <cell r="AJ1400" t="str">
            <v>3311</v>
          </cell>
        </row>
        <row r="1401">
          <cell r="E1401" t="str">
            <v>01</v>
          </cell>
          <cell r="J1401" t="str">
            <v>01-MY-2511D</v>
          </cell>
          <cell r="AI1401" t="str">
            <v>3300</v>
          </cell>
          <cell r="AJ1401" t="str">
            <v>3311</v>
          </cell>
        </row>
        <row r="1402">
          <cell r="E1402" t="str">
            <v>01</v>
          </cell>
          <cell r="J1402" t="str">
            <v>02-MY-2511A</v>
          </cell>
          <cell r="AI1402" t="str">
            <v>3300</v>
          </cell>
          <cell r="AJ1402" t="str">
            <v>3312</v>
          </cell>
        </row>
        <row r="1403">
          <cell r="E1403" t="str">
            <v>01</v>
          </cell>
          <cell r="J1403" t="str">
            <v>02-MY-2511B</v>
          </cell>
          <cell r="AI1403" t="str">
            <v>3300</v>
          </cell>
          <cell r="AJ1403" t="str">
            <v>3312</v>
          </cell>
        </row>
        <row r="1404">
          <cell r="E1404" t="str">
            <v>01</v>
          </cell>
          <cell r="J1404" t="str">
            <v>02-MY-2511C</v>
          </cell>
          <cell r="AI1404" t="str">
            <v>3300</v>
          </cell>
          <cell r="AJ1404" t="str">
            <v>3312</v>
          </cell>
        </row>
        <row r="1405">
          <cell r="E1405" t="str">
            <v>01</v>
          </cell>
          <cell r="J1405" t="str">
            <v>02-MY-2511D</v>
          </cell>
          <cell r="AI1405" t="str">
            <v>3300</v>
          </cell>
          <cell r="AJ1405" t="str">
            <v>3312</v>
          </cell>
        </row>
        <row r="1406">
          <cell r="E1406" t="str">
            <v>01</v>
          </cell>
          <cell r="J1406" t="str">
            <v>01-PIT-2551</v>
          </cell>
          <cell r="K1406" t="str">
            <v>10"-GS-25-2525-06CS2S01-PP</v>
          </cell>
          <cell r="M1406" t="str">
            <v>06CS2S01</v>
          </cell>
          <cell r="AI1406" t="str">
            <v>3300</v>
          </cell>
          <cell r="AJ1406" t="str">
            <v>3311</v>
          </cell>
        </row>
        <row r="1407">
          <cell r="E1407" t="str">
            <v>01</v>
          </cell>
          <cell r="J1407" t="str">
            <v>02-PIT-2551</v>
          </cell>
          <cell r="K1407" t="str">
            <v>10"-GS-25-2525-06CS2S01-PP</v>
          </cell>
          <cell r="M1407" t="str">
            <v>06CS2S01</v>
          </cell>
          <cell r="AI1407" t="str">
            <v>3300</v>
          </cell>
          <cell r="AJ1407" t="str">
            <v>3312</v>
          </cell>
        </row>
        <row r="1408">
          <cell r="E1408" t="str">
            <v>01</v>
          </cell>
          <cell r="J1408" t="str">
            <v>01-SDV-2510</v>
          </cell>
          <cell r="K1408" t="str">
            <v>10"-GS-25-2525-03CS4S01-PP</v>
          </cell>
          <cell r="L1408" t="str">
            <v>10"</v>
          </cell>
          <cell r="M1408" t="str">
            <v>03CS4S01</v>
          </cell>
          <cell r="N1408" t="str">
            <v>BALL</v>
          </cell>
          <cell r="O1408" t="str">
            <v>10"</v>
          </cell>
          <cell r="P1408" t="str">
            <v>300 RF</v>
          </cell>
          <cell r="AI1408" t="str">
            <v>3300</v>
          </cell>
          <cell r="AJ1408" t="str">
            <v>3311</v>
          </cell>
        </row>
        <row r="1409">
          <cell r="E1409" t="str">
            <v>01</v>
          </cell>
          <cell r="J1409" t="str">
            <v>02-SDV-2510</v>
          </cell>
          <cell r="K1409" t="str">
            <v>10"-GS-25-2525-03CS4S01-PP</v>
          </cell>
          <cell r="L1409" t="str">
            <v>10"</v>
          </cell>
          <cell r="M1409" t="str">
            <v>03CS4S01</v>
          </cell>
          <cell r="N1409" t="str">
            <v>BALL</v>
          </cell>
          <cell r="O1409" t="str">
            <v>10"</v>
          </cell>
          <cell r="P1409" t="str">
            <v>300 RF</v>
          </cell>
          <cell r="AI1409" t="str">
            <v>3300</v>
          </cell>
          <cell r="AJ1409" t="str">
            <v>3312</v>
          </cell>
        </row>
        <row r="1410">
          <cell r="E1410" t="str">
            <v>01</v>
          </cell>
          <cell r="J1410" t="str">
            <v>01-TI-2523</v>
          </cell>
          <cell r="K1410" t="str">
            <v>10"-GS-25-2522-06CS2S01-ACC</v>
          </cell>
          <cell r="M1410" t="str">
            <v>06CS2S01</v>
          </cell>
          <cell r="AI1410" t="str">
            <v>3300</v>
          </cell>
          <cell r="AJ1410" t="str">
            <v>3311</v>
          </cell>
        </row>
        <row r="1411">
          <cell r="E1411" t="str">
            <v>01</v>
          </cell>
          <cell r="J1411" t="str">
            <v>01-TI-2524</v>
          </cell>
          <cell r="K1411" t="str">
            <v>10"-GS-25-2522-06CS2S01-ACC</v>
          </cell>
          <cell r="M1411" t="str">
            <v>06CS2S01</v>
          </cell>
          <cell r="AI1411" t="str">
            <v>3300</v>
          </cell>
          <cell r="AJ1411" t="str">
            <v>3311</v>
          </cell>
        </row>
        <row r="1412">
          <cell r="E1412" t="str">
            <v>01</v>
          </cell>
          <cell r="J1412" t="str">
            <v>02-TI-2523</v>
          </cell>
          <cell r="K1412" t="str">
            <v>10"-GS-25-2522-06CS2S01-ACC</v>
          </cell>
          <cell r="M1412" t="str">
            <v>06CS2S01</v>
          </cell>
          <cell r="AI1412" t="str">
            <v>3300</v>
          </cell>
          <cell r="AJ1412" t="str">
            <v>3312</v>
          </cell>
        </row>
        <row r="1413">
          <cell r="E1413" t="str">
            <v>01</v>
          </cell>
          <cell r="J1413" t="str">
            <v>02-TI-2524</v>
          </cell>
          <cell r="K1413" t="str">
            <v>10"-GS-25-2522-06CS2S01-ACC</v>
          </cell>
          <cell r="M1413" t="str">
            <v>06CS2S01</v>
          </cell>
          <cell r="AI1413" t="str">
            <v>3300</v>
          </cell>
          <cell r="AJ1413" t="str">
            <v>3312</v>
          </cell>
        </row>
        <row r="1414">
          <cell r="E1414" t="str">
            <v>01</v>
          </cell>
          <cell r="J1414" t="str">
            <v>01-TIT-2511</v>
          </cell>
          <cell r="K1414" t="str">
            <v>10"-GS-25-2525-03CS4S01-PP</v>
          </cell>
          <cell r="M1414" t="str">
            <v>03CS4S01</v>
          </cell>
          <cell r="AI1414" t="str">
            <v>3300</v>
          </cell>
          <cell r="AJ1414" t="str">
            <v>3311</v>
          </cell>
        </row>
        <row r="1415">
          <cell r="E1415" t="str">
            <v>01</v>
          </cell>
          <cell r="J1415" t="str">
            <v>01-TIT-2511B</v>
          </cell>
          <cell r="K1415" t="str">
            <v>10"-GS-25-2525-03CS4S01-PP</v>
          </cell>
          <cell r="M1415" t="str">
            <v>03CS4S01</v>
          </cell>
          <cell r="AI1415" t="str">
            <v>3300</v>
          </cell>
          <cell r="AJ1415" t="str">
            <v>3311</v>
          </cell>
        </row>
        <row r="1416">
          <cell r="E1416" t="str">
            <v>01</v>
          </cell>
          <cell r="J1416" t="str">
            <v>02-TIT-2511</v>
          </cell>
          <cell r="K1416" t="str">
            <v>10"-GS-25-2525-03CS4S01-PP</v>
          </cell>
          <cell r="M1416" t="str">
            <v>03CS4S01</v>
          </cell>
          <cell r="AI1416" t="str">
            <v>3300</v>
          </cell>
          <cell r="AJ1416" t="str">
            <v>3312</v>
          </cell>
        </row>
        <row r="1417">
          <cell r="E1417" t="str">
            <v>01</v>
          </cell>
          <cell r="J1417" t="str">
            <v>02-TIT-2511B</v>
          </cell>
          <cell r="K1417" t="str">
            <v>10"-GS-25-2525-03CS4S01-PP</v>
          </cell>
          <cell r="M1417" t="str">
            <v>03CS4S01</v>
          </cell>
          <cell r="AI1417" t="str">
            <v>3300</v>
          </cell>
          <cell r="AJ1417" t="str">
            <v>3312</v>
          </cell>
        </row>
        <row r="1418">
          <cell r="E1418" t="str">
            <v>01</v>
          </cell>
          <cell r="J1418" t="str">
            <v>01-VT-2511A</v>
          </cell>
          <cell r="AI1418" t="str">
            <v>3300</v>
          </cell>
          <cell r="AJ1418" t="str">
            <v>3311</v>
          </cell>
        </row>
        <row r="1419">
          <cell r="E1419" t="str">
            <v>01</v>
          </cell>
          <cell r="J1419" t="str">
            <v>01-VT-2511B</v>
          </cell>
          <cell r="AI1419" t="str">
            <v>3300</v>
          </cell>
          <cell r="AJ1419" t="str">
            <v>3311</v>
          </cell>
        </row>
        <row r="1420">
          <cell r="E1420" t="str">
            <v>01</v>
          </cell>
          <cell r="J1420" t="str">
            <v>01-VT-2511C</v>
          </cell>
          <cell r="AI1420" t="str">
            <v>3300</v>
          </cell>
          <cell r="AJ1420" t="str">
            <v>3311</v>
          </cell>
        </row>
        <row r="1421">
          <cell r="E1421" t="str">
            <v>01</v>
          </cell>
          <cell r="J1421" t="str">
            <v>01-VT-2511D</v>
          </cell>
          <cell r="AI1421" t="str">
            <v>3300</v>
          </cell>
          <cell r="AJ1421" t="str">
            <v>3311</v>
          </cell>
        </row>
        <row r="1422">
          <cell r="E1422" t="str">
            <v>01</v>
          </cell>
          <cell r="J1422" t="str">
            <v>02-VT-2511A</v>
          </cell>
          <cell r="AI1422" t="str">
            <v>3300</v>
          </cell>
          <cell r="AJ1422" t="str">
            <v>3312</v>
          </cell>
        </row>
        <row r="1423">
          <cell r="E1423" t="str">
            <v>01</v>
          </cell>
          <cell r="J1423" t="str">
            <v>02-VT-2511B</v>
          </cell>
          <cell r="AI1423" t="str">
            <v>3300</v>
          </cell>
          <cell r="AJ1423" t="str">
            <v>3312</v>
          </cell>
        </row>
        <row r="1424">
          <cell r="E1424" t="str">
            <v>01</v>
          </cell>
          <cell r="J1424" t="str">
            <v>02-VT-2511C</v>
          </cell>
          <cell r="AI1424" t="str">
            <v>3300</v>
          </cell>
          <cell r="AJ1424" t="str">
            <v>3312</v>
          </cell>
        </row>
        <row r="1425">
          <cell r="E1425" t="str">
            <v>01</v>
          </cell>
          <cell r="J1425" t="str">
            <v>02-VT-2511D</v>
          </cell>
          <cell r="AI1425" t="str">
            <v>3300</v>
          </cell>
          <cell r="AJ1425" t="str">
            <v>3312</v>
          </cell>
        </row>
        <row r="1426">
          <cell r="E1426" t="str">
            <v>01</v>
          </cell>
          <cell r="J1426" t="str">
            <v>08-LG-2529</v>
          </cell>
          <cell r="K1426" t="str">
            <v>12"-CD-25-2545-03CS4S01-N</v>
          </cell>
          <cell r="M1426" t="str">
            <v>03CS4S01</v>
          </cell>
          <cell r="AI1426" t="str">
            <v>3300</v>
          </cell>
          <cell r="AJ1426" t="str">
            <v>3340</v>
          </cell>
        </row>
        <row r="1427">
          <cell r="E1427" t="str">
            <v>01</v>
          </cell>
          <cell r="J1427" t="str">
            <v>08-PIT-2529</v>
          </cell>
          <cell r="K1427" t="str">
            <v>36"-GS-10-1001-03CS4S01-N</v>
          </cell>
          <cell r="M1427" t="str">
            <v>03CS4S01</v>
          </cell>
          <cell r="AI1427" t="str">
            <v>3300</v>
          </cell>
          <cell r="AJ1427" t="str">
            <v>3340</v>
          </cell>
        </row>
        <row r="1428">
          <cell r="E1428" t="str">
            <v>01</v>
          </cell>
          <cell r="J1428" t="str">
            <v>08-PIT-2545</v>
          </cell>
          <cell r="K1428" t="str">
            <v>36"-GS-10-1001-03CS4S01-N</v>
          </cell>
          <cell r="M1428" t="str">
            <v>03CS4S01</v>
          </cell>
          <cell r="AI1428" t="str">
            <v>3300</v>
          </cell>
          <cell r="AJ1428" t="str">
            <v>3340</v>
          </cell>
        </row>
        <row r="1429">
          <cell r="E1429" t="str">
            <v>01</v>
          </cell>
          <cell r="J1429" t="str">
            <v>08-PV-2529A</v>
          </cell>
          <cell r="K1429" t="str">
            <v>12"-GS-25-2560-03CS4S01-N</v>
          </cell>
          <cell r="L1429" t="str">
            <v>12"</v>
          </cell>
          <cell r="M1429" t="str">
            <v>03CS4S01</v>
          </cell>
          <cell r="N1429" t="str">
            <v>GLOBE</v>
          </cell>
          <cell r="O1429" t="str">
            <v>10"</v>
          </cell>
          <cell r="P1429" t="str">
            <v>300 RF</v>
          </cell>
          <cell r="AI1429" t="str">
            <v>3300</v>
          </cell>
          <cell r="AJ1429" t="str">
            <v>3340</v>
          </cell>
        </row>
        <row r="1430">
          <cell r="E1430" t="str">
            <v>01</v>
          </cell>
          <cell r="J1430" t="str">
            <v>08-PV-2529B</v>
          </cell>
          <cell r="K1430" t="str">
            <v>12"-GS-25-2560-03CS4S01-N</v>
          </cell>
          <cell r="L1430" t="str">
            <v>12"</v>
          </cell>
          <cell r="M1430" t="str">
            <v>03CS4S01</v>
          </cell>
          <cell r="N1430" t="str">
            <v>GLOBE</v>
          </cell>
          <cell r="O1430" t="str">
            <v>10"</v>
          </cell>
          <cell r="P1430" t="str">
            <v>300 RF</v>
          </cell>
          <cell r="AI1430" t="str">
            <v>3300</v>
          </cell>
          <cell r="AJ1430" t="str">
            <v>3340</v>
          </cell>
        </row>
        <row r="1431">
          <cell r="E1431" t="str">
            <v>01</v>
          </cell>
          <cell r="J1431" t="str">
            <v>01-LG-2519</v>
          </cell>
          <cell r="K1431" t="str">
            <v>4"-BR-25-2504-06CS2S01-N</v>
          </cell>
          <cell r="M1431" t="str">
            <v>06CS2S01</v>
          </cell>
          <cell r="AI1431" t="str">
            <v>3300</v>
          </cell>
          <cell r="AJ1431" t="str">
            <v>3341</v>
          </cell>
        </row>
        <row r="1432">
          <cell r="E1432" t="str">
            <v>01</v>
          </cell>
          <cell r="J1432" t="str">
            <v>02-LG-2519</v>
          </cell>
          <cell r="K1432" t="str">
            <v>4"-BR-25-2504-06CS2S01-N</v>
          </cell>
          <cell r="M1432" t="str">
            <v>06CS2S01</v>
          </cell>
          <cell r="AI1432" t="str">
            <v>3300</v>
          </cell>
          <cell r="AJ1432" t="str">
            <v>3342</v>
          </cell>
        </row>
        <row r="1433">
          <cell r="E1433" t="str">
            <v>01</v>
          </cell>
          <cell r="J1433" t="str">
            <v>03-LG-2519</v>
          </cell>
          <cell r="K1433" t="str">
            <v>4"-BR-25-2504-06CS2S01-N</v>
          </cell>
          <cell r="M1433" t="str">
            <v>06CS2S01</v>
          </cell>
          <cell r="AI1433" t="str">
            <v>3300</v>
          </cell>
          <cell r="AJ1433" t="str">
            <v>3343</v>
          </cell>
        </row>
        <row r="1434">
          <cell r="E1434" t="str">
            <v>01</v>
          </cell>
          <cell r="J1434" t="str">
            <v>01-LIT-2516</v>
          </cell>
          <cell r="AI1434" t="str">
            <v>3300</v>
          </cell>
          <cell r="AJ1434" t="str">
            <v>3341</v>
          </cell>
        </row>
        <row r="1435">
          <cell r="E1435" t="str">
            <v>01</v>
          </cell>
          <cell r="J1435" t="str">
            <v>01-LIT-2520</v>
          </cell>
          <cell r="K1435" t="str">
            <v>4"-BR-25-2504-06CS2S01-N</v>
          </cell>
          <cell r="M1435" t="str">
            <v>06CS2S01</v>
          </cell>
          <cell r="AI1435" t="str">
            <v>3300</v>
          </cell>
          <cell r="AJ1435" t="str">
            <v>3341</v>
          </cell>
        </row>
        <row r="1436">
          <cell r="E1436" t="str">
            <v>01</v>
          </cell>
          <cell r="J1436" t="str">
            <v>02-LIT-2516</v>
          </cell>
          <cell r="AI1436" t="str">
            <v>3300</v>
          </cell>
          <cell r="AJ1436" t="str">
            <v>3342</v>
          </cell>
        </row>
        <row r="1437">
          <cell r="E1437" t="str">
            <v>01</v>
          </cell>
          <cell r="J1437" t="str">
            <v>02-LIT-2520</v>
          </cell>
          <cell r="K1437" t="str">
            <v>4"-BR-25-2504-06CS2S01-N</v>
          </cell>
          <cell r="M1437" t="str">
            <v>06CS2S01</v>
          </cell>
          <cell r="AI1437" t="str">
            <v>3300</v>
          </cell>
          <cell r="AJ1437" t="str">
            <v>3342</v>
          </cell>
        </row>
        <row r="1438">
          <cell r="E1438" t="str">
            <v>01</v>
          </cell>
          <cell r="J1438" t="str">
            <v>03-LIT-2516</v>
          </cell>
          <cell r="AI1438" t="str">
            <v>3300</v>
          </cell>
          <cell r="AJ1438" t="str">
            <v>3343</v>
          </cell>
        </row>
        <row r="1439">
          <cell r="E1439" t="str">
            <v>01</v>
          </cell>
          <cell r="J1439" t="str">
            <v>03-LIT-2520</v>
          </cell>
          <cell r="K1439" t="str">
            <v>4"-BR-25-2504-06CS2S01-N</v>
          </cell>
          <cell r="M1439" t="str">
            <v>06CS2S01</v>
          </cell>
          <cell r="AI1439" t="str">
            <v>3300</v>
          </cell>
          <cell r="AJ1439" t="str">
            <v>3343</v>
          </cell>
        </row>
        <row r="1440">
          <cell r="E1440" t="str">
            <v>01</v>
          </cell>
          <cell r="J1440" t="str">
            <v>01-LV-2520</v>
          </cell>
          <cell r="K1440" t="str">
            <v>2"-CS-25-2535-06SP0S01-N</v>
          </cell>
          <cell r="L1440" t="str">
            <v>2"</v>
          </cell>
          <cell r="M1440" t="str">
            <v>06SP0S01</v>
          </cell>
          <cell r="N1440" t="str">
            <v>GLOBE</v>
          </cell>
          <cell r="O1440" t="str">
            <v>2"</v>
          </cell>
          <cell r="P1440" t="str">
            <v>600 RF</v>
          </cell>
          <cell r="AI1440" t="str">
            <v>3300</v>
          </cell>
          <cell r="AJ1440" t="str">
            <v>3341</v>
          </cell>
        </row>
        <row r="1441">
          <cell r="E1441" t="str">
            <v>01</v>
          </cell>
          <cell r="J1441" t="str">
            <v>02-LV-2520</v>
          </cell>
          <cell r="K1441" t="str">
            <v>2"-CS-25-2535-06SP0S01-N</v>
          </cell>
          <cell r="L1441" t="str">
            <v>2"</v>
          </cell>
          <cell r="M1441" t="str">
            <v>06SP0S01</v>
          </cell>
          <cell r="N1441" t="str">
            <v>GLOBE</v>
          </cell>
          <cell r="O1441" t="str">
            <v>2"</v>
          </cell>
          <cell r="P1441" t="str">
            <v>600 RF</v>
          </cell>
          <cell r="AI1441" t="str">
            <v>3300</v>
          </cell>
          <cell r="AJ1441" t="str">
            <v>3342</v>
          </cell>
        </row>
        <row r="1442">
          <cell r="E1442" t="str">
            <v>01</v>
          </cell>
          <cell r="J1442" t="str">
            <v>03-LV-2520</v>
          </cell>
          <cell r="K1442" t="str">
            <v>2"-CS-25-2535-06SP0S01-N</v>
          </cell>
          <cell r="L1442" t="str">
            <v>2"</v>
          </cell>
          <cell r="M1442" t="str">
            <v>06SP0S01</v>
          </cell>
          <cell r="N1442" t="str">
            <v>GLOBE</v>
          </cell>
          <cell r="O1442" t="str">
            <v>2"</v>
          </cell>
          <cell r="P1442" t="str">
            <v>600 RF</v>
          </cell>
          <cell r="AI1442" t="str">
            <v>3300</v>
          </cell>
          <cell r="AJ1442" t="str">
            <v>3343</v>
          </cell>
        </row>
        <row r="1443">
          <cell r="E1443" t="str">
            <v>01</v>
          </cell>
          <cell r="J1443" t="str">
            <v>01-PDIT-2530</v>
          </cell>
          <cell r="K1443" t="str">
            <v>24"-GS-25-2531-06CS4S01-ACC</v>
          </cell>
          <cell r="M1443" t="str">
            <v>06CS4S01</v>
          </cell>
          <cell r="AI1443" t="str">
            <v>3300</v>
          </cell>
          <cell r="AJ1443" t="str">
            <v>3341</v>
          </cell>
        </row>
        <row r="1444">
          <cell r="E1444" t="str">
            <v>01</v>
          </cell>
          <cell r="J1444" t="str">
            <v>02-PDIT-2530</v>
          </cell>
          <cell r="K1444" t="str">
            <v>24"-GS-25-2531-06CS4S01-ACC</v>
          </cell>
          <cell r="M1444" t="str">
            <v>06CS4S01</v>
          </cell>
          <cell r="AI1444" t="str">
            <v>3300</v>
          </cell>
          <cell r="AJ1444" t="str">
            <v>3342</v>
          </cell>
        </row>
        <row r="1445">
          <cell r="E1445" t="str">
            <v>01</v>
          </cell>
          <cell r="J1445" t="str">
            <v>03-PDIT-2530</v>
          </cell>
          <cell r="K1445" t="str">
            <v>24"-GS-25-2531-06CS4S01-ACC</v>
          </cell>
          <cell r="M1445" t="str">
            <v>06CS4S01</v>
          </cell>
          <cell r="AI1445" t="str">
            <v>3300</v>
          </cell>
          <cell r="AJ1445" t="str">
            <v>3343</v>
          </cell>
        </row>
        <row r="1446">
          <cell r="E1446" t="str">
            <v>01</v>
          </cell>
          <cell r="J1446" t="str">
            <v>01-PI-2531</v>
          </cell>
          <cell r="AI1446" t="str">
            <v>3300</v>
          </cell>
          <cell r="AJ1446" t="str">
            <v>3341</v>
          </cell>
        </row>
        <row r="1447">
          <cell r="E1447" t="str">
            <v>01</v>
          </cell>
          <cell r="J1447" t="str">
            <v>02-PI-2531</v>
          </cell>
          <cell r="AI1447" t="str">
            <v>3300</v>
          </cell>
          <cell r="AJ1447" t="str">
            <v>3342</v>
          </cell>
        </row>
        <row r="1448">
          <cell r="E1448" t="str">
            <v>01</v>
          </cell>
          <cell r="J1448" t="str">
            <v>03-PI-2531</v>
          </cell>
          <cell r="AI1448" t="str">
            <v>3300</v>
          </cell>
          <cell r="AJ1448" t="str">
            <v>3343</v>
          </cell>
        </row>
        <row r="1449">
          <cell r="E1449" t="str">
            <v>01</v>
          </cell>
          <cell r="J1449" t="str">
            <v>01-PSV-2507</v>
          </cell>
          <cell r="K1449" t="str">
            <v>2"-GS-25-2502-06CS2S01-N</v>
          </cell>
          <cell r="L1449" t="str">
            <v>2"</v>
          </cell>
          <cell r="M1449" t="str">
            <v>06CS2S01</v>
          </cell>
          <cell r="N1449" t="str">
            <v>Pilot</v>
          </cell>
          <cell r="O1449" t="str">
            <v>1E2</v>
          </cell>
          <cell r="P1449" t="str">
            <v>600 RF</v>
          </cell>
          <cell r="AI1449" t="str">
            <v>3300</v>
          </cell>
          <cell r="AJ1449" t="str">
            <v>3341</v>
          </cell>
        </row>
        <row r="1450">
          <cell r="E1450" t="str">
            <v>01</v>
          </cell>
          <cell r="J1450" t="str">
            <v>02-PSV-2507</v>
          </cell>
          <cell r="K1450" t="str">
            <v>2"-GS-25-2502-06CS2S01-N</v>
          </cell>
          <cell r="L1450" t="str">
            <v>2"</v>
          </cell>
          <cell r="M1450" t="str">
            <v>06CS2S01</v>
          </cell>
          <cell r="N1450" t="str">
            <v>Pilot</v>
          </cell>
          <cell r="O1450" t="str">
            <v>1E2</v>
          </cell>
          <cell r="P1450" t="str">
            <v>600 RF</v>
          </cell>
          <cell r="AI1450" t="str">
            <v>3300</v>
          </cell>
          <cell r="AJ1450" t="str">
            <v>3342</v>
          </cell>
        </row>
        <row r="1451">
          <cell r="E1451" t="str">
            <v>01</v>
          </cell>
          <cell r="J1451" t="str">
            <v>03-PSV-2507</v>
          </cell>
          <cell r="K1451" t="str">
            <v>2"-GS-25-2502-06CS2S01-N</v>
          </cell>
          <cell r="L1451" t="str">
            <v>2"</v>
          </cell>
          <cell r="M1451" t="str">
            <v>06CS2S01</v>
          </cell>
          <cell r="N1451" t="str">
            <v>Pilot</v>
          </cell>
          <cell r="O1451" t="str">
            <v>1E2</v>
          </cell>
          <cell r="P1451" t="str">
            <v>600 RF</v>
          </cell>
          <cell r="AI1451" t="str">
            <v>3300</v>
          </cell>
          <cell r="AJ1451" t="str">
            <v>3343</v>
          </cell>
        </row>
        <row r="1452">
          <cell r="E1452" t="str">
            <v>01</v>
          </cell>
          <cell r="J1452" t="str">
            <v>01-PV-2520</v>
          </cell>
          <cell r="K1452" t="str">
            <v>16"-GS-25-2531-06CS4S01-N</v>
          </cell>
          <cell r="L1452" t="str">
            <v>16"</v>
          </cell>
          <cell r="M1452" t="str">
            <v>06CS4S01</v>
          </cell>
          <cell r="N1452" t="str">
            <v>BUTTERFLY</v>
          </cell>
          <cell r="O1452" t="str">
            <v>14"</v>
          </cell>
          <cell r="P1452" t="str">
            <v>600 RF</v>
          </cell>
          <cell r="AI1452" t="str">
            <v>3300</v>
          </cell>
          <cell r="AJ1452" t="str">
            <v>3341</v>
          </cell>
        </row>
        <row r="1453">
          <cell r="E1453" t="str">
            <v>01</v>
          </cell>
          <cell r="J1453" t="str">
            <v>02-PV-2520</v>
          </cell>
          <cell r="K1453" t="str">
            <v>16"-GS-25-2531-06CS4S01-N</v>
          </cell>
          <cell r="L1453" t="str">
            <v>16"</v>
          </cell>
          <cell r="M1453" t="str">
            <v>06CS4S01</v>
          </cell>
          <cell r="N1453" t="str">
            <v>BUTTERFLY</v>
          </cell>
          <cell r="O1453" t="str">
            <v>14"</v>
          </cell>
          <cell r="P1453" t="str">
            <v>600 RF</v>
          </cell>
          <cell r="AI1453" t="str">
            <v>3300</v>
          </cell>
          <cell r="AJ1453" t="str">
            <v>3342</v>
          </cell>
        </row>
        <row r="1454">
          <cell r="E1454" t="str">
            <v>01</v>
          </cell>
          <cell r="J1454" t="str">
            <v>03-PV-2520</v>
          </cell>
          <cell r="K1454" t="str">
            <v>16"-GS-25-2531-06CS4S01-N</v>
          </cell>
          <cell r="L1454" t="str">
            <v>16"</v>
          </cell>
          <cell r="M1454" t="str">
            <v>06CS4S01</v>
          </cell>
          <cell r="N1454" t="str">
            <v>BUTTERFLY</v>
          </cell>
          <cell r="O1454" t="str">
            <v>14"</v>
          </cell>
          <cell r="P1454" t="str">
            <v>600 RF</v>
          </cell>
          <cell r="AI1454" t="str">
            <v>3300</v>
          </cell>
          <cell r="AJ1454" t="str">
            <v>3343</v>
          </cell>
        </row>
        <row r="1455">
          <cell r="E1455" t="str">
            <v>01</v>
          </cell>
          <cell r="J1455" t="str">
            <v>01-SDV-2517</v>
          </cell>
          <cell r="K1455" t="str">
            <v>2"-CS-25-2511-06CS2S01-N</v>
          </cell>
          <cell r="L1455" t="str">
            <v>2"</v>
          </cell>
          <cell r="M1455" t="str">
            <v>06CS2S01</v>
          </cell>
          <cell r="N1455" t="str">
            <v>BALL</v>
          </cell>
          <cell r="O1455" t="str">
            <v>2"</v>
          </cell>
          <cell r="P1455" t="str">
            <v>600 RF</v>
          </cell>
          <cell r="AI1455" t="str">
            <v>3300</v>
          </cell>
          <cell r="AJ1455" t="str">
            <v>3341</v>
          </cell>
        </row>
        <row r="1456">
          <cell r="E1456" t="str">
            <v>01</v>
          </cell>
          <cell r="J1456" t="str">
            <v>01-SDV-2515A</v>
          </cell>
          <cell r="K1456" t="str">
            <v>16"-GS-25-2531-06CS4S01-N</v>
          </cell>
          <cell r="L1456" t="str">
            <v>16"</v>
          </cell>
          <cell r="M1456" t="str">
            <v>06CS4S01</v>
          </cell>
          <cell r="N1456" t="str">
            <v>BALL</v>
          </cell>
          <cell r="O1456" t="str">
            <v>16"</v>
          </cell>
          <cell r="P1456" t="str">
            <v>600 RF</v>
          </cell>
          <cell r="AI1456" t="str">
            <v>3300</v>
          </cell>
          <cell r="AJ1456" t="str">
            <v>3341</v>
          </cell>
        </row>
        <row r="1457">
          <cell r="E1457" t="str">
            <v>01</v>
          </cell>
          <cell r="J1457" t="str">
            <v>01-SDV-2515B</v>
          </cell>
          <cell r="K1457" t="str">
            <v>2"-GS-25-2531-06CS4S01-N</v>
          </cell>
          <cell r="L1457" t="str">
            <v>2"</v>
          </cell>
          <cell r="M1457" t="str">
            <v>06CS4S01</v>
          </cell>
          <cell r="N1457" t="str">
            <v>BALL</v>
          </cell>
          <cell r="O1457" t="str">
            <v>2"</v>
          </cell>
          <cell r="P1457" t="str">
            <v>600 RF</v>
          </cell>
          <cell r="AI1457" t="str">
            <v>3300</v>
          </cell>
          <cell r="AJ1457" t="str">
            <v>3341</v>
          </cell>
        </row>
        <row r="1458">
          <cell r="E1458" t="str">
            <v>01</v>
          </cell>
          <cell r="J1458" t="str">
            <v>02-SDV-2517</v>
          </cell>
          <cell r="K1458" t="str">
            <v>2"-CS-25-2511-06CS2S01-N</v>
          </cell>
          <cell r="L1458" t="str">
            <v>2"</v>
          </cell>
          <cell r="M1458" t="str">
            <v>06CS2S01</v>
          </cell>
          <cell r="N1458" t="str">
            <v>BALL</v>
          </cell>
          <cell r="O1458" t="str">
            <v>2"</v>
          </cell>
          <cell r="P1458" t="str">
            <v>600 RF</v>
          </cell>
          <cell r="AI1458" t="str">
            <v>3300</v>
          </cell>
          <cell r="AJ1458" t="str">
            <v>3342</v>
          </cell>
        </row>
        <row r="1459">
          <cell r="E1459" t="str">
            <v>01</v>
          </cell>
          <cell r="J1459" t="str">
            <v>02-SDV-2515A</v>
          </cell>
          <cell r="K1459" t="str">
            <v>16"-GS-25-2531-06CS4S01-N</v>
          </cell>
          <cell r="L1459" t="str">
            <v>16"</v>
          </cell>
          <cell r="M1459" t="str">
            <v>06CS4S01</v>
          </cell>
          <cell r="N1459" t="str">
            <v>BALL</v>
          </cell>
          <cell r="O1459" t="str">
            <v>16"</v>
          </cell>
          <cell r="P1459" t="str">
            <v>600 RF</v>
          </cell>
          <cell r="AI1459" t="str">
            <v>3300</v>
          </cell>
          <cell r="AJ1459" t="str">
            <v>3342</v>
          </cell>
        </row>
        <row r="1460">
          <cell r="E1460" t="str">
            <v>01</v>
          </cell>
          <cell r="J1460" t="str">
            <v>02-SDV-2515B</v>
          </cell>
          <cell r="K1460" t="str">
            <v>2"-GS-25-2531-06CS4S01-N</v>
          </cell>
          <cell r="L1460" t="str">
            <v>2"</v>
          </cell>
          <cell r="M1460" t="str">
            <v>06CS4S01</v>
          </cell>
          <cell r="N1460" t="str">
            <v>BALL</v>
          </cell>
          <cell r="O1460" t="str">
            <v>2"</v>
          </cell>
          <cell r="P1460" t="str">
            <v>600 RF</v>
          </cell>
          <cell r="AI1460" t="str">
            <v>3300</v>
          </cell>
          <cell r="AJ1460" t="str">
            <v>3342</v>
          </cell>
        </row>
        <row r="1461">
          <cell r="E1461" t="str">
            <v>01</v>
          </cell>
          <cell r="J1461" t="str">
            <v>03-SDV-2517</v>
          </cell>
          <cell r="K1461" t="str">
            <v>2"-CS-25-2511-06CS2S01-N</v>
          </cell>
          <cell r="L1461" t="str">
            <v>2"</v>
          </cell>
          <cell r="M1461" t="str">
            <v>06CS2S01</v>
          </cell>
          <cell r="N1461" t="str">
            <v>BALL</v>
          </cell>
          <cell r="O1461" t="str">
            <v>2"</v>
          </cell>
          <cell r="P1461" t="str">
            <v>600 RF</v>
          </cell>
          <cell r="AI1461" t="str">
            <v>3300</v>
          </cell>
          <cell r="AJ1461" t="str">
            <v>3343</v>
          </cell>
        </row>
        <row r="1462">
          <cell r="E1462" t="str">
            <v>01</v>
          </cell>
          <cell r="J1462" t="str">
            <v>03-SDV-2515A</v>
          </cell>
          <cell r="K1462" t="str">
            <v>16"-GS-25-2531-06CS4S01-N</v>
          </cell>
          <cell r="L1462" t="str">
            <v>16"</v>
          </cell>
          <cell r="M1462" t="str">
            <v>06CS4S01</v>
          </cell>
          <cell r="N1462" t="str">
            <v>BALL</v>
          </cell>
          <cell r="O1462" t="str">
            <v>16"</v>
          </cell>
          <cell r="P1462" t="str">
            <v>600 RF</v>
          </cell>
          <cell r="AI1462" t="str">
            <v>3300</v>
          </cell>
          <cell r="AJ1462" t="str">
            <v>3343</v>
          </cell>
        </row>
        <row r="1463">
          <cell r="E1463" t="str">
            <v>01</v>
          </cell>
          <cell r="J1463" t="str">
            <v>03-SDV-2515B</v>
          </cell>
          <cell r="K1463" t="str">
            <v>2"-GS-25-2531-06CS4S01-N</v>
          </cell>
          <cell r="L1463" t="str">
            <v>2"</v>
          </cell>
          <cell r="M1463" t="str">
            <v>06CS4S01</v>
          </cell>
          <cell r="N1463" t="str">
            <v>BALL</v>
          </cell>
          <cell r="O1463" t="str">
            <v>2"</v>
          </cell>
          <cell r="P1463" t="str">
            <v>600 RF</v>
          </cell>
          <cell r="AI1463" t="str">
            <v>3300</v>
          </cell>
          <cell r="AJ1463" t="str">
            <v>3343</v>
          </cell>
        </row>
        <row r="1464">
          <cell r="E1464" t="str">
            <v>01</v>
          </cell>
          <cell r="J1464" t="str">
            <v>01-TI-2532</v>
          </cell>
          <cell r="AI1464" t="str">
            <v>3300</v>
          </cell>
          <cell r="AJ1464" t="str">
            <v>3341</v>
          </cell>
        </row>
        <row r="1465">
          <cell r="E1465" t="str">
            <v>01</v>
          </cell>
          <cell r="J1465" t="str">
            <v>02-TI-2532</v>
          </cell>
          <cell r="AI1465" t="str">
            <v>3300</v>
          </cell>
          <cell r="AJ1465" t="str">
            <v>3342</v>
          </cell>
        </row>
        <row r="1466">
          <cell r="E1466" t="str">
            <v>01</v>
          </cell>
          <cell r="J1466" t="str">
            <v>03-TI-2532</v>
          </cell>
          <cell r="AI1466" t="str">
            <v>3300</v>
          </cell>
          <cell r="AJ1466" t="str">
            <v>3343</v>
          </cell>
        </row>
        <row r="1467">
          <cell r="E1467" t="str">
            <v>01</v>
          </cell>
          <cell r="J1467" t="str">
            <v>01-FIT-2512</v>
          </cell>
          <cell r="K1467" t="str">
            <v>16"-GS-25-2532-06CS2S01-N</v>
          </cell>
          <cell r="L1467" t="str">
            <v>16"</v>
          </cell>
          <cell r="M1467" t="str">
            <v>06CS2S01</v>
          </cell>
          <cell r="P1467" t="str">
            <v>600 RF</v>
          </cell>
          <cell r="AI1467" t="str">
            <v>3300</v>
          </cell>
          <cell r="AJ1467" t="str">
            <v>3341</v>
          </cell>
        </row>
        <row r="1468">
          <cell r="E1468" t="str">
            <v>01</v>
          </cell>
          <cell r="J1468" t="str">
            <v>02-FIT-2512</v>
          </cell>
          <cell r="K1468" t="str">
            <v>16"-GS-25-2532-06CS2S01-N</v>
          </cell>
          <cell r="L1468" t="str">
            <v>16"</v>
          </cell>
          <cell r="M1468" t="str">
            <v>06CS2S01</v>
          </cell>
          <cell r="P1468" t="str">
            <v>600 RF</v>
          </cell>
          <cell r="AI1468" t="str">
            <v>3300</v>
          </cell>
          <cell r="AJ1468" t="str">
            <v>3342</v>
          </cell>
        </row>
        <row r="1469">
          <cell r="E1469" t="str">
            <v>01</v>
          </cell>
          <cell r="J1469" t="str">
            <v>03-FIT-2512</v>
          </cell>
          <cell r="K1469" t="str">
            <v>16"-GS-25-2532-06CS2S01-N</v>
          </cell>
          <cell r="L1469" t="str">
            <v>16"</v>
          </cell>
          <cell r="M1469" t="str">
            <v>06CS2S01</v>
          </cell>
          <cell r="P1469" t="str">
            <v>600 RF</v>
          </cell>
          <cell r="AI1469" t="str">
            <v>3300</v>
          </cell>
          <cell r="AJ1469" t="str">
            <v>3343</v>
          </cell>
        </row>
        <row r="1470">
          <cell r="E1470" t="str">
            <v>01</v>
          </cell>
          <cell r="J1470" t="str">
            <v>01-FV-2512</v>
          </cell>
          <cell r="K1470" t="str">
            <v>10"-GS-25-2538-06CS4S01-N</v>
          </cell>
          <cell r="L1470" t="str">
            <v>10"</v>
          </cell>
          <cell r="M1470" t="str">
            <v>06CS4S01</v>
          </cell>
          <cell r="N1470" t="str">
            <v>GLOBE</v>
          </cell>
          <cell r="O1470" t="str">
            <v>8"</v>
          </cell>
          <cell r="P1470" t="str">
            <v>600 RF</v>
          </cell>
          <cell r="AI1470" t="str">
            <v>3300</v>
          </cell>
          <cell r="AJ1470" t="str">
            <v>3341</v>
          </cell>
        </row>
        <row r="1471">
          <cell r="E1471" t="str">
            <v>01</v>
          </cell>
          <cell r="J1471" t="str">
            <v>02-FV-2512</v>
          </cell>
          <cell r="K1471" t="str">
            <v>10"-GS-25-2538-06CS4S01-N</v>
          </cell>
          <cell r="L1471" t="str">
            <v>10"</v>
          </cell>
          <cell r="M1471" t="str">
            <v>06CS4S01</v>
          </cell>
          <cell r="N1471" t="str">
            <v>GLOBE</v>
          </cell>
          <cell r="O1471" t="str">
            <v>8"</v>
          </cell>
          <cell r="P1471" t="str">
            <v>600 RF</v>
          </cell>
          <cell r="AI1471" t="str">
            <v>3300</v>
          </cell>
          <cell r="AJ1471" t="str">
            <v>3342</v>
          </cell>
        </row>
        <row r="1472">
          <cell r="E1472" t="str">
            <v>01</v>
          </cell>
          <cell r="J1472" t="str">
            <v>03-FV-2512</v>
          </cell>
          <cell r="K1472" t="str">
            <v>10"-GS-25-2538-06CS4S01-N</v>
          </cell>
          <cell r="L1472" t="str">
            <v>10"</v>
          </cell>
          <cell r="M1472" t="str">
            <v>06CS4S01</v>
          </cell>
          <cell r="N1472" t="str">
            <v>GLOBE</v>
          </cell>
          <cell r="O1472" t="str">
            <v>8"</v>
          </cell>
          <cell r="P1472" t="str">
            <v>600 RF</v>
          </cell>
          <cell r="AI1472" t="str">
            <v>3300</v>
          </cell>
          <cell r="AJ1472" t="str">
            <v>3343</v>
          </cell>
        </row>
        <row r="1473">
          <cell r="E1473" t="str">
            <v>01</v>
          </cell>
          <cell r="J1473" t="str">
            <v>01-PDIT-2535</v>
          </cell>
          <cell r="K1473" t="str">
            <v>24"-GS-25-2532-06CS2S01-ACC</v>
          </cell>
          <cell r="M1473" t="str">
            <v>06CS2S03</v>
          </cell>
          <cell r="AI1473" t="str">
            <v>3300</v>
          </cell>
          <cell r="AJ1473" t="str">
            <v>3341</v>
          </cell>
        </row>
        <row r="1474">
          <cell r="E1474" t="str">
            <v>01</v>
          </cell>
          <cell r="J1474" t="str">
            <v>02-PDIT-2535</v>
          </cell>
          <cell r="K1474" t="str">
            <v>24"-GS-25-2532-06CS2S01-ACC</v>
          </cell>
          <cell r="M1474" t="str">
            <v>06CS2S03</v>
          </cell>
          <cell r="AI1474" t="str">
            <v>3300</v>
          </cell>
          <cell r="AJ1474" t="str">
            <v>3342</v>
          </cell>
        </row>
        <row r="1475">
          <cell r="E1475" t="str">
            <v>01</v>
          </cell>
          <cell r="J1475" t="str">
            <v>03-PDIT-2535</v>
          </cell>
          <cell r="K1475" t="str">
            <v>24"-GS-25-2532-06CS2S01-ACC</v>
          </cell>
          <cell r="M1475" t="str">
            <v>06CS2S03</v>
          </cell>
          <cell r="AI1475" t="str">
            <v>3300</v>
          </cell>
          <cell r="AJ1475" t="str">
            <v>3343</v>
          </cell>
        </row>
        <row r="1476">
          <cell r="E1476" t="str">
            <v>01</v>
          </cell>
          <cell r="J1476" t="str">
            <v>01-PI-2532</v>
          </cell>
          <cell r="K1476" t="str">
            <v>24"-GS-25-2532-06CS2S01-ACC</v>
          </cell>
          <cell r="M1476" t="str">
            <v>06CS2S03</v>
          </cell>
          <cell r="AI1476" t="str">
            <v>3300</v>
          </cell>
          <cell r="AJ1476" t="str">
            <v>3341</v>
          </cell>
        </row>
        <row r="1477">
          <cell r="E1477" t="str">
            <v>01</v>
          </cell>
          <cell r="J1477" t="str">
            <v>01-PI-2536</v>
          </cell>
          <cell r="K1477" t="str">
            <v>20"-GS-25-2533-06CS2S01-ACC</v>
          </cell>
          <cell r="M1477" t="str">
            <v>06CS2S01</v>
          </cell>
          <cell r="AI1477" t="str">
            <v>3300</v>
          </cell>
          <cell r="AJ1477" t="str">
            <v>3341</v>
          </cell>
        </row>
        <row r="1478">
          <cell r="E1478" t="str">
            <v>01</v>
          </cell>
          <cell r="J1478" t="str">
            <v>02-PI-2532</v>
          </cell>
          <cell r="K1478" t="str">
            <v>24"-GS-25-2532-06CS2S01-ACC</v>
          </cell>
          <cell r="M1478" t="str">
            <v>06CS2S03</v>
          </cell>
          <cell r="AI1478" t="str">
            <v>3300</v>
          </cell>
          <cell r="AJ1478" t="str">
            <v>3342</v>
          </cell>
        </row>
        <row r="1479">
          <cell r="E1479" t="str">
            <v>01</v>
          </cell>
          <cell r="J1479" t="str">
            <v>02-PI-2536</v>
          </cell>
          <cell r="K1479" t="str">
            <v>20"-GS-25-2533-06CS2S01-ACC</v>
          </cell>
          <cell r="M1479" t="str">
            <v>06CS2S01</v>
          </cell>
          <cell r="AI1479" t="str">
            <v>3300</v>
          </cell>
          <cell r="AJ1479" t="str">
            <v>3342</v>
          </cell>
        </row>
        <row r="1480">
          <cell r="E1480" t="str">
            <v>01</v>
          </cell>
          <cell r="J1480" t="str">
            <v>03-PI-2532</v>
          </cell>
          <cell r="K1480" t="str">
            <v>24"-GS-25-2532-06CS2S01-ACC</v>
          </cell>
          <cell r="M1480" t="str">
            <v>06CS2S03</v>
          </cell>
          <cell r="AI1480" t="str">
            <v>3300</v>
          </cell>
          <cell r="AJ1480" t="str">
            <v>3343</v>
          </cell>
        </row>
        <row r="1481">
          <cell r="E1481" t="str">
            <v>01</v>
          </cell>
          <cell r="J1481" t="str">
            <v>03-PI-2536</v>
          </cell>
          <cell r="K1481" t="str">
            <v>20"-GS-25-2533-06CS2S01-ACC</v>
          </cell>
          <cell r="M1481" t="str">
            <v>06CS2S01</v>
          </cell>
          <cell r="AI1481" t="str">
            <v>3300</v>
          </cell>
          <cell r="AJ1481" t="str">
            <v>3343</v>
          </cell>
        </row>
        <row r="1482">
          <cell r="E1482" t="str">
            <v>01</v>
          </cell>
          <cell r="J1482" t="str">
            <v>01-PIT-2533</v>
          </cell>
          <cell r="K1482" t="str">
            <v>24"-GS-25-2532-06CS2S01-ACC</v>
          </cell>
          <cell r="M1482" t="str">
            <v>06CS2S03</v>
          </cell>
          <cell r="AI1482" t="str">
            <v>3300</v>
          </cell>
          <cell r="AJ1482" t="str">
            <v>3341</v>
          </cell>
        </row>
        <row r="1483">
          <cell r="E1483" t="str">
            <v>01</v>
          </cell>
          <cell r="J1483" t="str">
            <v>01-PIT-2534</v>
          </cell>
          <cell r="K1483" t="str">
            <v>24"-GS-25-2532-06CS2S01-ACC</v>
          </cell>
          <cell r="M1483" t="str">
            <v>06CS2S03</v>
          </cell>
          <cell r="AI1483" t="str">
            <v>3300</v>
          </cell>
          <cell r="AJ1483" t="str">
            <v>3341</v>
          </cell>
        </row>
        <row r="1484">
          <cell r="E1484" t="str">
            <v>01</v>
          </cell>
          <cell r="J1484" t="str">
            <v>01-PIT-2537</v>
          </cell>
          <cell r="K1484" t="str">
            <v>20"-GS-25-2533-06CS2S01-ACC</v>
          </cell>
          <cell r="M1484" t="str">
            <v>06CS2S01</v>
          </cell>
          <cell r="AI1484" t="str">
            <v>3300</v>
          </cell>
          <cell r="AJ1484" t="str">
            <v>3341</v>
          </cell>
        </row>
        <row r="1485">
          <cell r="E1485" t="str">
            <v>01</v>
          </cell>
          <cell r="J1485" t="str">
            <v>01-PIT-2538</v>
          </cell>
          <cell r="K1485" t="str">
            <v>20"-GS-25-2533-06CS2S01-ACC</v>
          </cell>
          <cell r="M1485" t="str">
            <v>06CS2S01</v>
          </cell>
          <cell r="AI1485" t="str">
            <v>3300</v>
          </cell>
          <cell r="AJ1485" t="str">
            <v>3341</v>
          </cell>
        </row>
        <row r="1486">
          <cell r="E1486" t="str">
            <v>01</v>
          </cell>
          <cell r="J1486" t="str">
            <v>02-PIT-2533</v>
          </cell>
          <cell r="K1486" t="str">
            <v>24"-GS-25-2532-06CS2S01-ACC</v>
          </cell>
          <cell r="M1486" t="str">
            <v>06CS2S03</v>
          </cell>
          <cell r="AI1486" t="str">
            <v>3300</v>
          </cell>
          <cell r="AJ1486" t="str">
            <v>3342</v>
          </cell>
        </row>
        <row r="1487">
          <cell r="E1487" t="str">
            <v>01</v>
          </cell>
          <cell r="J1487" t="str">
            <v>02-PIT-2534</v>
          </cell>
          <cell r="K1487" t="str">
            <v>24"-GS-25-2532-06CS2S01-ACC</v>
          </cell>
          <cell r="M1487" t="str">
            <v>06CS2S03</v>
          </cell>
          <cell r="AI1487" t="str">
            <v>3300</v>
          </cell>
          <cell r="AJ1487" t="str">
            <v>3342</v>
          </cell>
        </row>
        <row r="1488">
          <cell r="E1488" t="str">
            <v>01</v>
          </cell>
          <cell r="J1488" t="str">
            <v>02-PIT-2537</v>
          </cell>
          <cell r="K1488" t="str">
            <v>20"-GS-25-2533-06CS2S01-ACC</v>
          </cell>
          <cell r="M1488" t="str">
            <v>06CS2S01</v>
          </cell>
          <cell r="AI1488" t="str">
            <v>3300</v>
          </cell>
          <cell r="AJ1488" t="str">
            <v>3342</v>
          </cell>
        </row>
        <row r="1489">
          <cell r="E1489" t="str">
            <v>01</v>
          </cell>
          <cell r="J1489" t="str">
            <v>02-PIT-2538</v>
          </cell>
          <cell r="K1489" t="str">
            <v>20"-GS-25-2533-06CS2S01-ACC</v>
          </cell>
          <cell r="M1489" t="str">
            <v>06CS2S01</v>
          </cell>
          <cell r="AI1489" t="str">
            <v>3300</v>
          </cell>
          <cell r="AJ1489" t="str">
            <v>3342</v>
          </cell>
        </row>
        <row r="1490">
          <cell r="E1490" t="str">
            <v>01</v>
          </cell>
          <cell r="J1490" t="str">
            <v>03-PIT-2533</v>
          </cell>
          <cell r="K1490" t="str">
            <v>24"-GS-25-2532-06CS2S01-ACC</v>
          </cell>
          <cell r="M1490" t="str">
            <v>06CS2S03</v>
          </cell>
          <cell r="AI1490" t="str">
            <v>3300</v>
          </cell>
          <cell r="AJ1490" t="str">
            <v>3343</v>
          </cell>
        </row>
        <row r="1491">
          <cell r="E1491" t="str">
            <v>01</v>
          </cell>
          <cell r="J1491" t="str">
            <v>03-PIT-2534</v>
          </cell>
          <cell r="K1491" t="str">
            <v>24"-GS-25-2532-06CS2S01-ACC</v>
          </cell>
          <cell r="M1491" t="str">
            <v>06CS2S03</v>
          </cell>
          <cell r="AI1491" t="str">
            <v>3300</v>
          </cell>
          <cell r="AJ1491" t="str">
            <v>3343</v>
          </cell>
        </row>
        <row r="1492">
          <cell r="E1492" t="str">
            <v>01</v>
          </cell>
          <cell r="J1492" t="str">
            <v>03-PIT-2537</v>
          </cell>
          <cell r="K1492" t="str">
            <v>20"-GS-25-2533-06CS2S01-ACC</v>
          </cell>
          <cell r="M1492" t="str">
            <v>06CS2S01</v>
          </cell>
          <cell r="AI1492" t="str">
            <v>3300</v>
          </cell>
          <cell r="AJ1492" t="str">
            <v>3343</v>
          </cell>
        </row>
        <row r="1493">
          <cell r="E1493" t="str">
            <v>01</v>
          </cell>
          <cell r="J1493" t="str">
            <v>03-PIT-2538</v>
          </cell>
          <cell r="K1493" t="str">
            <v>20"-GS-25-2533-06CS2S01-ACC</v>
          </cell>
          <cell r="M1493" t="str">
            <v>06CS2S01</v>
          </cell>
          <cell r="AI1493" t="str">
            <v>3300</v>
          </cell>
          <cell r="AJ1493" t="str">
            <v>3343</v>
          </cell>
        </row>
        <row r="1494">
          <cell r="E1494" t="str">
            <v>01</v>
          </cell>
          <cell r="J1494" t="str">
            <v>01-PSV-2512A</v>
          </cell>
          <cell r="K1494" t="str">
            <v>6"-GS-25-2564-06CS2S01-PP</v>
          </cell>
          <cell r="L1494" t="str">
            <v>6"</v>
          </cell>
          <cell r="M1494" t="str">
            <v>06CS2S01</v>
          </cell>
          <cell r="N1494" t="str">
            <v>Pilot</v>
          </cell>
          <cell r="O1494" t="str">
            <v>4M6</v>
          </cell>
          <cell r="P1494" t="str">
            <v>600 RF</v>
          </cell>
          <cell r="AI1494" t="str">
            <v>3300</v>
          </cell>
          <cell r="AJ1494" t="str">
            <v>3341</v>
          </cell>
        </row>
        <row r="1495">
          <cell r="E1495" t="str">
            <v>01</v>
          </cell>
          <cell r="J1495" t="str">
            <v>01-PSV-2512B</v>
          </cell>
          <cell r="K1495" t="str">
            <v>6"-GS-25-2565-06CS2S01-PP</v>
          </cell>
          <cell r="L1495" t="str">
            <v>6"</v>
          </cell>
          <cell r="M1495" t="str">
            <v>06CS2S01</v>
          </cell>
          <cell r="N1495" t="str">
            <v>Pilot</v>
          </cell>
          <cell r="O1495" t="str">
            <v>4M6</v>
          </cell>
          <cell r="P1495" t="str">
            <v>600 RF</v>
          </cell>
          <cell r="AI1495" t="str">
            <v>3300</v>
          </cell>
          <cell r="AJ1495" t="str">
            <v>3341</v>
          </cell>
        </row>
        <row r="1496">
          <cell r="E1496" t="str">
            <v>01</v>
          </cell>
          <cell r="J1496" t="str">
            <v>02-PSV-2512A</v>
          </cell>
          <cell r="K1496" t="str">
            <v>6"-GS-25-2564-06CS2S01-PP</v>
          </cell>
          <cell r="L1496" t="str">
            <v>6"</v>
          </cell>
          <cell r="M1496" t="str">
            <v>06CS2S01</v>
          </cell>
          <cell r="N1496" t="str">
            <v>Pilot</v>
          </cell>
          <cell r="O1496" t="str">
            <v>4M6</v>
          </cell>
          <cell r="P1496" t="str">
            <v>600 RF</v>
          </cell>
          <cell r="AI1496" t="str">
            <v>3300</v>
          </cell>
          <cell r="AJ1496" t="str">
            <v>3342</v>
          </cell>
        </row>
        <row r="1497">
          <cell r="E1497" t="str">
            <v>01</v>
          </cell>
          <cell r="J1497" t="str">
            <v>02-PSV-2512B</v>
          </cell>
          <cell r="K1497" t="str">
            <v>6"-GS-25-2565-06CS2S01-PP</v>
          </cell>
          <cell r="L1497" t="str">
            <v>6"</v>
          </cell>
          <cell r="M1497" t="str">
            <v>06CS2S01</v>
          </cell>
          <cell r="N1497" t="str">
            <v>Pilot</v>
          </cell>
          <cell r="O1497" t="str">
            <v>4M6</v>
          </cell>
          <cell r="P1497" t="str">
            <v>600 RF</v>
          </cell>
          <cell r="AI1497" t="str">
            <v>3300</v>
          </cell>
          <cell r="AJ1497" t="str">
            <v>3342</v>
          </cell>
        </row>
        <row r="1498">
          <cell r="E1498" t="str">
            <v>01</v>
          </cell>
          <cell r="J1498" t="str">
            <v>03-PSV-2512A</v>
          </cell>
          <cell r="K1498" t="str">
            <v>6"-GS-25-2564-06CS2S01-PP</v>
          </cell>
          <cell r="L1498" t="str">
            <v>6"</v>
          </cell>
          <cell r="M1498" t="str">
            <v>06CS2S01</v>
          </cell>
          <cell r="N1498" t="str">
            <v>Pilot</v>
          </cell>
          <cell r="O1498" t="str">
            <v>4M6</v>
          </cell>
          <cell r="P1498" t="str">
            <v>600 RF</v>
          </cell>
          <cell r="AI1498" t="str">
            <v>3300</v>
          </cell>
          <cell r="AJ1498" t="str">
            <v>3343</v>
          </cell>
        </row>
        <row r="1499">
          <cell r="E1499" t="str">
            <v>01</v>
          </cell>
          <cell r="J1499" t="str">
            <v>03-PSV-2512B</v>
          </cell>
          <cell r="K1499" t="str">
            <v>6"-GS-25-2565-06CS2S01-PP</v>
          </cell>
          <cell r="L1499" t="str">
            <v>6"</v>
          </cell>
          <cell r="M1499" t="str">
            <v>06CS2S01</v>
          </cell>
          <cell r="N1499" t="str">
            <v>Pilot</v>
          </cell>
          <cell r="O1499" t="str">
            <v>4M6</v>
          </cell>
          <cell r="P1499" t="str">
            <v>600 RF</v>
          </cell>
          <cell r="AI1499" t="str">
            <v>3300</v>
          </cell>
          <cell r="AJ1499" t="str">
            <v>3343</v>
          </cell>
        </row>
        <row r="1500">
          <cell r="E1500" t="str">
            <v>01</v>
          </cell>
          <cell r="J1500" t="str">
            <v>01-TI-2513</v>
          </cell>
          <cell r="K1500" t="str">
            <v>24"-GS-25-2532-06CS2S01-ACC</v>
          </cell>
          <cell r="M1500" t="str">
            <v>06CS2S03</v>
          </cell>
          <cell r="AI1500" t="str">
            <v>3300</v>
          </cell>
          <cell r="AJ1500" t="str">
            <v>3341</v>
          </cell>
        </row>
        <row r="1501">
          <cell r="E1501" t="str">
            <v>01</v>
          </cell>
          <cell r="J1501" t="str">
            <v>01-TI-2519</v>
          </cell>
          <cell r="K1501" t="str">
            <v>20"-GS-25-2533-06CS2S01-ACC</v>
          </cell>
          <cell r="M1501" t="str">
            <v>06CS2S01</v>
          </cell>
          <cell r="AI1501" t="str">
            <v>3300</v>
          </cell>
          <cell r="AJ1501" t="str">
            <v>3341</v>
          </cell>
        </row>
        <row r="1502">
          <cell r="E1502" t="str">
            <v>01</v>
          </cell>
          <cell r="J1502" t="str">
            <v>02-TI-2513</v>
          </cell>
          <cell r="K1502" t="str">
            <v>24"-GS-25-2532-06CS2S01-ACC</v>
          </cell>
          <cell r="M1502" t="str">
            <v>06CS2S03</v>
          </cell>
          <cell r="AI1502" t="str">
            <v>3300</v>
          </cell>
          <cell r="AJ1502" t="str">
            <v>3342</v>
          </cell>
        </row>
        <row r="1503">
          <cell r="E1503" t="str">
            <v>01</v>
          </cell>
          <cell r="J1503" t="str">
            <v>02-TI-2519</v>
          </cell>
          <cell r="K1503" t="str">
            <v>20"-GS-25-2533-06CS2S01-ACC</v>
          </cell>
          <cell r="M1503" t="str">
            <v>06CS2S01</v>
          </cell>
          <cell r="AI1503" t="str">
            <v>3300</v>
          </cell>
          <cell r="AJ1503" t="str">
            <v>3342</v>
          </cell>
        </row>
        <row r="1504">
          <cell r="E1504" t="str">
            <v>01</v>
          </cell>
          <cell r="J1504" t="str">
            <v>03-TI-2513</v>
          </cell>
          <cell r="K1504" t="str">
            <v>24"-GS-25-2532-06CS2S01-ACC</v>
          </cell>
          <cell r="M1504" t="str">
            <v>06CS2S03</v>
          </cell>
          <cell r="AI1504" t="str">
            <v>3300</v>
          </cell>
          <cell r="AJ1504" t="str">
            <v>3343</v>
          </cell>
        </row>
        <row r="1505">
          <cell r="E1505" t="str">
            <v>01</v>
          </cell>
          <cell r="J1505" t="str">
            <v>03-TI-2519</v>
          </cell>
          <cell r="K1505" t="str">
            <v>20"-GS-25-2533-06CS2S01-ACC</v>
          </cell>
          <cell r="M1505" t="str">
            <v>06CS2S01</v>
          </cell>
          <cell r="AI1505" t="str">
            <v>3300</v>
          </cell>
          <cell r="AJ1505" t="str">
            <v>3343</v>
          </cell>
        </row>
        <row r="1506">
          <cell r="E1506" t="str">
            <v>01</v>
          </cell>
          <cell r="J1506" t="str">
            <v>01-TIT-2512</v>
          </cell>
          <cell r="K1506" t="str">
            <v>24"-GS-25-2532-06CS2S01-ACC</v>
          </cell>
          <cell r="M1506" t="str">
            <v>06CS2S03</v>
          </cell>
          <cell r="AI1506" t="str">
            <v>3300</v>
          </cell>
          <cell r="AJ1506" t="str">
            <v>3341</v>
          </cell>
        </row>
        <row r="1507">
          <cell r="E1507" t="str">
            <v>01</v>
          </cell>
          <cell r="J1507" t="str">
            <v>01-TIT-2514</v>
          </cell>
          <cell r="K1507" t="str">
            <v>20"-GS-25-2533-06CS2S01-ACC</v>
          </cell>
          <cell r="M1507" t="str">
            <v>06CS2S01</v>
          </cell>
          <cell r="AI1507" t="str">
            <v>3300</v>
          </cell>
          <cell r="AJ1507" t="str">
            <v>3341</v>
          </cell>
        </row>
        <row r="1508">
          <cell r="E1508" t="str">
            <v>01</v>
          </cell>
          <cell r="J1508" t="str">
            <v>01-TIT-2515</v>
          </cell>
          <cell r="K1508" t="str">
            <v>20"-GS-25-2533-06CS2S01-ACC</v>
          </cell>
          <cell r="M1508" t="str">
            <v>06CS2S01</v>
          </cell>
          <cell r="AI1508" t="str">
            <v>3300</v>
          </cell>
          <cell r="AJ1508" t="str">
            <v>3341</v>
          </cell>
        </row>
        <row r="1509">
          <cell r="E1509" t="str">
            <v>01</v>
          </cell>
          <cell r="J1509" t="str">
            <v>02-TIT-2512</v>
          </cell>
          <cell r="K1509" t="str">
            <v>24"-GS-25-2532-06CS2S01-ACC</v>
          </cell>
          <cell r="M1509" t="str">
            <v>06CS2S03</v>
          </cell>
          <cell r="AI1509" t="str">
            <v>3300</v>
          </cell>
          <cell r="AJ1509" t="str">
            <v>3342</v>
          </cell>
        </row>
        <row r="1510">
          <cell r="E1510" t="str">
            <v>01</v>
          </cell>
          <cell r="J1510" t="str">
            <v>02-TIT-2514</v>
          </cell>
          <cell r="K1510" t="str">
            <v>20"-GS-25-2533-06CS2S01-ACC</v>
          </cell>
          <cell r="M1510" t="str">
            <v>06CS2S01</v>
          </cell>
          <cell r="AI1510" t="str">
            <v>3300</v>
          </cell>
          <cell r="AJ1510" t="str">
            <v>3342</v>
          </cell>
        </row>
        <row r="1511">
          <cell r="E1511" t="str">
            <v>01</v>
          </cell>
          <cell r="J1511" t="str">
            <v>02-TIT-2515</v>
          </cell>
          <cell r="K1511" t="str">
            <v>20"-GS-25-2533-06CS2S01-ACC</v>
          </cell>
          <cell r="M1511" t="str">
            <v>06CS2S01</v>
          </cell>
          <cell r="AI1511" t="str">
            <v>3300</v>
          </cell>
          <cell r="AJ1511" t="str">
            <v>3342</v>
          </cell>
        </row>
        <row r="1512">
          <cell r="E1512" t="str">
            <v>01</v>
          </cell>
          <cell r="J1512" t="str">
            <v>03-TIT-2512</v>
          </cell>
          <cell r="K1512" t="str">
            <v>24"-GS-25-2532-06CS2S01-ACC</v>
          </cell>
          <cell r="M1512" t="str">
            <v>06CS2S03</v>
          </cell>
          <cell r="AI1512" t="str">
            <v>3300</v>
          </cell>
          <cell r="AJ1512" t="str">
            <v>3343</v>
          </cell>
        </row>
        <row r="1513">
          <cell r="E1513" t="str">
            <v>01</v>
          </cell>
          <cell r="J1513" t="str">
            <v>03-TIT-2514</v>
          </cell>
          <cell r="K1513" t="str">
            <v>20"-GS-25-2533-06CS2S01-ACC</v>
          </cell>
          <cell r="M1513" t="str">
            <v>06CS2S01</v>
          </cell>
          <cell r="AI1513" t="str">
            <v>3300</v>
          </cell>
          <cell r="AJ1513" t="str">
            <v>3343</v>
          </cell>
        </row>
        <row r="1514">
          <cell r="E1514" t="str">
            <v>01</v>
          </cell>
          <cell r="J1514" t="str">
            <v>03-TIT-2515</v>
          </cell>
          <cell r="K1514" t="str">
            <v>20"-GS-25-2533-06CS2S01-ACC</v>
          </cell>
          <cell r="M1514" t="str">
            <v>06CS2S01</v>
          </cell>
          <cell r="AI1514" t="str">
            <v>3300</v>
          </cell>
          <cell r="AJ1514" t="str">
            <v>3343</v>
          </cell>
        </row>
        <row r="1515">
          <cell r="E1515" t="str">
            <v>01</v>
          </cell>
          <cell r="J1515" t="str">
            <v>01-BDV-2514</v>
          </cell>
          <cell r="K1515" t="str">
            <v>4"-GS-25-2550-06CS4S01-N</v>
          </cell>
          <cell r="L1515" t="str">
            <v>4"</v>
          </cell>
          <cell r="M1515" t="str">
            <v>06CS4S01</v>
          </cell>
          <cell r="N1515" t="str">
            <v>BALL</v>
          </cell>
          <cell r="O1515" t="str">
            <v>4"</v>
          </cell>
          <cell r="P1515" t="str">
            <v>600 RF</v>
          </cell>
          <cell r="AI1515" t="str">
            <v>3300</v>
          </cell>
          <cell r="AJ1515" t="str">
            <v>3341</v>
          </cell>
        </row>
        <row r="1516">
          <cell r="E1516" t="str">
            <v>01</v>
          </cell>
          <cell r="J1516" t="str">
            <v>02-BDV-2514</v>
          </cell>
          <cell r="K1516" t="str">
            <v>4"-GS-25-2550-06CS4S01-N</v>
          </cell>
          <cell r="L1516" t="str">
            <v>4"</v>
          </cell>
          <cell r="M1516" t="str">
            <v>06CS4S01</v>
          </cell>
          <cell r="N1516" t="str">
            <v>BALL</v>
          </cell>
          <cell r="O1516" t="str">
            <v>4"</v>
          </cell>
          <cell r="P1516" t="str">
            <v>600 RF</v>
          </cell>
          <cell r="AI1516" t="str">
            <v>3300</v>
          </cell>
          <cell r="AJ1516" t="str">
            <v>3342</v>
          </cell>
        </row>
        <row r="1517">
          <cell r="E1517" t="str">
            <v>01</v>
          </cell>
          <cell r="J1517" t="str">
            <v>03-BDV-2514</v>
          </cell>
          <cell r="K1517" t="str">
            <v>4"-GS-25-2550-06CS4S01-N</v>
          </cell>
          <cell r="L1517" t="str">
            <v>4"</v>
          </cell>
          <cell r="M1517" t="str">
            <v>06CS4S01</v>
          </cell>
          <cell r="N1517" t="str">
            <v>BALL</v>
          </cell>
          <cell r="O1517" t="str">
            <v>4"</v>
          </cell>
          <cell r="P1517" t="str">
            <v>600 RF</v>
          </cell>
          <cell r="AI1517" t="str">
            <v>3300</v>
          </cell>
          <cell r="AJ1517" t="str">
            <v>3343</v>
          </cell>
        </row>
        <row r="1518">
          <cell r="E1518" t="str">
            <v>01</v>
          </cell>
          <cell r="J1518" t="str">
            <v>01-FO-2524</v>
          </cell>
          <cell r="K1518" t="str">
            <v>4"-GS-25-2562-06CS4S01-N</v>
          </cell>
          <cell r="L1518" t="str">
            <v>4"</v>
          </cell>
          <cell r="M1518" t="str">
            <v>06CS4S01</v>
          </cell>
          <cell r="P1518" t="str">
            <v>600 RF</v>
          </cell>
          <cell r="AI1518" t="str">
            <v>3300</v>
          </cell>
          <cell r="AJ1518" t="str">
            <v>3341</v>
          </cell>
        </row>
        <row r="1519">
          <cell r="E1519" t="str">
            <v>01</v>
          </cell>
          <cell r="J1519" t="str">
            <v>02-FO-2524</v>
          </cell>
          <cell r="K1519" t="str">
            <v>4"-GS-25-2562-06CS4S01-N</v>
          </cell>
          <cell r="L1519" t="str">
            <v>4"</v>
          </cell>
          <cell r="M1519" t="str">
            <v>06CS4S01</v>
          </cell>
          <cell r="P1519" t="str">
            <v>600 RF</v>
          </cell>
          <cell r="AI1519" t="str">
            <v>3300</v>
          </cell>
          <cell r="AJ1519" t="str">
            <v>3342</v>
          </cell>
        </row>
        <row r="1520">
          <cell r="E1520" t="str">
            <v>01</v>
          </cell>
          <cell r="J1520" t="str">
            <v>03-FO-2524</v>
          </cell>
          <cell r="K1520" t="str">
            <v>4"-GS-25-2562-06CS4S01-N</v>
          </cell>
          <cell r="L1520" t="str">
            <v>4"</v>
          </cell>
          <cell r="M1520" t="str">
            <v>06CS4S01</v>
          </cell>
          <cell r="P1520" t="str">
            <v>600 RF</v>
          </cell>
          <cell r="AI1520" t="str">
            <v>3300</v>
          </cell>
          <cell r="AJ1520" t="str">
            <v>3343</v>
          </cell>
        </row>
        <row r="1521">
          <cell r="E1521" t="str">
            <v>01</v>
          </cell>
          <cell r="J1521" t="str">
            <v>01-MY-2504A</v>
          </cell>
          <cell r="AI1521" t="str">
            <v>3300</v>
          </cell>
          <cell r="AJ1521" t="str">
            <v>3341</v>
          </cell>
        </row>
        <row r="1522">
          <cell r="E1522" t="str">
            <v>01</v>
          </cell>
          <cell r="J1522" t="str">
            <v>01-MY-2504B</v>
          </cell>
          <cell r="AI1522" t="str">
            <v>3300</v>
          </cell>
          <cell r="AJ1522" t="str">
            <v>3341</v>
          </cell>
        </row>
        <row r="1523">
          <cell r="E1523" t="str">
            <v>01</v>
          </cell>
          <cell r="J1523" t="str">
            <v>01-MY-2504C</v>
          </cell>
          <cell r="AI1523" t="str">
            <v>3300</v>
          </cell>
          <cell r="AJ1523" t="str">
            <v>3341</v>
          </cell>
        </row>
        <row r="1524">
          <cell r="E1524" t="str">
            <v>01</v>
          </cell>
          <cell r="J1524" t="str">
            <v>01-MY-2504D</v>
          </cell>
          <cell r="AI1524" t="str">
            <v>3300</v>
          </cell>
          <cell r="AJ1524" t="str">
            <v>3341</v>
          </cell>
        </row>
        <row r="1525">
          <cell r="E1525" t="str">
            <v>01</v>
          </cell>
          <cell r="J1525" t="str">
            <v>01-MY-2504E</v>
          </cell>
          <cell r="AI1525" t="str">
            <v>3300</v>
          </cell>
          <cell r="AJ1525" t="str">
            <v>3341</v>
          </cell>
        </row>
        <row r="1526">
          <cell r="E1526" t="str">
            <v>01</v>
          </cell>
          <cell r="J1526" t="str">
            <v>01-MY-2504F</v>
          </cell>
          <cell r="AI1526" t="str">
            <v>3300</v>
          </cell>
          <cell r="AJ1526" t="str">
            <v>3341</v>
          </cell>
        </row>
        <row r="1527">
          <cell r="E1527" t="str">
            <v>01</v>
          </cell>
          <cell r="J1527" t="str">
            <v>01-MY-2504G</v>
          </cell>
          <cell r="AI1527" t="str">
            <v>3300</v>
          </cell>
          <cell r="AJ1527" t="str">
            <v>3341</v>
          </cell>
        </row>
        <row r="1528">
          <cell r="E1528" t="str">
            <v>01</v>
          </cell>
          <cell r="J1528" t="str">
            <v>01-MY-2504H</v>
          </cell>
          <cell r="AI1528" t="str">
            <v>3300</v>
          </cell>
          <cell r="AJ1528" t="str">
            <v>3341</v>
          </cell>
        </row>
        <row r="1529">
          <cell r="E1529" t="str">
            <v>01</v>
          </cell>
          <cell r="J1529" t="str">
            <v>02-MY-2504A</v>
          </cell>
          <cell r="AI1529" t="str">
            <v>3300</v>
          </cell>
          <cell r="AJ1529" t="str">
            <v>3342</v>
          </cell>
        </row>
        <row r="1530">
          <cell r="E1530" t="str">
            <v>01</v>
          </cell>
          <cell r="J1530" t="str">
            <v>02-MY-2504B</v>
          </cell>
          <cell r="AI1530" t="str">
            <v>3300</v>
          </cell>
          <cell r="AJ1530" t="str">
            <v>3342</v>
          </cell>
        </row>
        <row r="1531">
          <cell r="E1531" t="str">
            <v>01</v>
          </cell>
          <cell r="J1531" t="str">
            <v>02-MY-2504C</v>
          </cell>
          <cell r="AI1531" t="str">
            <v>3300</v>
          </cell>
          <cell r="AJ1531" t="str">
            <v>3342</v>
          </cell>
        </row>
        <row r="1532">
          <cell r="E1532" t="str">
            <v>01</v>
          </cell>
          <cell r="J1532" t="str">
            <v>02-MY-2504D</v>
          </cell>
          <cell r="AI1532" t="str">
            <v>3300</v>
          </cell>
          <cell r="AJ1532" t="str">
            <v>3342</v>
          </cell>
        </row>
        <row r="1533">
          <cell r="E1533" t="str">
            <v>01</v>
          </cell>
          <cell r="J1533" t="str">
            <v>02-MY-2504E</v>
          </cell>
          <cell r="AI1533" t="str">
            <v>3300</v>
          </cell>
          <cell r="AJ1533" t="str">
            <v>3342</v>
          </cell>
        </row>
        <row r="1534">
          <cell r="E1534" t="str">
            <v>01</v>
          </cell>
          <cell r="J1534" t="str">
            <v>02-MY-2504F</v>
          </cell>
          <cell r="AI1534" t="str">
            <v>3300</v>
          </cell>
          <cell r="AJ1534" t="str">
            <v>3342</v>
          </cell>
        </row>
        <row r="1535">
          <cell r="E1535" t="str">
            <v>01</v>
          </cell>
          <cell r="J1535" t="str">
            <v>02-MY-2504G</v>
          </cell>
          <cell r="AI1535" t="str">
            <v>3300</v>
          </cell>
          <cell r="AJ1535" t="str">
            <v>3342</v>
          </cell>
        </row>
        <row r="1536">
          <cell r="E1536" t="str">
            <v>01</v>
          </cell>
          <cell r="J1536" t="str">
            <v>02-MY-2504H</v>
          </cell>
          <cell r="AI1536" t="str">
            <v>3300</v>
          </cell>
          <cell r="AJ1536" t="str">
            <v>3342</v>
          </cell>
        </row>
        <row r="1537">
          <cell r="E1537" t="str">
            <v>01</v>
          </cell>
          <cell r="J1537" t="str">
            <v>03-MY-2504A</v>
          </cell>
          <cell r="AI1537" t="str">
            <v>3300</v>
          </cell>
          <cell r="AJ1537" t="str">
            <v>3343</v>
          </cell>
        </row>
        <row r="1538">
          <cell r="E1538" t="str">
            <v>01</v>
          </cell>
          <cell r="J1538" t="str">
            <v>03-MY-2504B</v>
          </cell>
          <cell r="AI1538" t="str">
            <v>3300</v>
          </cell>
          <cell r="AJ1538" t="str">
            <v>3343</v>
          </cell>
        </row>
        <row r="1539">
          <cell r="E1539" t="str">
            <v>01</v>
          </cell>
          <cell r="J1539" t="str">
            <v>03-MY-2504C</v>
          </cell>
          <cell r="AI1539" t="str">
            <v>3300</v>
          </cell>
          <cell r="AJ1539" t="str">
            <v>3343</v>
          </cell>
        </row>
        <row r="1540">
          <cell r="E1540" t="str">
            <v>01</v>
          </cell>
          <cell r="J1540" t="str">
            <v>03-MY-2504D</v>
          </cell>
          <cell r="AI1540" t="str">
            <v>3300</v>
          </cell>
          <cell r="AJ1540" t="str">
            <v>3343</v>
          </cell>
        </row>
        <row r="1541">
          <cell r="E1541" t="str">
            <v>01</v>
          </cell>
          <cell r="J1541" t="str">
            <v>03-MY-2504E</v>
          </cell>
          <cell r="AI1541" t="str">
            <v>3300</v>
          </cell>
          <cell r="AJ1541" t="str">
            <v>3343</v>
          </cell>
        </row>
        <row r="1542">
          <cell r="E1542" t="str">
            <v>01</v>
          </cell>
          <cell r="J1542" t="str">
            <v>03-MY-2504F</v>
          </cell>
          <cell r="AI1542" t="str">
            <v>3300</v>
          </cell>
          <cell r="AJ1542" t="str">
            <v>3343</v>
          </cell>
        </row>
        <row r="1543">
          <cell r="E1543" t="str">
            <v>01</v>
          </cell>
          <cell r="J1543" t="str">
            <v>03-MY-2504G</v>
          </cell>
          <cell r="AI1543" t="str">
            <v>3300</v>
          </cell>
          <cell r="AJ1543" t="str">
            <v>3343</v>
          </cell>
        </row>
        <row r="1544">
          <cell r="E1544" t="str">
            <v>01</v>
          </cell>
          <cell r="J1544" t="str">
            <v>03-MY-2504H</v>
          </cell>
          <cell r="AI1544" t="str">
            <v>3300</v>
          </cell>
          <cell r="AJ1544" t="str">
            <v>3343</v>
          </cell>
        </row>
        <row r="1545">
          <cell r="E1545" t="str">
            <v>01</v>
          </cell>
          <cell r="J1545" t="str">
            <v>01-PIT-2520</v>
          </cell>
          <cell r="K1545" t="str">
            <v>20"-GS-25-2536-06CS4S01-ACC</v>
          </cell>
          <cell r="M1545" t="str">
            <v>06CS4S01</v>
          </cell>
          <cell r="AI1545" t="str">
            <v>3300</v>
          </cell>
          <cell r="AJ1545" t="str">
            <v>3341</v>
          </cell>
        </row>
        <row r="1546">
          <cell r="E1546" t="str">
            <v>01</v>
          </cell>
          <cell r="J1546" t="str">
            <v>01-PIT-2550</v>
          </cell>
          <cell r="K1546" t="str">
            <v>16"-HP-29-2568-06CS4S01-N</v>
          </cell>
          <cell r="M1546" t="str">
            <v>06CS4S01</v>
          </cell>
          <cell r="AI1546" t="str">
            <v>3300</v>
          </cell>
          <cell r="AJ1546" t="str">
            <v>3341</v>
          </cell>
        </row>
        <row r="1547">
          <cell r="E1547" t="str">
            <v>01</v>
          </cell>
          <cell r="J1547" t="str">
            <v>02-PIT-2520</v>
          </cell>
          <cell r="K1547" t="str">
            <v>20"-GS-25-2536-06CS4S01-ACC</v>
          </cell>
          <cell r="M1547" t="str">
            <v>06CS4S01</v>
          </cell>
          <cell r="AI1547" t="str">
            <v>3300</v>
          </cell>
          <cell r="AJ1547" t="str">
            <v>3342</v>
          </cell>
        </row>
        <row r="1548">
          <cell r="E1548" t="str">
            <v>01</v>
          </cell>
          <cell r="J1548" t="str">
            <v>02-PIT-2550</v>
          </cell>
          <cell r="K1548" t="str">
            <v>16"-HP-29-2568-06CS4S01-N</v>
          </cell>
          <cell r="M1548" t="str">
            <v>06CS4S01</v>
          </cell>
          <cell r="AI1548" t="str">
            <v>3300</v>
          </cell>
          <cell r="AJ1548" t="str">
            <v>3342</v>
          </cell>
        </row>
        <row r="1549">
          <cell r="E1549" t="str">
            <v>01</v>
          </cell>
          <cell r="J1549" t="str">
            <v>03-PIT-2520</v>
          </cell>
          <cell r="K1549" t="str">
            <v>20"-GS-25-2536-06CS4S01-ACC</v>
          </cell>
          <cell r="M1549" t="str">
            <v>06CS4S01</v>
          </cell>
          <cell r="AI1549" t="str">
            <v>3300</v>
          </cell>
          <cell r="AJ1549" t="str">
            <v>3343</v>
          </cell>
        </row>
        <row r="1550">
          <cell r="E1550" t="str">
            <v>01</v>
          </cell>
          <cell r="J1550" t="str">
            <v>03-PIT-2550</v>
          </cell>
          <cell r="K1550" t="str">
            <v>16"-HP-29-2568-06CS4S01-N</v>
          </cell>
          <cell r="M1550" t="str">
            <v>06CS4S01</v>
          </cell>
          <cell r="AI1550" t="str">
            <v>3300</v>
          </cell>
          <cell r="AJ1550" t="str">
            <v>3343</v>
          </cell>
        </row>
        <row r="1551">
          <cell r="E1551" t="str">
            <v>01</v>
          </cell>
          <cell r="J1551" t="str">
            <v>01-PV-2550</v>
          </cell>
          <cell r="K1551" t="str">
            <v>16"-GS-25-2568-06CS4S01-N</v>
          </cell>
          <cell r="L1551" t="str">
            <v>16"</v>
          </cell>
          <cell r="M1551" t="str">
            <v>06CS4S01</v>
          </cell>
          <cell r="N1551" t="str">
            <v>GLOBE</v>
          </cell>
          <cell r="O1551" t="str">
            <v>14"</v>
          </cell>
          <cell r="P1551" t="str">
            <v>600 RF</v>
          </cell>
          <cell r="AI1551" t="str">
            <v>3300</v>
          </cell>
          <cell r="AJ1551" t="str">
            <v>3341</v>
          </cell>
        </row>
        <row r="1552">
          <cell r="E1552" t="str">
            <v>01</v>
          </cell>
          <cell r="J1552" t="str">
            <v>02-PV-2550</v>
          </cell>
          <cell r="K1552" t="str">
            <v>16"-GS-25-2568-06CS4S01-N</v>
          </cell>
          <cell r="L1552" t="str">
            <v>16"</v>
          </cell>
          <cell r="M1552" t="str">
            <v>06CS4S01</v>
          </cell>
          <cell r="N1552" t="str">
            <v>GLOBE</v>
          </cell>
          <cell r="O1552" t="str">
            <v>14"</v>
          </cell>
          <cell r="P1552" t="str">
            <v>600 RF</v>
          </cell>
          <cell r="AI1552" t="str">
            <v>3300</v>
          </cell>
          <cell r="AJ1552" t="str">
            <v>3342</v>
          </cell>
        </row>
        <row r="1553">
          <cell r="E1553" t="str">
            <v>01</v>
          </cell>
          <cell r="J1553" t="str">
            <v>03-PV-2550</v>
          </cell>
          <cell r="K1553" t="str">
            <v>16"-GS-25-2568-06CS4S01-N</v>
          </cell>
          <cell r="L1553" t="str">
            <v>16"</v>
          </cell>
          <cell r="M1553" t="str">
            <v>06CS4S01</v>
          </cell>
          <cell r="N1553" t="str">
            <v>GLOBE</v>
          </cell>
          <cell r="O1553" t="str">
            <v>14"</v>
          </cell>
          <cell r="P1553" t="str">
            <v>600 RF</v>
          </cell>
          <cell r="AI1553" t="str">
            <v>3300</v>
          </cell>
          <cell r="AJ1553" t="str">
            <v>3343</v>
          </cell>
        </row>
        <row r="1554">
          <cell r="E1554" t="str">
            <v>01</v>
          </cell>
          <cell r="J1554" t="str">
            <v>01-SDV-2519</v>
          </cell>
          <cell r="K1554" t="str">
            <v>14"-GS-25-2536-06CS4S01-N</v>
          </cell>
          <cell r="L1554" t="str">
            <v>14"</v>
          </cell>
          <cell r="M1554" t="str">
            <v>06CS4S01</v>
          </cell>
          <cell r="N1554" t="str">
            <v>BALL</v>
          </cell>
          <cell r="O1554" t="str">
            <v>14"</v>
          </cell>
          <cell r="P1554" t="str">
            <v>600 RF</v>
          </cell>
          <cell r="AI1554" t="str">
            <v>3300</v>
          </cell>
          <cell r="AJ1554" t="str">
            <v>3341</v>
          </cell>
        </row>
        <row r="1555">
          <cell r="E1555" t="str">
            <v>01</v>
          </cell>
          <cell r="J1555" t="str">
            <v>02-SDV-2519</v>
          </cell>
          <cell r="K1555" t="str">
            <v>14"-GS-25-2536-06CS4S01-N</v>
          </cell>
          <cell r="L1555" t="str">
            <v>14"</v>
          </cell>
          <cell r="M1555" t="str">
            <v>06CS4S01</v>
          </cell>
          <cell r="N1555" t="str">
            <v>BALL</v>
          </cell>
          <cell r="O1555" t="str">
            <v>14"</v>
          </cell>
          <cell r="P1555" t="str">
            <v>600 RF</v>
          </cell>
          <cell r="AI1555" t="str">
            <v>3300</v>
          </cell>
          <cell r="AJ1555" t="str">
            <v>3342</v>
          </cell>
        </row>
        <row r="1556">
          <cell r="E1556" t="str">
            <v>01</v>
          </cell>
          <cell r="J1556" t="str">
            <v>03-SDV-2519</v>
          </cell>
          <cell r="K1556" t="str">
            <v>14"-GS-25-2536-06CS4S01-N</v>
          </cell>
          <cell r="L1556" t="str">
            <v>14"</v>
          </cell>
          <cell r="M1556" t="str">
            <v>06CS4S01</v>
          </cell>
          <cell r="N1556" t="str">
            <v>BALL</v>
          </cell>
          <cell r="O1556" t="str">
            <v>14"</v>
          </cell>
          <cell r="P1556" t="str">
            <v>600 RF</v>
          </cell>
          <cell r="AI1556" t="str">
            <v>3300</v>
          </cell>
          <cell r="AJ1556" t="str">
            <v>3343</v>
          </cell>
        </row>
        <row r="1557">
          <cell r="E1557" t="str">
            <v>01</v>
          </cell>
          <cell r="J1557" t="str">
            <v>01-TI-2525</v>
          </cell>
          <cell r="K1557" t="str">
            <v>4"-GS-25-2562-06CA2S01-PP</v>
          </cell>
          <cell r="M1557" t="str">
            <v>06CA2S01</v>
          </cell>
          <cell r="AI1557" t="str">
            <v>3300</v>
          </cell>
          <cell r="AJ1557" t="str">
            <v>3341</v>
          </cell>
        </row>
        <row r="1558">
          <cell r="E1558" t="str">
            <v>01</v>
          </cell>
          <cell r="J1558" t="str">
            <v>01-TI-2526</v>
          </cell>
          <cell r="K1558" t="str">
            <v>20"-GS-25-2536-06CA2S01-ACC</v>
          </cell>
          <cell r="M1558" t="str">
            <v>06CA2S01</v>
          </cell>
          <cell r="AI1558" t="str">
            <v>3300</v>
          </cell>
          <cell r="AJ1558" t="str">
            <v>3341</v>
          </cell>
        </row>
        <row r="1559">
          <cell r="E1559" t="str">
            <v>01</v>
          </cell>
          <cell r="J1559" t="str">
            <v>02-TI-2525</v>
          </cell>
          <cell r="K1559" t="str">
            <v>4"-GS-25-2562-06CA2S01-PP</v>
          </cell>
          <cell r="M1559" t="str">
            <v>06CA2S01</v>
          </cell>
          <cell r="AI1559" t="str">
            <v>3300</v>
          </cell>
          <cell r="AJ1559" t="str">
            <v>3342</v>
          </cell>
        </row>
        <row r="1560">
          <cell r="E1560" t="str">
            <v>01</v>
          </cell>
          <cell r="J1560" t="str">
            <v>02-TI-2526</v>
          </cell>
          <cell r="K1560" t="str">
            <v>20"-GS-25-2536-06CA2S01-ACC</v>
          </cell>
          <cell r="M1560" t="str">
            <v>06CA2S01</v>
          </cell>
          <cell r="AI1560" t="str">
            <v>3300</v>
          </cell>
          <cell r="AJ1560" t="str">
            <v>3342</v>
          </cell>
        </row>
        <row r="1561">
          <cell r="E1561" t="str">
            <v>01</v>
          </cell>
          <cell r="J1561" t="str">
            <v>03-TI-2525</v>
          </cell>
          <cell r="K1561" t="str">
            <v>4"-GS-25-2562-06CA2S01-PP</v>
          </cell>
          <cell r="M1561" t="str">
            <v>06CA2S01</v>
          </cell>
          <cell r="AI1561" t="str">
            <v>3300</v>
          </cell>
          <cell r="AJ1561" t="str">
            <v>3343</v>
          </cell>
        </row>
        <row r="1562">
          <cell r="E1562" t="str">
            <v>01</v>
          </cell>
          <cell r="J1562" t="str">
            <v>03-TI-2526</v>
          </cell>
          <cell r="K1562" t="str">
            <v>20"-GS-25-2536-06CA2S01-ACC</v>
          </cell>
          <cell r="M1562" t="str">
            <v>06CA2S01</v>
          </cell>
          <cell r="AI1562" t="str">
            <v>3300</v>
          </cell>
          <cell r="AJ1562" t="str">
            <v>3343</v>
          </cell>
        </row>
        <row r="1563">
          <cell r="E1563" t="str">
            <v>01</v>
          </cell>
          <cell r="J1563" t="str">
            <v>01-TIT-2516</v>
          </cell>
          <cell r="K1563" t="str">
            <v>20"-GS-25-2536-06CS4S01-N</v>
          </cell>
          <cell r="M1563" t="str">
            <v>06CS4S01</v>
          </cell>
          <cell r="AI1563" t="str">
            <v>3300</v>
          </cell>
          <cell r="AJ1563" t="str">
            <v>3341</v>
          </cell>
        </row>
        <row r="1564">
          <cell r="E1564" t="str">
            <v>01</v>
          </cell>
          <cell r="J1564" t="str">
            <v>02-TIT-2516</v>
          </cell>
          <cell r="K1564" t="str">
            <v>20"-GS-25-2536-06CS4S01-N</v>
          </cell>
          <cell r="M1564" t="str">
            <v>06CS4S01</v>
          </cell>
          <cell r="AI1564" t="str">
            <v>3300</v>
          </cell>
          <cell r="AJ1564" t="str">
            <v>3342</v>
          </cell>
        </row>
        <row r="1565">
          <cell r="E1565" t="str">
            <v>01</v>
          </cell>
          <cell r="J1565" t="str">
            <v>03-TIT-2516</v>
          </cell>
          <cell r="K1565" t="str">
            <v>20"-GS-25-2536-06CS4S01-N</v>
          </cell>
          <cell r="M1565" t="str">
            <v>06CS4S01</v>
          </cell>
          <cell r="AI1565" t="str">
            <v>3300</v>
          </cell>
          <cell r="AJ1565" t="str">
            <v>3343</v>
          </cell>
        </row>
        <row r="1566">
          <cell r="E1566" t="str">
            <v>01</v>
          </cell>
          <cell r="J1566" t="str">
            <v>01-VT-2504A</v>
          </cell>
          <cell r="AI1566" t="str">
            <v>3300</v>
          </cell>
          <cell r="AJ1566" t="str">
            <v>3341</v>
          </cell>
        </row>
        <row r="1567">
          <cell r="E1567" t="str">
            <v>01</v>
          </cell>
          <cell r="J1567" t="str">
            <v>01-VT-2504B</v>
          </cell>
          <cell r="AI1567" t="str">
            <v>3300</v>
          </cell>
          <cell r="AJ1567" t="str">
            <v>3341</v>
          </cell>
        </row>
        <row r="1568">
          <cell r="E1568" t="str">
            <v>01</v>
          </cell>
          <cell r="J1568" t="str">
            <v>01-VT-2504C</v>
          </cell>
          <cell r="AI1568" t="str">
            <v>3300</v>
          </cell>
          <cell r="AJ1568" t="str">
            <v>3341</v>
          </cell>
        </row>
        <row r="1569">
          <cell r="E1569" t="str">
            <v>01</v>
          </cell>
          <cell r="J1569" t="str">
            <v>01-VT-2504D</v>
          </cell>
          <cell r="AI1569" t="str">
            <v>3300</v>
          </cell>
          <cell r="AJ1569" t="str">
            <v>3341</v>
          </cell>
        </row>
        <row r="1570">
          <cell r="E1570" t="str">
            <v>01</v>
          </cell>
          <cell r="J1570" t="str">
            <v>01-VT-2504E</v>
          </cell>
          <cell r="AI1570" t="str">
            <v>3300</v>
          </cell>
          <cell r="AJ1570" t="str">
            <v>3341</v>
          </cell>
        </row>
        <row r="1571">
          <cell r="E1571" t="str">
            <v>01</v>
          </cell>
          <cell r="J1571" t="str">
            <v>01-VT-2504F</v>
          </cell>
          <cell r="AI1571" t="str">
            <v>3300</v>
          </cell>
          <cell r="AJ1571" t="str">
            <v>3341</v>
          </cell>
        </row>
        <row r="1572">
          <cell r="E1572" t="str">
            <v>01</v>
          </cell>
          <cell r="J1572" t="str">
            <v>01-VT-2504G</v>
          </cell>
          <cell r="AI1572" t="str">
            <v>3300</v>
          </cell>
          <cell r="AJ1572" t="str">
            <v>3341</v>
          </cell>
        </row>
        <row r="1573">
          <cell r="E1573" t="str">
            <v>01</v>
          </cell>
          <cell r="J1573" t="str">
            <v>01-VT-2504H</v>
          </cell>
          <cell r="AI1573" t="str">
            <v>3300</v>
          </cell>
          <cell r="AJ1573" t="str">
            <v>3341</v>
          </cell>
        </row>
        <row r="1574">
          <cell r="E1574" t="str">
            <v>01</v>
          </cell>
          <cell r="J1574" t="str">
            <v>02-VT-2504A</v>
          </cell>
          <cell r="AI1574" t="str">
            <v>3300</v>
          </cell>
          <cell r="AJ1574" t="str">
            <v>3342</v>
          </cell>
        </row>
        <row r="1575">
          <cell r="E1575" t="str">
            <v>01</v>
          </cell>
          <cell r="J1575" t="str">
            <v>02-VT-2504B</v>
          </cell>
          <cell r="AI1575" t="str">
            <v>3300</v>
          </cell>
          <cell r="AJ1575" t="str">
            <v>3342</v>
          </cell>
        </row>
        <row r="1576">
          <cell r="E1576" t="str">
            <v>01</v>
          </cell>
          <cell r="J1576" t="str">
            <v>02-VT-2504C</v>
          </cell>
          <cell r="AI1576" t="str">
            <v>3300</v>
          </cell>
          <cell r="AJ1576" t="str">
            <v>3342</v>
          </cell>
        </row>
        <row r="1577">
          <cell r="E1577" t="str">
            <v>01</v>
          </cell>
          <cell r="J1577" t="str">
            <v>02-VT-2504D</v>
          </cell>
          <cell r="AI1577" t="str">
            <v>3300</v>
          </cell>
          <cell r="AJ1577" t="str">
            <v>3342</v>
          </cell>
        </row>
        <row r="1578">
          <cell r="E1578" t="str">
            <v>01</v>
          </cell>
          <cell r="J1578" t="str">
            <v>02-VT-2504E</v>
          </cell>
          <cell r="AI1578" t="str">
            <v>3300</v>
          </cell>
          <cell r="AJ1578" t="str">
            <v>3342</v>
          </cell>
        </row>
        <row r="1579">
          <cell r="E1579" t="str">
            <v>01</v>
          </cell>
          <cell r="J1579" t="str">
            <v>02-VT-2504F</v>
          </cell>
          <cell r="AI1579" t="str">
            <v>3300</v>
          </cell>
          <cell r="AJ1579" t="str">
            <v>3342</v>
          </cell>
        </row>
        <row r="1580">
          <cell r="E1580" t="str">
            <v>01</v>
          </cell>
          <cell r="J1580" t="str">
            <v>02-VT-2504G</v>
          </cell>
          <cell r="AI1580" t="str">
            <v>3300</v>
          </cell>
          <cell r="AJ1580" t="str">
            <v>3342</v>
          </cell>
        </row>
        <row r="1581">
          <cell r="E1581" t="str">
            <v>01</v>
          </cell>
          <cell r="J1581" t="str">
            <v>02-VT-2504H</v>
          </cell>
          <cell r="AI1581" t="str">
            <v>3300</v>
          </cell>
          <cell r="AJ1581" t="str">
            <v>3342</v>
          </cell>
        </row>
        <row r="1582">
          <cell r="E1582" t="str">
            <v>01</v>
          </cell>
          <cell r="J1582" t="str">
            <v>03-VT-2504A</v>
          </cell>
          <cell r="AI1582" t="str">
            <v>3300</v>
          </cell>
          <cell r="AJ1582" t="str">
            <v>3343</v>
          </cell>
        </row>
        <row r="1583">
          <cell r="E1583" t="str">
            <v>01</v>
          </cell>
          <cell r="J1583" t="str">
            <v>03-VT-2504B</v>
          </cell>
          <cell r="AI1583" t="str">
            <v>3300</v>
          </cell>
          <cell r="AJ1583" t="str">
            <v>3343</v>
          </cell>
        </row>
        <row r="1584">
          <cell r="E1584" t="str">
            <v>01</v>
          </cell>
          <cell r="J1584" t="str">
            <v>03-VT-2504C</v>
          </cell>
          <cell r="AI1584" t="str">
            <v>3300</v>
          </cell>
          <cell r="AJ1584" t="str">
            <v>3343</v>
          </cell>
        </row>
        <row r="1585">
          <cell r="E1585" t="str">
            <v>01</v>
          </cell>
          <cell r="J1585" t="str">
            <v>03-VT-2504D</v>
          </cell>
          <cell r="AI1585" t="str">
            <v>3300</v>
          </cell>
          <cell r="AJ1585" t="str">
            <v>3343</v>
          </cell>
        </row>
        <row r="1586">
          <cell r="E1586" t="str">
            <v>01</v>
          </cell>
          <cell r="J1586" t="str">
            <v>03-VT-2504E</v>
          </cell>
          <cell r="AI1586" t="str">
            <v>3300</v>
          </cell>
          <cell r="AJ1586" t="str">
            <v>3343</v>
          </cell>
        </row>
        <row r="1587">
          <cell r="E1587" t="str">
            <v>01</v>
          </cell>
          <cell r="J1587" t="str">
            <v>03-VT-2504F</v>
          </cell>
          <cell r="AI1587" t="str">
            <v>3300</v>
          </cell>
          <cell r="AJ1587" t="str">
            <v>3343</v>
          </cell>
        </row>
        <row r="1588">
          <cell r="E1588" t="str">
            <v>01</v>
          </cell>
          <cell r="J1588" t="str">
            <v>03-VT-2504G</v>
          </cell>
          <cell r="AI1588" t="str">
            <v>3300</v>
          </cell>
          <cell r="AJ1588" t="str">
            <v>3343</v>
          </cell>
        </row>
        <row r="1589">
          <cell r="E1589" t="str">
            <v>01</v>
          </cell>
          <cell r="J1589" t="str">
            <v>03-VT-2504H</v>
          </cell>
          <cell r="AI1589" t="str">
            <v>3300</v>
          </cell>
          <cell r="AJ1589" t="str">
            <v>3343</v>
          </cell>
        </row>
        <row r="1590">
          <cell r="E1590" t="str">
            <v>01</v>
          </cell>
          <cell r="J1590" t="str">
            <v>01-MY-2601A</v>
          </cell>
          <cell r="AI1590" t="str">
            <v>3300</v>
          </cell>
          <cell r="AJ1590" t="str">
            <v>3330</v>
          </cell>
        </row>
        <row r="1591">
          <cell r="E1591" t="str">
            <v>01</v>
          </cell>
          <cell r="J1591" t="str">
            <v>01-MY-2601B</v>
          </cell>
          <cell r="AI1591" t="str">
            <v>3300</v>
          </cell>
          <cell r="AJ1591" t="str">
            <v>3330</v>
          </cell>
        </row>
        <row r="1592">
          <cell r="E1592" t="str">
            <v>01</v>
          </cell>
          <cell r="J1592" t="str">
            <v>01-MY-2601C</v>
          </cell>
          <cell r="AI1592" t="str">
            <v>3300</v>
          </cell>
          <cell r="AJ1592" t="str">
            <v>3330</v>
          </cell>
        </row>
        <row r="1593">
          <cell r="E1593" t="str">
            <v>01</v>
          </cell>
          <cell r="J1593" t="str">
            <v>01-MY-2601D</v>
          </cell>
          <cell r="AI1593" t="str">
            <v>3300</v>
          </cell>
          <cell r="AJ1593" t="str">
            <v>3330</v>
          </cell>
        </row>
        <row r="1594">
          <cell r="E1594" t="str">
            <v>01</v>
          </cell>
          <cell r="J1594" t="str">
            <v>01-PI-2602</v>
          </cell>
          <cell r="K1594" t="str">
            <v>18"-GS-26-2630-06SP0S01-PP</v>
          </cell>
          <cell r="M1594" t="str">
            <v>06SP0S01</v>
          </cell>
          <cell r="AI1594" t="str">
            <v>3300</v>
          </cell>
          <cell r="AJ1594" t="str">
            <v>3330</v>
          </cell>
        </row>
        <row r="1595">
          <cell r="E1595" t="str">
            <v>01</v>
          </cell>
          <cell r="J1595" t="str">
            <v>01-TI-2602</v>
          </cell>
          <cell r="K1595" t="str">
            <v>18"-GS-26-2630-06SP0S01-PP</v>
          </cell>
          <cell r="M1595" t="str">
            <v>06SP0S01</v>
          </cell>
          <cell r="AI1595" t="str">
            <v>3300</v>
          </cell>
          <cell r="AJ1595" t="str">
            <v>3330</v>
          </cell>
        </row>
        <row r="1596">
          <cell r="E1596" t="str">
            <v>01</v>
          </cell>
          <cell r="J1596" t="str">
            <v>01-TIT-2603</v>
          </cell>
          <cell r="K1596" t="str">
            <v>18"-GS-26-2601-06SP0S01-N</v>
          </cell>
          <cell r="M1596" t="str">
            <v>06SP0S01</v>
          </cell>
          <cell r="AI1596" t="str">
            <v>3300</v>
          </cell>
          <cell r="AJ1596" t="str">
            <v>3330</v>
          </cell>
        </row>
        <row r="1597">
          <cell r="E1597" t="str">
            <v>01</v>
          </cell>
          <cell r="J1597" t="str">
            <v>01-VT-2601A</v>
          </cell>
          <cell r="AI1597" t="str">
            <v>3300</v>
          </cell>
          <cell r="AJ1597" t="str">
            <v>3330</v>
          </cell>
        </row>
        <row r="1598">
          <cell r="E1598" t="str">
            <v>01</v>
          </cell>
          <cell r="J1598" t="str">
            <v>01-VT-2601B</v>
          </cell>
          <cell r="AI1598" t="str">
            <v>3300</v>
          </cell>
          <cell r="AJ1598" t="str">
            <v>3330</v>
          </cell>
        </row>
        <row r="1599">
          <cell r="E1599" t="str">
            <v>01</v>
          </cell>
          <cell r="J1599" t="str">
            <v>01-VT-2601C</v>
          </cell>
          <cell r="AI1599" t="str">
            <v>3300</v>
          </cell>
          <cell r="AJ1599" t="str">
            <v>3330</v>
          </cell>
        </row>
        <row r="1600">
          <cell r="E1600" t="str">
            <v>01</v>
          </cell>
          <cell r="J1600" t="str">
            <v>01-VT-2601D</v>
          </cell>
          <cell r="AI1600" t="str">
            <v>3300</v>
          </cell>
          <cell r="AJ1600" t="str">
            <v>3330</v>
          </cell>
        </row>
        <row r="1601">
          <cell r="E1601" t="str">
            <v>01</v>
          </cell>
          <cell r="J1601" t="str">
            <v>01-BDV-2673</v>
          </cell>
          <cell r="K1601" t="str">
            <v>8"-GS-26-26XX-06SP0S01-N</v>
          </cell>
          <cell r="L1601" t="str">
            <v>8"</v>
          </cell>
          <cell r="M1601" t="str">
            <v>06SP0S01</v>
          </cell>
          <cell r="N1601" t="str">
            <v>BALL</v>
          </cell>
          <cell r="O1601" t="str">
            <v>8"</v>
          </cell>
          <cell r="P1601" t="str">
            <v>600 RF</v>
          </cell>
          <cell r="AI1601" t="str">
            <v>3300</v>
          </cell>
          <cell r="AJ1601" t="str">
            <v>3330</v>
          </cell>
        </row>
        <row r="1602">
          <cell r="E1602" t="str">
            <v>01</v>
          </cell>
          <cell r="J1602" t="str">
            <v>01-FO-2610</v>
          </cell>
          <cell r="K1602" t="str">
            <v>8"-GS-26-26XX-06SP0S01-N</v>
          </cell>
          <cell r="L1602" t="str">
            <v>8"</v>
          </cell>
          <cell r="M1602" t="str">
            <v>06SP0S01</v>
          </cell>
          <cell r="P1602" t="str">
            <v>600 RF</v>
          </cell>
          <cell r="AI1602" t="str">
            <v>3300</v>
          </cell>
          <cell r="AJ1602" t="str">
            <v>3330</v>
          </cell>
        </row>
        <row r="1603">
          <cell r="E1603" t="str">
            <v>01</v>
          </cell>
          <cell r="J1603" t="str">
            <v>01-LG-2603</v>
          </cell>
          <cell r="K1603" t="str">
            <v>4"-BR-26-2601-06SP0S01-N</v>
          </cell>
          <cell r="M1603" t="str">
            <v>06SP0S01</v>
          </cell>
          <cell r="AI1603" t="str">
            <v>3300</v>
          </cell>
          <cell r="AJ1603" t="str">
            <v>3330</v>
          </cell>
        </row>
        <row r="1604">
          <cell r="E1604" t="str">
            <v>01</v>
          </cell>
          <cell r="J1604" t="str">
            <v>01-LIT-2601</v>
          </cell>
          <cell r="AI1604" t="str">
            <v>3300</v>
          </cell>
          <cell r="AJ1604" t="str">
            <v>3330</v>
          </cell>
        </row>
        <row r="1605">
          <cell r="E1605" t="str">
            <v>01</v>
          </cell>
          <cell r="J1605" t="str">
            <v>01-LIT-2602</v>
          </cell>
          <cell r="K1605" t="str">
            <v>4"-BR-26-2601-06SP0S01-N</v>
          </cell>
          <cell r="M1605" t="str">
            <v>06SP0S01</v>
          </cell>
          <cell r="AI1605" t="str">
            <v>3300</v>
          </cell>
          <cell r="AJ1605" t="str">
            <v>3330</v>
          </cell>
        </row>
        <row r="1606">
          <cell r="E1606" t="str">
            <v>01</v>
          </cell>
          <cell r="J1606" t="str">
            <v>01-LV-2602</v>
          </cell>
          <cell r="K1606" t="str">
            <v>2"-CS-26-2605-06SP0S01-N</v>
          </cell>
          <cell r="L1606" t="str">
            <v>2"</v>
          </cell>
          <cell r="M1606" t="str">
            <v>06SP0S01</v>
          </cell>
          <cell r="N1606" t="str">
            <v>GLOBE</v>
          </cell>
          <cell r="O1606" t="str">
            <v>2"</v>
          </cell>
          <cell r="P1606" t="str">
            <v>600 RF</v>
          </cell>
          <cell r="AI1606" t="str">
            <v>3300</v>
          </cell>
          <cell r="AJ1606" t="str">
            <v>3330</v>
          </cell>
        </row>
        <row r="1607">
          <cell r="E1607" t="str">
            <v>01</v>
          </cell>
          <cell r="J1607" t="str">
            <v>01-PI-2609</v>
          </cell>
          <cell r="AI1607" t="str">
            <v>3300</v>
          </cell>
          <cell r="AJ1607" t="str">
            <v>3330</v>
          </cell>
        </row>
        <row r="1608">
          <cell r="E1608" t="str">
            <v>01</v>
          </cell>
          <cell r="J1608" t="str">
            <v>01-PSV-2611A</v>
          </cell>
          <cell r="K1608" t="str">
            <v>3"-GS-26-2631-06SD0S01-N</v>
          </cell>
          <cell r="L1608" t="str">
            <v>3"</v>
          </cell>
          <cell r="M1608" t="str">
            <v>06SD0S01</v>
          </cell>
          <cell r="N1608" t="str">
            <v>Pilot</v>
          </cell>
          <cell r="O1608" t="str">
            <v>1.5G3</v>
          </cell>
          <cell r="P1608" t="str">
            <v>600 RF</v>
          </cell>
          <cell r="AI1608" t="str">
            <v>3300</v>
          </cell>
          <cell r="AJ1608" t="str">
            <v>3330</v>
          </cell>
        </row>
        <row r="1609">
          <cell r="E1609" t="str">
            <v>01</v>
          </cell>
          <cell r="J1609" t="str">
            <v>01-SDV-2607</v>
          </cell>
          <cell r="K1609" t="str">
            <v>2"-CS-26-2605-06SP0S01-N</v>
          </cell>
          <cell r="L1609" t="str">
            <v>2"</v>
          </cell>
          <cell r="M1609" t="str">
            <v>06SP0S01</v>
          </cell>
          <cell r="N1609" t="str">
            <v>BALL</v>
          </cell>
          <cell r="O1609" t="str">
            <v>2"</v>
          </cell>
          <cell r="P1609" t="str">
            <v>600 RF</v>
          </cell>
          <cell r="AI1609" t="str">
            <v>3300</v>
          </cell>
          <cell r="AJ1609" t="str">
            <v>3330</v>
          </cell>
        </row>
        <row r="1610">
          <cell r="E1610" t="str">
            <v>01</v>
          </cell>
          <cell r="J1610" t="str">
            <v>01-SDV-2610A</v>
          </cell>
          <cell r="K1610" t="str">
            <v>26"-GS-26-2602-06SP0S01-N</v>
          </cell>
          <cell r="L1610" t="str">
            <v>26"</v>
          </cell>
          <cell r="M1610" t="str">
            <v>06SP0S01</v>
          </cell>
          <cell r="N1610" t="str">
            <v>BALL</v>
          </cell>
          <cell r="O1610" t="str">
            <v>26"</v>
          </cell>
          <cell r="P1610" t="str">
            <v>600 RF</v>
          </cell>
          <cell r="AI1610" t="str">
            <v>3300</v>
          </cell>
          <cell r="AJ1610" t="str">
            <v>3330</v>
          </cell>
        </row>
        <row r="1611">
          <cell r="E1611" t="str">
            <v>01</v>
          </cell>
          <cell r="J1611" t="str">
            <v>01-TI-2648</v>
          </cell>
          <cell r="AI1611" t="str">
            <v>3300</v>
          </cell>
          <cell r="AJ1611" t="str">
            <v>3330</v>
          </cell>
        </row>
        <row r="1612">
          <cell r="E1612" t="str">
            <v>01</v>
          </cell>
          <cell r="J1612" t="str">
            <v>01-LG-2605</v>
          </cell>
          <cell r="K1612" t="str">
            <v>4"-BR-26-2602-06SA0S02-N</v>
          </cell>
          <cell r="M1612" t="str">
            <v>06SA0S02</v>
          </cell>
          <cell r="AI1612" t="str">
            <v>3300</v>
          </cell>
          <cell r="AJ1612" t="str">
            <v>3330</v>
          </cell>
        </row>
        <row r="1613">
          <cell r="E1613" t="str">
            <v>01</v>
          </cell>
          <cell r="J1613" t="str">
            <v>01-LG-2608</v>
          </cell>
          <cell r="K1613" t="str">
            <v>4"-BR-26-2604-06SA0S02-N</v>
          </cell>
          <cell r="M1613" t="str">
            <v>06SA0S02</v>
          </cell>
          <cell r="AI1613" t="str">
            <v>3300</v>
          </cell>
          <cell r="AJ1613" t="str">
            <v>3330</v>
          </cell>
        </row>
        <row r="1614">
          <cell r="E1614" t="str">
            <v>01</v>
          </cell>
          <cell r="J1614" t="str">
            <v>01-LIT-2604</v>
          </cell>
          <cell r="K1614" t="str">
            <v>4"-BR-26-2602-06SA0S02-N</v>
          </cell>
          <cell r="M1614" t="str">
            <v>06SA0S02</v>
          </cell>
          <cell r="AI1614" t="str">
            <v>3300</v>
          </cell>
          <cell r="AJ1614" t="str">
            <v>3330</v>
          </cell>
        </row>
        <row r="1615">
          <cell r="E1615" t="str">
            <v>01</v>
          </cell>
          <cell r="J1615" t="str">
            <v>01-LIT-2606</v>
          </cell>
          <cell r="AI1615" t="str">
            <v>3300</v>
          </cell>
          <cell r="AJ1615" t="str">
            <v>3330</v>
          </cell>
        </row>
        <row r="1616">
          <cell r="E1616" t="str">
            <v>01</v>
          </cell>
          <cell r="J1616" t="str">
            <v>01-LIT-2607</v>
          </cell>
          <cell r="K1616" t="str">
            <v>4"-BR-26-2604-06SA0S02-N</v>
          </cell>
          <cell r="M1616" t="str">
            <v>06SA0S02</v>
          </cell>
          <cell r="AI1616" t="str">
            <v>3300</v>
          </cell>
          <cell r="AJ1616" t="str">
            <v>3330</v>
          </cell>
        </row>
        <row r="1617">
          <cell r="E1617" t="str">
            <v>01</v>
          </cell>
          <cell r="J1617" t="str">
            <v>01-LIT-2609</v>
          </cell>
          <cell r="AI1617" t="str">
            <v>3300</v>
          </cell>
          <cell r="AJ1617" t="str">
            <v>3330</v>
          </cell>
        </row>
        <row r="1618">
          <cell r="E1618" t="str">
            <v>01</v>
          </cell>
          <cell r="J1618" t="str">
            <v>01-LV-2604</v>
          </cell>
          <cell r="K1618" t="str">
            <v>2"-CS-26-2603-06CS2S03-N</v>
          </cell>
          <cell r="L1618" t="str">
            <v>2"</v>
          </cell>
          <cell r="M1618" t="str">
            <v>06CS2S03</v>
          </cell>
          <cell r="N1618" t="str">
            <v>GLOBE</v>
          </cell>
          <cell r="O1618" t="str">
            <v>2"</v>
          </cell>
          <cell r="P1618" t="str">
            <v>600 RF</v>
          </cell>
          <cell r="AI1618" t="str">
            <v>3300</v>
          </cell>
          <cell r="AJ1618" t="str">
            <v>3330</v>
          </cell>
        </row>
        <row r="1619">
          <cell r="E1619" t="str">
            <v>01</v>
          </cell>
          <cell r="J1619" t="str">
            <v>01-LV-2607</v>
          </cell>
          <cell r="K1619" t="str">
            <v>2"-CS-26-2606-06SD0S01-N</v>
          </cell>
          <cell r="L1619" t="str">
            <v>2"</v>
          </cell>
          <cell r="M1619" t="str">
            <v>06SD0S01</v>
          </cell>
          <cell r="N1619" t="str">
            <v>GLOBE</v>
          </cell>
          <cell r="O1619" t="str">
            <v>2"</v>
          </cell>
          <cell r="P1619" t="str">
            <v>600 RF</v>
          </cell>
          <cell r="AI1619" t="str">
            <v>3300</v>
          </cell>
          <cell r="AJ1619" t="str">
            <v>3330</v>
          </cell>
        </row>
        <row r="1620">
          <cell r="E1620" t="str">
            <v>01</v>
          </cell>
          <cell r="J1620" t="str">
            <v>01-PI-2610A</v>
          </cell>
          <cell r="AI1620" t="str">
            <v>3300</v>
          </cell>
          <cell r="AJ1620" t="str">
            <v>3330</v>
          </cell>
        </row>
        <row r="1621">
          <cell r="E1621" t="str">
            <v>01</v>
          </cell>
          <cell r="J1621" t="str">
            <v>01-PSV-2602</v>
          </cell>
          <cell r="K1621" t="str">
            <v>2"-GS-26-2648-06SD0S01-N</v>
          </cell>
          <cell r="L1621" t="str">
            <v>2"</v>
          </cell>
          <cell r="M1621" t="str">
            <v>06SD0S01</v>
          </cell>
          <cell r="N1621" t="str">
            <v>Pilot</v>
          </cell>
          <cell r="O1621" t="str">
            <v>1E2</v>
          </cell>
          <cell r="P1621" t="str">
            <v>600 RF</v>
          </cell>
          <cell r="AI1621" t="str">
            <v>3300</v>
          </cell>
          <cell r="AJ1621" t="str">
            <v>3330</v>
          </cell>
        </row>
        <row r="1622">
          <cell r="E1622" t="str">
            <v>01</v>
          </cell>
          <cell r="J1622" t="str">
            <v>01-SDV-2611</v>
          </cell>
          <cell r="K1622" t="str">
            <v>2"-CS-26-2603-06SD0S01-N</v>
          </cell>
          <cell r="L1622" t="str">
            <v>2"</v>
          </cell>
          <cell r="M1622" t="str">
            <v>06SD0S01</v>
          </cell>
          <cell r="N1622" t="str">
            <v>BALL</v>
          </cell>
          <cell r="O1622" t="str">
            <v>2"</v>
          </cell>
          <cell r="P1622" t="str">
            <v>600 RF</v>
          </cell>
          <cell r="AI1622" t="str">
            <v>3300</v>
          </cell>
          <cell r="AJ1622" t="str">
            <v>3330</v>
          </cell>
        </row>
        <row r="1623">
          <cell r="E1623" t="str">
            <v>01</v>
          </cell>
          <cell r="J1623" t="str">
            <v>01-TI-2649</v>
          </cell>
          <cell r="AI1623" t="str">
            <v>3300</v>
          </cell>
          <cell r="AJ1623" t="str">
            <v>3330</v>
          </cell>
        </row>
        <row r="1624">
          <cell r="E1624" t="str">
            <v>01</v>
          </cell>
          <cell r="J1624" t="str">
            <v>01-KV-2612A</v>
          </cell>
          <cell r="K1624" t="str">
            <v>16"-GS-26-2643-09CS2S07-HC</v>
          </cell>
          <cell r="L1624" t="str">
            <v>16"</v>
          </cell>
          <cell r="M1624" t="str">
            <v>09CS2S07</v>
          </cell>
          <cell r="N1624" t="str">
            <v>Rising Stem Ball</v>
          </cell>
          <cell r="O1624" t="str">
            <v>16"</v>
          </cell>
          <cell r="P1624" t="str">
            <v>900 RTJ</v>
          </cell>
          <cell r="AI1624" t="str">
            <v>3300</v>
          </cell>
          <cell r="AJ1624" t="str">
            <v>3330</v>
          </cell>
        </row>
        <row r="1625">
          <cell r="E1625" t="str">
            <v>01</v>
          </cell>
          <cell r="J1625" t="str">
            <v>01-KV-2612B</v>
          </cell>
          <cell r="K1625" t="str">
            <v>16"-GS-26-2644-09CS2S07-HC</v>
          </cell>
          <cell r="L1625" t="str">
            <v>16"</v>
          </cell>
          <cell r="M1625" t="str">
            <v>09CS2S07</v>
          </cell>
          <cell r="N1625" t="str">
            <v>Rising Stem Ball</v>
          </cell>
          <cell r="O1625" t="str">
            <v>16"</v>
          </cell>
          <cell r="P1625" t="str">
            <v>900 RTJ</v>
          </cell>
          <cell r="AI1625" t="str">
            <v>3300</v>
          </cell>
          <cell r="AJ1625" t="str">
            <v>3330</v>
          </cell>
        </row>
        <row r="1626">
          <cell r="E1626" t="str">
            <v>01</v>
          </cell>
          <cell r="J1626" t="str">
            <v>01-KV-2613A</v>
          </cell>
          <cell r="K1626" t="str">
            <v>14"-GS-26-2623-09CS2S07-HC</v>
          </cell>
          <cell r="L1626" t="str">
            <v>14"</v>
          </cell>
          <cell r="M1626" t="str">
            <v>09CS2S07</v>
          </cell>
          <cell r="N1626" t="str">
            <v>Rising Stem Ball</v>
          </cell>
          <cell r="O1626" t="str">
            <v>14"</v>
          </cell>
          <cell r="P1626" t="str">
            <v>900 RTJ</v>
          </cell>
          <cell r="AI1626" t="str">
            <v>3300</v>
          </cell>
          <cell r="AJ1626" t="str">
            <v>3330</v>
          </cell>
        </row>
        <row r="1627">
          <cell r="E1627" t="str">
            <v>01</v>
          </cell>
          <cell r="J1627" t="str">
            <v>01-KV-2613B</v>
          </cell>
          <cell r="K1627" t="str">
            <v>14"-GS-26-2655-09CS2S07-HC</v>
          </cell>
          <cell r="L1627" t="str">
            <v>14"</v>
          </cell>
          <cell r="M1627" t="str">
            <v>09SA0S04</v>
          </cell>
          <cell r="N1627" t="str">
            <v>Rising Stem Ball</v>
          </cell>
          <cell r="O1627" t="str">
            <v>14"</v>
          </cell>
          <cell r="P1627" t="str">
            <v>900 RTJ</v>
          </cell>
          <cell r="AI1627" t="str">
            <v>3300</v>
          </cell>
          <cell r="AJ1627" t="str">
            <v>3330</v>
          </cell>
        </row>
        <row r="1628">
          <cell r="E1628" t="str">
            <v>01</v>
          </cell>
          <cell r="J1628" t="str">
            <v>01-KV-2616A</v>
          </cell>
          <cell r="K1628" t="str">
            <v>16"-GS-26-2700-09CS2S07-HC</v>
          </cell>
          <cell r="L1628" t="str">
            <v>16"</v>
          </cell>
          <cell r="M1628" t="str">
            <v>09CS2S07</v>
          </cell>
          <cell r="N1628" t="str">
            <v>Rising Stem Ball</v>
          </cell>
          <cell r="O1628" t="str">
            <v>16"</v>
          </cell>
          <cell r="P1628" t="str">
            <v>900 RTJ</v>
          </cell>
          <cell r="AI1628" t="str">
            <v>3300</v>
          </cell>
          <cell r="AJ1628" t="str">
            <v>3330</v>
          </cell>
        </row>
        <row r="1629">
          <cell r="E1629" t="str">
            <v>01</v>
          </cell>
          <cell r="J1629" t="str">
            <v>01-KV-2616B</v>
          </cell>
          <cell r="K1629" t="str">
            <v>14"-GS-26-2701-09CS2S07-HC</v>
          </cell>
          <cell r="L1629" t="str">
            <v>14"</v>
          </cell>
          <cell r="M1629" t="str">
            <v>09CS2S07</v>
          </cell>
          <cell r="N1629" t="str">
            <v>Rising Stem Ball</v>
          </cell>
          <cell r="O1629" t="str">
            <v>14"</v>
          </cell>
          <cell r="P1629" t="str">
            <v>900 RTJ</v>
          </cell>
          <cell r="AI1629" t="str">
            <v>3300</v>
          </cell>
          <cell r="AJ1629" t="str">
            <v>3330</v>
          </cell>
        </row>
        <row r="1630">
          <cell r="E1630" t="str">
            <v>01</v>
          </cell>
          <cell r="J1630" t="str">
            <v>01-KV-2617A</v>
          </cell>
          <cell r="K1630" t="str">
            <v>14"-GS-26-2622-09CS2S07-HC</v>
          </cell>
          <cell r="L1630" t="str">
            <v>14"</v>
          </cell>
          <cell r="M1630" t="str">
            <v>09CS2S07</v>
          </cell>
          <cell r="N1630" t="str">
            <v>Rising Stem Ball</v>
          </cell>
          <cell r="O1630" t="str">
            <v>14"</v>
          </cell>
          <cell r="P1630" t="str">
            <v>900 RTJ</v>
          </cell>
          <cell r="AI1630" t="str">
            <v>3300</v>
          </cell>
          <cell r="AJ1630" t="str">
            <v>3330</v>
          </cell>
        </row>
        <row r="1631">
          <cell r="E1631" t="str">
            <v>01</v>
          </cell>
          <cell r="J1631" t="str">
            <v>01-KV-2617B</v>
          </cell>
          <cell r="K1631" t="str">
            <v>14"-GS-26-2661-09CS2S07-HC</v>
          </cell>
          <cell r="L1631" t="str">
            <v>14"</v>
          </cell>
          <cell r="M1631" t="str">
            <v>09CS2S07</v>
          </cell>
          <cell r="N1631" t="str">
            <v>Rising Stem Ball</v>
          </cell>
          <cell r="O1631" t="str">
            <v>14"</v>
          </cell>
          <cell r="P1631" t="str">
            <v>900 RTJ</v>
          </cell>
          <cell r="AI1631" t="str">
            <v>3300</v>
          </cell>
          <cell r="AJ1631" t="str">
            <v>3330</v>
          </cell>
        </row>
        <row r="1632">
          <cell r="E1632" t="str">
            <v>01</v>
          </cell>
          <cell r="J1632" t="str">
            <v>01-PDI-2615A</v>
          </cell>
          <cell r="AI1632" t="str">
            <v>3300</v>
          </cell>
          <cell r="AJ1632" t="str">
            <v>3330</v>
          </cell>
        </row>
        <row r="1633">
          <cell r="E1633" t="str">
            <v>01</v>
          </cell>
          <cell r="J1633" t="str">
            <v>01-PDI-2615B</v>
          </cell>
          <cell r="AI1633" t="str">
            <v>3300</v>
          </cell>
          <cell r="AJ1633" t="str">
            <v>3330</v>
          </cell>
        </row>
        <row r="1634">
          <cell r="E1634" t="str">
            <v>01</v>
          </cell>
          <cell r="J1634" t="str">
            <v>01-PDIT-2616A</v>
          </cell>
          <cell r="AI1634" t="str">
            <v>3300</v>
          </cell>
          <cell r="AJ1634" t="str">
            <v>3330</v>
          </cell>
        </row>
        <row r="1635">
          <cell r="E1635" t="str">
            <v>01</v>
          </cell>
          <cell r="J1635" t="str">
            <v>01-PDIT-2616B</v>
          </cell>
          <cell r="AI1635" t="str">
            <v>3300</v>
          </cell>
          <cell r="AJ1635" t="str">
            <v>3330</v>
          </cell>
        </row>
        <row r="1636">
          <cell r="E1636" t="str">
            <v>01</v>
          </cell>
          <cell r="J1636" t="str">
            <v>01-PIT-2614</v>
          </cell>
          <cell r="K1636" t="str">
            <v>30"-GS-26-2607-06SA0S02-N</v>
          </cell>
          <cell r="M1636" t="str">
            <v>06SA0S02</v>
          </cell>
          <cell r="AI1636" t="str">
            <v>3300</v>
          </cell>
          <cell r="AJ1636" t="str">
            <v>3330</v>
          </cell>
        </row>
        <row r="1637">
          <cell r="E1637" t="str">
            <v>01</v>
          </cell>
          <cell r="J1637" t="str">
            <v>01-PSV-2605A</v>
          </cell>
          <cell r="K1637" t="str">
            <v>3"-GS-26-2636-09CS2S07-HC</v>
          </cell>
          <cell r="L1637" t="str">
            <v>3"</v>
          </cell>
          <cell r="M1637" t="str">
            <v>09CS2S07</v>
          </cell>
          <cell r="N1637" t="str">
            <v>Pilot</v>
          </cell>
          <cell r="O1637" t="str">
            <v>1.5H3</v>
          </cell>
          <cell r="P1637" t="str">
            <v>900 RTJ</v>
          </cell>
          <cell r="AI1637" t="str">
            <v>3300</v>
          </cell>
          <cell r="AJ1637" t="str">
            <v>3330</v>
          </cell>
        </row>
        <row r="1638">
          <cell r="E1638" t="str">
            <v>01</v>
          </cell>
          <cell r="J1638" t="str">
            <v>01-PSV-2605B</v>
          </cell>
          <cell r="K1638" t="str">
            <v>3"-GS-26-2637-09CS2S07-HC</v>
          </cell>
          <cell r="L1638" t="str">
            <v>3"</v>
          </cell>
          <cell r="M1638" t="str">
            <v>09CS2S07</v>
          </cell>
          <cell r="N1638" t="str">
            <v>Pilot</v>
          </cell>
          <cell r="O1638" t="str">
            <v>1.5H3</v>
          </cell>
          <cell r="P1638" t="str">
            <v>900 RTJ</v>
          </cell>
          <cell r="AI1638" t="str">
            <v>3300</v>
          </cell>
          <cell r="AJ1638" t="str">
            <v>3330</v>
          </cell>
        </row>
        <row r="1639">
          <cell r="E1639" t="str">
            <v>01</v>
          </cell>
          <cell r="J1639" t="str">
            <v>01-TI-2607</v>
          </cell>
          <cell r="K1639" t="str">
            <v>30"-GS-26-2607-06SA0S02-N</v>
          </cell>
          <cell r="M1639" t="str">
            <v>06SA0S02</v>
          </cell>
          <cell r="AI1639" t="str">
            <v>3300</v>
          </cell>
          <cell r="AJ1639" t="str">
            <v>3330</v>
          </cell>
        </row>
        <row r="1640">
          <cell r="E1640" t="str">
            <v>01</v>
          </cell>
          <cell r="J1640" t="str">
            <v>01-TIT-2608</v>
          </cell>
          <cell r="K1640" t="str">
            <v>30"-GS-26-2607-06SA0S02-N</v>
          </cell>
          <cell r="M1640" t="str">
            <v>06SA0S02</v>
          </cell>
          <cell r="AI1640" t="str">
            <v>3300</v>
          </cell>
          <cell r="AJ1640" t="str">
            <v>3330</v>
          </cell>
        </row>
        <row r="1641">
          <cell r="E1641" t="str">
            <v>01</v>
          </cell>
          <cell r="J1641" t="str">
            <v>01-TIT-2609A</v>
          </cell>
          <cell r="AI1641" t="str">
            <v>3300</v>
          </cell>
          <cell r="AJ1641" t="str">
            <v>3330</v>
          </cell>
        </row>
        <row r="1642">
          <cell r="E1642" t="str">
            <v>01</v>
          </cell>
          <cell r="J1642" t="str">
            <v>01-TIT-2609B</v>
          </cell>
          <cell r="AI1642" t="str">
            <v>3300</v>
          </cell>
          <cell r="AJ1642" t="str">
            <v>3330</v>
          </cell>
        </row>
        <row r="1643">
          <cell r="E1643" t="str">
            <v>01</v>
          </cell>
          <cell r="J1643" t="str">
            <v>01-TIT-2610A</v>
          </cell>
          <cell r="AI1643" t="str">
            <v>3300</v>
          </cell>
          <cell r="AJ1643" t="str">
            <v>3330</v>
          </cell>
        </row>
        <row r="1644">
          <cell r="E1644" t="str">
            <v>01</v>
          </cell>
          <cell r="J1644" t="str">
            <v>01-TIT-2610B</v>
          </cell>
          <cell r="AI1644" t="str">
            <v>3300</v>
          </cell>
          <cell r="AJ1644" t="str">
            <v>3330</v>
          </cell>
        </row>
        <row r="1645">
          <cell r="E1645" t="str">
            <v>01</v>
          </cell>
          <cell r="J1645" t="str">
            <v>01-TIT-2611A</v>
          </cell>
          <cell r="AI1645" t="str">
            <v>3300</v>
          </cell>
          <cell r="AJ1645" t="str">
            <v>3330</v>
          </cell>
        </row>
        <row r="1646">
          <cell r="E1646" t="str">
            <v>01</v>
          </cell>
          <cell r="J1646" t="str">
            <v>01-TIT-2611B</v>
          </cell>
          <cell r="AI1646" t="str">
            <v>3300</v>
          </cell>
          <cell r="AJ1646" t="str">
            <v>3330</v>
          </cell>
        </row>
        <row r="1647">
          <cell r="E1647" t="str">
            <v>01</v>
          </cell>
          <cell r="J1647" t="str">
            <v>01-AIT-2601</v>
          </cell>
          <cell r="AI1647" t="str">
            <v>3300</v>
          </cell>
          <cell r="AJ1647" t="str">
            <v>3330</v>
          </cell>
        </row>
        <row r="1648">
          <cell r="E1648" t="str">
            <v>01</v>
          </cell>
          <cell r="J1648" t="str">
            <v>01-KV-2670</v>
          </cell>
          <cell r="K1648" t="str">
            <v>14"-GS-26-2611-09CS2S07-HC</v>
          </cell>
          <cell r="L1648" t="str">
            <v>14"</v>
          </cell>
          <cell r="M1648" t="str">
            <v>09CS2S07</v>
          </cell>
          <cell r="N1648" t="str">
            <v>Rising Stem Ball</v>
          </cell>
          <cell r="O1648" t="str">
            <v>14"</v>
          </cell>
          <cell r="P1648" t="str">
            <v>900 RTJ</v>
          </cell>
          <cell r="AI1648" t="str">
            <v>3300</v>
          </cell>
          <cell r="AJ1648" t="str">
            <v>3330</v>
          </cell>
        </row>
        <row r="1649">
          <cell r="E1649" t="str">
            <v>01</v>
          </cell>
          <cell r="J1649" t="str">
            <v>01-KV-2612C</v>
          </cell>
          <cell r="K1649" t="str">
            <v>16"-GS-26-2702-09CS2S07-HC</v>
          </cell>
          <cell r="L1649" t="str">
            <v>16"</v>
          </cell>
          <cell r="M1649" t="str">
            <v>09CS2S07</v>
          </cell>
          <cell r="N1649" t="str">
            <v>Rising Stem Ball</v>
          </cell>
          <cell r="O1649" t="str">
            <v>16"</v>
          </cell>
          <cell r="P1649" t="str">
            <v>900 RTJ</v>
          </cell>
          <cell r="AI1649" t="str">
            <v>3300</v>
          </cell>
          <cell r="AJ1649" t="str">
            <v>3330</v>
          </cell>
        </row>
        <row r="1650">
          <cell r="E1650" t="str">
            <v>01</v>
          </cell>
          <cell r="J1650" t="str">
            <v>01-KV-2612D</v>
          </cell>
          <cell r="K1650" t="str">
            <v>16"-GS-26-2703-09CS2S07-HC</v>
          </cell>
          <cell r="L1650" t="str">
            <v>16"</v>
          </cell>
          <cell r="M1650" t="str">
            <v>09CS2S07</v>
          </cell>
          <cell r="N1650" t="str">
            <v>Rising Stem Ball</v>
          </cell>
          <cell r="O1650" t="str">
            <v>16"</v>
          </cell>
          <cell r="P1650" t="str">
            <v>900 RTJ</v>
          </cell>
          <cell r="AI1650" t="str">
            <v>3300</v>
          </cell>
          <cell r="AJ1650" t="str">
            <v>3330</v>
          </cell>
        </row>
        <row r="1651">
          <cell r="E1651" t="str">
            <v>01</v>
          </cell>
          <cell r="J1651" t="str">
            <v>01-KV-2613C</v>
          </cell>
          <cell r="K1651" t="str">
            <v>14"-GS-26-2662-09CS2S07-HC</v>
          </cell>
          <cell r="L1651" t="str">
            <v>14"</v>
          </cell>
          <cell r="M1651" t="str">
            <v>09SA0S04</v>
          </cell>
          <cell r="N1651" t="str">
            <v>Rising Stem Ball</v>
          </cell>
          <cell r="O1651" t="str">
            <v>14"</v>
          </cell>
          <cell r="P1651" t="str">
            <v>900 RTJ</v>
          </cell>
          <cell r="AI1651" t="str">
            <v>3300</v>
          </cell>
          <cell r="AJ1651" t="str">
            <v>3330</v>
          </cell>
        </row>
        <row r="1652">
          <cell r="E1652" t="str">
            <v>01</v>
          </cell>
          <cell r="J1652" t="str">
            <v>01-KV-2613D</v>
          </cell>
          <cell r="K1652" t="str">
            <v>14"-GS-26-2663-09CS2S07-HC</v>
          </cell>
          <cell r="L1652" t="str">
            <v>14"</v>
          </cell>
          <cell r="M1652" t="str">
            <v>09SA0S04</v>
          </cell>
          <cell r="N1652" t="str">
            <v>Rising Stem Ball</v>
          </cell>
          <cell r="O1652" t="str">
            <v>14"</v>
          </cell>
          <cell r="P1652" t="str">
            <v>900 RTJ</v>
          </cell>
          <cell r="AI1652" t="str">
            <v>3300</v>
          </cell>
          <cell r="AJ1652" t="str">
            <v>3330</v>
          </cell>
        </row>
        <row r="1653">
          <cell r="E1653" t="str">
            <v>01</v>
          </cell>
          <cell r="J1653" t="str">
            <v>01-KV-2616C</v>
          </cell>
          <cell r="K1653" t="str">
            <v>16"-GS-26-2704-09CS2S07-HC</v>
          </cell>
          <cell r="L1653" t="str">
            <v>16"</v>
          </cell>
          <cell r="M1653" t="str">
            <v>09CS2S07</v>
          </cell>
          <cell r="N1653" t="str">
            <v>Rising Stem Ball</v>
          </cell>
          <cell r="O1653" t="str">
            <v>16"</v>
          </cell>
          <cell r="P1653" t="str">
            <v>900 RTJ</v>
          </cell>
          <cell r="AI1653" t="str">
            <v>3300</v>
          </cell>
          <cell r="AJ1653" t="str">
            <v>3330</v>
          </cell>
        </row>
        <row r="1654">
          <cell r="E1654" t="str">
            <v>01</v>
          </cell>
          <cell r="J1654" t="str">
            <v>01-KV-2616D</v>
          </cell>
          <cell r="K1654" t="str">
            <v>16"-GS-26-2705-09CS2S07-HC</v>
          </cell>
          <cell r="L1654" t="str">
            <v>16"</v>
          </cell>
          <cell r="M1654" t="str">
            <v>09CS2S07</v>
          </cell>
          <cell r="N1654" t="str">
            <v>Rising Stem Ball</v>
          </cell>
          <cell r="O1654" t="str">
            <v>16"</v>
          </cell>
          <cell r="P1654" t="str">
            <v>900 RTJ</v>
          </cell>
          <cell r="AI1654" t="str">
            <v>3300</v>
          </cell>
          <cell r="AJ1654" t="str">
            <v>3330</v>
          </cell>
        </row>
        <row r="1655">
          <cell r="E1655" t="str">
            <v>01</v>
          </cell>
          <cell r="J1655" t="str">
            <v>01-KV-2617C</v>
          </cell>
          <cell r="K1655" t="str">
            <v>14"-GS-26-2692-09CS2S07-HC</v>
          </cell>
          <cell r="L1655" t="str">
            <v>14"</v>
          </cell>
          <cell r="M1655" t="str">
            <v>09CS2S07</v>
          </cell>
          <cell r="N1655" t="str">
            <v>Rising Stem Ball</v>
          </cell>
          <cell r="O1655" t="str">
            <v>14"</v>
          </cell>
          <cell r="P1655" t="str">
            <v>900 RTJ</v>
          </cell>
          <cell r="AI1655" t="str">
            <v>3300</v>
          </cell>
          <cell r="AJ1655" t="str">
            <v>3330</v>
          </cell>
        </row>
        <row r="1656">
          <cell r="E1656" t="str">
            <v>01</v>
          </cell>
          <cell r="J1656" t="str">
            <v>01-KV-2617D</v>
          </cell>
          <cell r="K1656" t="str">
            <v>14"-GS-26-2694-09CS2S07-HC</v>
          </cell>
          <cell r="L1656" t="str">
            <v>14"</v>
          </cell>
          <cell r="M1656" t="str">
            <v>09CS2S07</v>
          </cell>
          <cell r="N1656" t="str">
            <v>Rising Stem Ball</v>
          </cell>
          <cell r="O1656" t="str">
            <v>14"</v>
          </cell>
          <cell r="P1656" t="str">
            <v>900 RTJ</v>
          </cell>
          <cell r="AI1656" t="str">
            <v>3300</v>
          </cell>
          <cell r="AJ1656" t="str">
            <v>3330</v>
          </cell>
        </row>
        <row r="1657">
          <cell r="E1657" t="str">
            <v>01</v>
          </cell>
          <cell r="J1657" t="str">
            <v>01-PDI-2615C</v>
          </cell>
          <cell r="AI1657" t="str">
            <v>3300</v>
          </cell>
          <cell r="AJ1657" t="str">
            <v>3330</v>
          </cell>
        </row>
        <row r="1658">
          <cell r="E1658" t="str">
            <v>01</v>
          </cell>
          <cell r="J1658" t="str">
            <v>01-PDI-2615D</v>
          </cell>
          <cell r="AI1658" t="str">
            <v>3300</v>
          </cell>
          <cell r="AJ1658" t="str">
            <v>3330</v>
          </cell>
        </row>
        <row r="1659">
          <cell r="E1659" t="str">
            <v>01</v>
          </cell>
          <cell r="J1659" t="str">
            <v>01-PDIT-2616C</v>
          </cell>
          <cell r="AI1659" t="str">
            <v>3300</v>
          </cell>
          <cell r="AJ1659" t="str">
            <v>3330</v>
          </cell>
        </row>
        <row r="1660">
          <cell r="E1660" t="str">
            <v>01</v>
          </cell>
          <cell r="J1660" t="str">
            <v>01-PDIT-2616D</v>
          </cell>
          <cell r="AI1660" t="str">
            <v>3300</v>
          </cell>
          <cell r="AJ1660" t="str">
            <v>3330</v>
          </cell>
        </row>
        <row r="1661">
          <cell r="E1661" t="str">
            <v>01</v>
          </cell>
          <cell r="J1661" t="str">
            <v>01-PSV-2605C</v>
          </cell>
          <cell r="K1661" t="str">
            <v>3"-GS-26-2638-09CS2S07-HC</v>
          </cell>
          <cell r="L1661" t="str">
            <v>3"</v>
          </cell>
          <cell r="M1661" t="str">
            <v>09CS2S07</v>
          </cell>
          <cell r="N1661" t="str">
            <v>Pilot</v>
          </cell>
          <cell r="O1661" t="str">
            <v>1.5H3</v>
          </cell>
          <cell r="P1661" t="str">
            <v>900 RTJ</v>
          </cell>
          <cell r="AI1661" t="str">
            <v>3300</v>
          </cell>
          <cell r="AJ1661" t="str">
            <v>3330</v>
          </cell>
        </row>
        <row r="1662">
          <cell r="E1662" t="str">
            <v>01</v>
          </cell>
          <cell r="J1662" t="str">
            <v>01-PSV-2605D</v>
          </cell>
          <cell r="K1662" t="str">
            <v>3"-GS-26-2639-09CS2S07-HC</v>
          </cell>
          <cell r="L1662" t="str">
            <v>3"</v>
          </cell>
          <cell r="M1662" t="str">
            <v>09CS2S07</v>
          </cell>
          <cell r="N1662" t="str">
            <v>Pilot</v>
          </cell>
          <cell r="O1662" t="str">
            <v>1.5H3</v>
          </cell>
          <cell r="P1662" t="str">
            <v>900 RTJ</v>
          </cell>
          <cell r="AI1662" t="str">
            <v>3300</v>
          </cell>
          <cell r="AJ1662" t="str">
            <v>3330</v>
          </cell>
        </row>
        <row r="1663">
          <cell r="E1663" t="str">
            <v>01</v>
          </cell>
          <cell r="J1663" t="str">
            <v>01-TIT-2609C</v>
          </cell>
          <cell r="AI1663" t="str">
            <v>3300</v>
          </cell>
          <cell r="AJ1663" t="str">
            <v>3330</v>
          </cell>
        </row>
        <row r="1664">
          <cell r="E1664" t="str">
            <v>01</v>
          </cell>
          <cell r="J1664" t="str">
            <v>01-TIT-2609D</v>
          </cell>
          <cell r="AI1664" t="str">
            <v>3300</v>
          </cell>
          <cell r="AJ1664" t="str">
            <v>3330</v>
          </cell>
        </row>
        <row r="1665">
          <cell r="E1665" t="str">
            <v>01</v>
          </cell>
          <cell r="J1665" t="str">
            <v>01-TIT-2610C</v>
          </cell>
          <cell r="AI1665" t="str">
            <v>3300</v>
          </cell>
          <cell r="AJ1665" t="str">
            <v>3330</v>
          </cell>
        </row>
        <row r="1666">
          <cell r="E1666" t="str">
            <v>01</v>
          </cell>
          <cell r="J1666" t="str">
            <v>01-TIT-2610D</v>
          </cell>
          <cell r="AI1666" t="str">
            <v>3300</v>
          </cell>
          <cell r="AJ1666" t="str">
            <v>3330</v>
          </cell>
        </row>
        <row r="1667">
          <cell r="E1667" t="str">
            <v>01</v>
          </cell>
          <cell r="J1667" t="str">
            <v>01-TIT-2611C</v>
          </cell>
          <cell r="AI1667" t="str">
            <v>3300</v>
          </cell>
          <cell r="AJ1667" t="str">
            <v>3330</v>
          </cell>
        </row>
        <row r="1668">
          <cell r="E1668" t="str">
            <v>01</v>
          </cell>
          <cell r="J1668" t="str">
            <v>01-TIT-2611D</v>
          </cell>
          <cell r="AI1668" t="str">
            <v>3300</v>
          </cell>
          <cell r="AJ1668" t="str">
            <v>3330</v>
          </cell>
        </row>
        <row r="1669">
          <cell r="E1669" t="str">
            <v>01</v>
          </cell>
          <cell r="J1669" t="str">
            <v>01-BDV-2667</v>
          </cell>
          <cell r="K1669" t="str">
            <v>16"-GS-26-2708-06CS2S03-N</v>
          </cell>
          <cell r="L1669" t="str">
            <v>16"</v>
          </cell>
          <cell r="M1669" t="str">
            <v>06CS2S03</v>
          </cell>
          <cell r="N1669" t="str">
            <v>BALL</v>
          </cell>
          <cell r="O1669" t="str">
            <v>16"</v>
          </cell>
          <cell r="P1669" t="str">
            <v>600 RF</v>
          </cell>
          <cell r="AI1669" t="str">
            <v>3300</v>
          </cell>
          <cell r="AJ1669" t="str">
            <v>3330</v>
          </cell>
        </row>
        <row r="1670">
          <cell r="E1670" t="str">
            <v>01</v>
          </cell>
          <cell r="J1670" t="str">
            <v>01-FO-2608</v>
          </cell>
          <cell r="K1670" t="str">
            <v>16"-GS-26-2708-06CS2S03-N</v>
          </cell>
          <cell r="L1670" t="str">
            <v>16"</v>
          </cell>
          <cell r="M1670" t="str">
            <v>06CS2S03</v>
          </cell>
          <cell r="P1670" t="str">
            <v>600 RF</v>
          </cell>
          <cell r="AI1670" t="str">
            <v>3300</v>
          </cell>
          <cell r="AJ1670" t="str">
            <v>3330</v>
          </cell>
        </row>
        <row r="1671">
          <cell r="E1671" t="str">
            <v>01</v>
          </cell>
          <cell r="J1671" t="str">
            <v>01-PDIT-2619</v>
          </cell>
          <cell r="K1671" t="str">
            <v>30"-GS-26-2666-06CS2S03-N</v>
          </cell>
          <cell r="M1671" t="str">
            <v>06CS2S03</v>
          </cell>
          <cell r="AI1671" t="str">
            <v>3300</v>
          </cell>
          <cell r="AJ1671" t="str">
            <v>3330</v>
          </cell>
        </row>
        <row r="1672">
          <cell r="E1672" t="str">
            <v>01</v>
          </cell>
          <cell r="J1672" t="str">
            <v>01-PI-2617A</v>
          </cell>
          <cell r="AI1672" t="str">
            <v>3300</v>
          </cell>
          <cell r="AJ1672" t="str">
            <v>3330</v>
          </cell>
        </row>
        <row r="1673">
          <cell r="E1673" t="str">
            <v>01</v>
          </cell>
          <cell r="J1673" t="str">
            <v>01-PI-2617B</v>
          </cell>
          <cell r="AI1673" t="str">
            <v>3300</v>
          </cell>
          <cell r="AJ1673" t="str">
            <v>3330</v>
          </cell>
        </row>
        <row r="1674">
          <cell r="E1674" t="str">
            <v>01</v>
          </cell>
          <cell r="J1674" t="str">
            <v>01-PSV-2608A</v>
          </cell>
          <cell r="K1674" t="str">
            <v>3"-GS-26-2640-06CS2S03-N</v>
          </cell>
          <cell r="L1674" t="str">
            <v>3"</v>
          </cell>
          <cell r="M1674" t="str">
            <v>06CS2S03</v>
          </cell>
          <cell r="N1674" t="str">
            <v>Pilot</v>
          </cell>
          <cell r="O1674" t="str">
            <v>1.5G3</v>
          </cell>
          <cell r="P1674" t="str">
            <v>600 RF</v>
          </cell>
          <cell r="AI1674" t="str">
            <v>3300</v>
          </cell>
          <cell r="AJ1674" t="str">
            <v>3330</v>
          </cell>
        </row>
        <row r="1675">
          <cell r="E1675" t="str">
            <v>01</v>
          </cell>
          <cell r="J1675" t="str">
            <v>01-PSV-2608B</v>
          </cell>
          <cell r="K1675" t="str">
            <v>3"-GS-26-2641-06CS2S03-N</v>
          </cell>
          <cell r="L1675" t="str">
            <v>3"</v>
          </cell>
          <cell r="M1675" t="str">
            <v>06CS2S03</v>
          </cell>
          <cell r="N1675" t="str">
            <v>Pilot</v>
          </cell>
          <cell r="O1675" t="str">
            <v>1.5G3</v>
          </cell>
          <cell r="P1675" t="str">
            <v>600 RF</v>
          </cell>
          <cell r="AI1675" t="str">
            <v>3300</v>
          </cell>
          <cell r="AJ1675" t="str">
            <v>3330</v>
          </cell>
        </row>
        <row r="1676">
          <cell r="E1676" t="str">
            <v>01</v>
          </cell>
          <cell r="J1676" t="str">
            <v>01-SDV-2629</v>
          </cell>
          <cell r="K1676" t="str">
            <v>26"-GS-26-2618-06CS2S03-N</v>
          </cell>
          <cell r="L1676" t="str">
            <v>26"</v>
          </cell>
          <cell r="M1676" t="str">
            <v>06CS2S03</v>
          </cell>
          <cell r="N1676" t="str">
            <v>BALL</v>
          </cell>
          <cell r="O1676" t="str">
            <v>26"</v>
          </cell>
          <cell r="P1676" t="str">
            <v>600 RF</v>
          </cell>
          <cell r="AI1676" t="str">
            <v>3300</v>
          </cell>
          <cell r="AJ1676" t="str">
            <v>3330</v>
          </cell>
        </row>
        <row r="1677">
          <cell r="E1677" t="str">
            <v>01</v>
          </cell>
          <cell r="J1677" t="str">
            <v>01-MY-2668A</v>
          </cell>
          <cell r="AI1677" t="str">
            <v>3300</v>
          </cell>
          <cell r="AJ1677" t="str">
            <v>3330</v>
          </cell>
        </row>
        <row r="1678">
          <cell r="E1678" t="str">
            <v>01</v>
          </cell>
          <cell r="J1678" t="str">
            <v>01-MY-2668B</v>
          </cell>
          <cell r="AI1678" t="str">
            <v>3300</v>
          </cell>
          <cell r="AJ1678" t="str">
            <v>3330</v>
          </cell>
        </row>
        <row r="1679">
          <cell r="E1679" t="str">
            <v>01</v>
          </cell>
          <cell r="J1679" t="str">
            <v>01-MY-2668C</v>
          </cell>
          <cell r="AI1679" t="str">
            <v>3300</v>
          </cell>
          <cell r="AJ1679" t="str">
            <v>3330</v>
          </cell>
        </row>
        <row r="1680">
          <cell r="E1680" t="str">
            <v>01</v>
          </cell>
          <cell r="J1680" t="str">
            <v>01-PDIT-2622A</v>
          </cell>
          <cell r="K1680" t="str">
            <v>10"-GS-26-26XX-06CS2S03-N</v>
          </cell>
          <cell r="M1680" t="str">
            <v>06CS2S03</v>
          </cell>
          <cell r="AI1680" t="str">
            <v>3300</v>
          </cell>
          <cell r="AJ1680" t="str">
            <v>3330</v>
          </cell>
        </row>
        <row r="1681">
          <cell r="E1681" t="str">
            <v>01</v>
          </cell>
          <cell r="J1681" t="str">
            <v>01-PDIT-2622B</v>
          </cell>
          <cell r="K1681" t="str">
            <v>10"-GS-26-2672-06CS2S03-N</v>
          </cell>
          <cell r="M1681" t="str">
            <v>06CS2S03</v>
          </cell>
          <cell r="AI1681" t="str">
            <v>3300</v>
          </cell>
          <cell r="AJ1681" t="str">
            <v>3330</v>
          </cell>
        </row>
        <row r="1682">
          <cell r="E1682" t="str">
            <v>01</v>
          </cell>
          <cell r="J1682" t="str">
            <v>01-PDIT-2622C</v>
          </cell>
          <cell r="K1682" t="str">
            <v>10"-GS-26-26XX-06CS2S03-N</v>
          </cell>
          <cell r="M1682" t="str">
            <v>06CS2S03</v>
          </cell>
          <cell r="AI1682" t="str">
            <v>3300</v>
          </cell>
          <cell r="AJ1682" t="str">
            <v>3330</v>
          </cell>
        </row>
        <row r="1683">
          <cell r="E1683" t="str">
            <v>01</v>
          </cell>
          <cell r="J1683" t="str">
            <v>01-PI-2620A</v>
          </cell>
          <cell r="K1683" t="str">
            <v>10"-GS-26-26XX-06CS2S03-N</v>
          </cell>
          <cell r="M1683" t="str">
            <v>06CS2S03</v>
          </cell>
          <cell r="AI1683" t="str">
            <v>3300</v>
          </cell>
          <cell r="AJ1683" t="str">
            <v>3330</v>
          </cell>
        </row>
        <row r="1684">
          <cell r="E1684" t="str">
            <v>01</v>
          </cell>
          <cell r="J1684" t="str">
            <v>01-PI-2620B</v>
          </cell>
          <cell r="K1684" t="str">
            <v>10"-GS-26-2672-06CS2S03-N</v>
          </cell>
          <cell r="M1684" t="str">
            <v>06CS2S03</v>
          </cell>
          <cell r="AI1684" t="str">
            <v>3300</v>
          </cell>
          <cell r="AJ1684" t="str">
            <v>3330</v>
          </cell>
        </row>
        <row r="1685">
          <cell r="E1685" t="str">
            <v>01</v>
          </cell>
          <cell r="J1685" t="str">
            <v>01-PI-2620C</v>
          </cell>
          <cell r="K1685" t="str">
            <v>10"-GS-26-26XX-06CS2S03-N</v>
          </cell>
          <cell r="M1685" t="str">
            <v>06CS2S03</v>
          </cell>
          <cell r="AI1685" t="str">
            <v>3300</v>
          </cell>
          <cell r="AJ1685" t="str">
            <v>3330</v>
          </cell>
        </row>
        <row r="1686">
          <cell r="E1686" t="str">
            <v>01</v>
          </cell>
          <cell r="J1686" t="str">
            <v>01-PI-2623A</v>
          </cell>
          <cell r="K1686" t="str">
            <v>10"-GS-26-26XX-06CS2S03-N</v>
          </cell>
          <cell r="M1686" t="str">
            <v>06CS2S03</v>
          </cell>
          <cell r="AI1686" t="str">
            <v>3300</v>
          </cell>
          <cell r="AJ1686" t="str">
            <v>3330</v>
          </cell>
        </row>
        <row r="1687">
          <cell r="E1687" t="str">
            <v>01</v>
          </cell>
          <cell r="J1687" t="str">
            <v>01-PI-2623B</v>
          </cell>
          <cell r="K1687" t="str">
            <v>10"-GS-26-2673-06CS2S03-N</v>
          </cell>
          <cell r="M1687" t="str">
            <v>06CS2S03</v>
          </cell>
          <cell r="AI1687" t="str">
            <v>3300</v>
          </cell>
          <cell r="AJ1687" t="str">
            <v>3330</v>
          </cell>
        </row>
        <row r="1688">
          <cell r="E1688" t="str">
            <v>01</v>
          </cell>
          <cell r="J1688" t="str">
            <v>01-PI-2623C</v>
          </cell>
          <cell r="K1688" t="str">
            <v>10"-GS-26-26XX-06CS2S03-N</v>
          </cell>
          <cell r="M1688" t="str">
            <v>06CS2S03</v>
          </cell>
          <cell r="AI1688" t="str">
            <v>3300</v>
          </cell>
          <cell r="AJ1688" t="str">
            <v>3330</v>
          </cell>
        </row>
        <row r="1689">
          <cell r="E1689" t="str">
            <v>01</v>
          </cell>
          <cell r="J1689" t="str">
            <v>01-PIT-2625A</v>
          </cell>
          <cell r="K1689" t="str">
            <v>10"-GS-26-26XX-06CS2S03-N</v>
          </cell>
          <cell r="M1689" t="str">
            <v>06CS2S03</v>
          </cell>
          <cell r="AI1689" t="str">
            <v>3300</v>
          </cell>
          <cell r="AJ1689" t="str">
            <v>3330</v>
          </cell>
        </row>
        <row r="1690">
          <cell r="E1690" t="str">
            <v>01</v>
          </cell>
          <cell r="J1690" t="str">
            <v>01-PIT-2625B</v>
          </cell>
          <cell r="K1690" t="str">
            <v>10"-GS-26-2673-06CS2S03-N</v>
          </cell>
          <cell r="M1690" t="str">
            <v>06CS2S03</v>
          </cell>
          <cell r="AI1690" t="str">
            <v>3300</v>
          </cell>
          <cell r="AJ1690" t="str">
            <v>3330</v>
          </cell>
        </row>
        <row r="1691">
          <cell r="E1691" t="str">
            <v>01</v>
          </cell>
          <cell r="J1691" t="str">
            <v>01-PIT-2625C</v>
          </cell>
          <cell r="K1691" t="str">
            <v>10"-GS-26-26XX-06CS2S03-N</v>
          </cell>
          <cell r="M1691" t="str">
            <v>06CS2S03</v>
          </cell>
          <cell r="AI1691" t="str">
            <v>3300</v>
          </cell>
          <cell r="AJ1691" t="str">
            <v>3330</v>
          </cell>
        </row>
        <row r="1692">
          <cell r="E1692" t="str">
            <v>01</v>
          </cell>
          <cell r="J1692" t="str">
            <v>01-PSV-2614A</v>
          </cell>
          <cell r="K1692" t="str">
            <v>4"-GS-26-26XX-06CS2S03-N</v>
          </cell>
          <cell r="L1692" t="str">
            <v>4"</v>
          </cell>
          <cell r="M1692" t="str">
            <v>06CS2S03</v>
          </cell>
          <cell r="N1692" t="str">
            <v>Pilot</v>
          </cell>
          <cell r="O1692" t="str">
            <v>3K4</v>
          </cell>
          <cell r="P1692" t="str">
            <v>600 RF</v>
          </cell>
          <cell r="AI1692" t="str">
            <v>3300</v>
          </cell>
          <cell r="AJ1692" t="str">
            <v>3330</v>
          </cell>
        </row>
        <row r="1693">
          <cell r="E1693" t="str">
            <v>01</v>
          </cell>
          <cell r="J1693" t="str">
            <v>01-PSV-2614B</v>
          </cell>
          <cell r="K1693" t="str">
            <v>4"-GS-26-26XX-06CS2S03-N</v>
          </cell>
          <cell r="L1693" t="str">
            <v>4"</v>
          </cell>
          <cell r="M1693" t="str">
            <v>06CS2S03</v>
          </cell>
          <cell r="N1693" t="str">
            <v>Pilot</v>
          </cell>
          <cell r="O1693" t="str">
            <v>3K4</v>
          </cell>
          <cell r="P1693" t="str">
            <v>600 RF</v>
          </cell>
          <cell r="AI1693" t="str">
            <v>3300</v>
          </cell>
          <cell r="AJ1693" t="str">
            <v>3330</v>
          </cell>
        </row>
        <row r="1694">
          <cell r="E1694" t="str">
            <v>01</v>
          </cell>
          <cell r="J1694" t="str">
            <v>01-PSV-2614C</v>
          </cell>
          <cell r="K1694" t="str">
            <v>4"-GS-26-26XX-06CS2S03-N</v>
          </cell>
          <cell r="L1694" t="str">
            <v>4"</v>
          </cell>
          <cell r="M1694" t="str">
            <v>06CS2S03</v>
          </cell>
          <cell r="N1694" t="str">
            <v>Pilot</v>
          </cell>
          <cell r="O1694" t="str">
            <v>3K4</v>
          </cell>
          <cell r="P1694" t="str">
            <v>600 RF</v>
          </cell>
          <cell r="AI1694" t="str">
            <v>3300</v>
          </cell>
          <cell r="AJ1694" t="str">
            <v>3330</v>
          </cell>
        </row>
        <row r="1695">
          <cell r="E1695" t="str">
            <v>01</v>
          </cell>
          <cell r="J1695" t="str">
            <v>01-TI-2626A</v>
          </cell>
          <cell r="K1695" t="str">
            <v>10"-GS-26-26XX-06CS2S03-N</v>
          </cell>
          <cell r="M1695" t="str">
            <v>06CS2S03</v>
          </cell>
          <cell r="AI1695" t="str">
            <v>3300</v>
          </cell>
          <cell r="AJ1695" t="str">
            <v>3330</v>
          </cell>
        </row>
        <row r="1696">
          <cell r="E1696" t="str">
            <v>01</v>
          </cell>
          <cell r="J1696" t="str">
            <v>01-TI-2626B</v>
          </cell>
          <cell r="K1696" t="str">
            <v>10"-GS-26-2672-06CS2S03-N</v>
          </cell>
          <cell r="M1696" t="str">
            <v>06CS2S03</v>
          </cell>
          <cell r="AI1696" t="str">
            <v>3300</v>
          </cell>
          <cell r="AJ1696" t="str">
            <v>3330</v>
          </cell>
        </row>
        <row r="1697">
          <cell r="E1697" t="str">
            <v>01</v>
          </cell>
          <cell r="J1697" t="str">
            <v>01-TI-2626C</v>
          </cell>
          <cell r="K1697" t="str">
            <v>10"-GS-26-26XX-06CS2S03-N</v>
          </cell>
          <cell r="M1697" t="str">
            <v>06CS2S03</v>
          </cell>
          <cell r="AI1697" t="str">
            <v>3300</v>
          </cell>
          <cell r="AJ1697" t="str">
            <v>3330</v>
          </cell>
        </row>
        <row r="1698">
          <cell r="E1698" t="str">
            <v>01</v>
          </cell>
          <cell r="J1698" t="str">
            <v>01-TI-2627A</v>
          </cell>
          <cell r="K1698" t="str">
            <v>10"-GS-26-26XX-06CS2S03-N</v>
          </cell>
          <cell r="M1698" t="str">
            <v>06CS2S03</v>
          </cell>
          <cell r="AI1698" t="str">
            <v>3300</v>
          </cell>
          <cell r="AJ1698" t="str">
            <v>3330</v>
          </cell>
        </row>
        <row r="1699">
          <cell r="E1699" t="str">
            <v>01</v>
          </cell>
          <cell r="J1699" t="str">
            <v>01-TI-2627B</v>
          </cell>
          <cell r="K1699" t="str">
            <v>10"-GS-26-2673-06CS2S03-N</v>
          </cell>
          <cell r="M1699" t="str">
            <v>06CS2S03</v>
          </cell>
          <cell r="AI1699" t="str">
            <v>3300</v>
          </cell>
          <cell r="AJ1699" t="str">
            <v>3330</v>
          </cell>
        </row>
        <row r="1700">
          <cell r="E1700" t="str">
            <v>01</v>
          </cell>
          <cell r="J1700" t="str">
            <v>01-TI-2627C</v>
          </cell>
          <cell r="K1700" t="str">
            <v>10"-GS-26-26XX-06CS2S03-N</v>
          </cell>
          <cell r="M1700" t="str">
            <v>06CS2S03</v>
          </cell>
          <cell r="AI1700" t="str">
            <v>3300</v>
          </cell>
          <cell r="AJ1700" t="str">
            <v>3330</v>
          </cell>
        </row>
        <row r="1701">
          <cell r="E1701" t="str">
            <v>01</v>
          </cell>
          <cell r="J1701" t="str">
            <v>01-TIT-2623A</v>
          </cell>
          <cell r="K1701" t="str">
            <v>10"-GS-26-26XX-06CS2S03-N</v>
          </cell>
          <cell r="M1701" t="str">
            <v>06CS2S03</v>
          </cell>
          <cell r="AI1701" t="str">
            <v>3300</v>
          </cell>
          <cell r="AJ1701" t="str">
            <v>3330</v>
          </cell>
        </row>
        <row r="1702">
          <cell r="E1702" t="str">
            <v>01</v>
          </cell>
          <cell r="J1702" t="str">
            <v>01-TIT-2623B</v>
          </cell>
          <cell r="K1702" t="str">
            <v>10"-GS-26-2673-06CS2S03-N</v>
          </cell>
          <cell r="M1702" t="str">
            <v>06CS2S03</v>
          </cell>
          <cell r="AI1702" t="str">
            <v>3300</v>
          </cell>
          <cell r="AJ1702" t="str">
            <v>3330</v>
          </cell>
        </row>
        <row r="1703">
          <cell r="E1703" t="str">
            <v>01</v>
          </cell>
          <cell r="J1703" t="str">
            <v>01-TIT-2623C</v>
          </cell>
          <cell r="K1703" t="str">
            <v>10"-GS-26-26XX-06CS2S03-N</v>
          </cell>
          <cell r="M1703" t="str">
            <v>06CS2S03</v>
          </cell>
          <cell r="AI1703" t="str">
            <v>3300</v>
          </cell>
          <cell r="AJ1703" t="str">
            <v>3330</v>
          </cell>
        </row>
        <row r="1704">
          <cell r="E1704" t="str">
            <v>01</v>
          </cell>
          <cell r="J1704" t="str">
            <v>01-FIT-2611A</v>
          </cell>
          <cell r="K1704" t="str">
            <v>14"-GS-26-2622-09CS2S07-HC</v>
          </cell>
          <cell r="L1704" t="str">
            <v>14"</v>
          </cell>
          <cell r="M1704" t="str">
            <v>09CS2S07</v>
          </cell>
          <cell r="P1704" t="str">
            <v>600 RF</v>
          </cell>
          <cell r="AI1704" t="str">
            <v>3300</v>
          </cell>
          <cell r="AJ1704" t="str">
            <v>3330</v>
          </cell>
        </row>
        <row r="1705">
          <cell r="E1705" t="str">
            <v>01</v>
          </cell>
          <cell r="J1705" t="str">
            <v>01-FIT-26xx</v>
          </cell>
          <cell r="K1705" t="str">
            <v>4"-GS-26-2611-09CS2S07-HC</v>
          </cell>
          <cell r="L1705" t="str">
            <v>4"</v>
          </cell>
          <cell r="M1705" t="str">
            <v>09CS2S07</v>
          </cell>
          <cell r="P1705" t="str">
            <v>600 RF</v>
          </cell>
          <cell r="AI1705" t="str">
            <v>3300</v>
          </cell>
          <cell r="AJ1705" t="str">
            <v>3330</v>
          </cell>
        </row>
        <row r="1706">
          <cell r="E1706" t="str">
            <v>01</v>
          </cell>
          <cell r="J1706" t="str">
            <v>01-FIT-26xx</v>
          </cell>
          <cell r="K1706" t="str">
            <v>4"-GS-26-2611-09CS2S07-HC</v>
          </cell>
          <cell r="L1706" t="str">
            <v>4"</v>
          </cell>
          <cell r="M1706" t="str">
            <v>09CS2S07</v>
          </cell>
          <cell r="P1706" t="str">
            <v>600 RF</v>
          </cell>
          <cell r="AI1706" t="str">
            <v>3300</v>
          </cell>
          <cell r="AJ1706" t="str">
            <v>3330</v>
          </cell>
        </row>
        <row r="1707">
          <cell r="E1707" t="str">
            <v>01</v>
          </cell>
          <cell r="J1707" t="str">
            <v>01-FIT-26xx</v>
          </cell>
          <cell r="K1707" t="str">
            <v>14"-GS-26-2622-09CS2S07-HC</v>
          </cell>
          <cell r="L1707" t="str">
            <v>14"</v>
          </cell>
          <cell r="M1707" t="str">
            <v>09CS2S07</v>
          </cell>
          <cell r="P1707" t="str">
            <v>600 RF</v>
          </cell>
          <cell r="AI1707" t="str">
            <v>3300</v>
          </cell>
          <cell r="AJ1707" t="str">
            <v>3330</v>
          </cell>
        </row>
        <row r="1708">
          <cell r="E1708" t="str">
            <v>01</v>
          </cell>
          <cell r="J1708" t="str">
            <v>01-FV-2611A</v>
          </cell>
          <cell r="K1708" t="str">
            <v>4"-GS-26-2611-06CS2S03-HC</v>
          </cell>
          <cell r="L1708" t="str">
            <v>4"</v>
          </cell>
          <cell r="M1708" t="str">
            <v>06CS2S03</v>
          </cell>
          <cell r="N1708" t="str">
            <v>GLOBE</v>
          </cell>
          <cell r="O1708" t="str">
            <v>3"</v>
          </cell>
          <cell r="P1708" t="str">
            <v>600 RF</v>
          </cell>
          <cell r="AI1708" t="str">
            <v>3300</v>
          </cell>
          <cell r="AJ1708" t="str">
            <v>3330</v>
          </cell>
        </row>
        <row r="1709">
          <cell r="E1709" t="str">
            <v>01</v>
          </cell>
          <cell r="J1709" t="str">
            <v>01-FV-2611B</v>
          </cell>
          <cell r="K1709" t="str">
            <v>14"-GS-26-2622-09CS2S07-HC</v>
          </cell>
          <cell r="L1709" t="str">
            <v>14"</v>
          </cell>
          <cell r="M1709" t="str">
            <v>09CS2S07</v>
          </cell>
          <cell r="N1709" t="str">
            <v>GLOBE</v>
          </cell>
          <cell r="O1709" t="str">
            <v>12"</v>
          </cell>
          <cell r="P1709" t="str">
            <v>900 RTJ</v>
          </cell>
          <cell r="AI1709" t="str">
            <v>3300</v>
          </cell>
          <cell r="AJ1709" t="str">
            <v>3330</v>
          </cell>
        </row>
        <row r="1710">
          <cell r="E1710" t="str">
            <v>01</v>
          </cell>
          <cell r="J1710" t="str">
            <v>01-PIT-26xx</v>
          </cell>
          <cell r="AI1710" t="str">
            <v>3300</v>
          </cell>
          <cell r="AJ1710" t="str">
            <v>3330</v>
          </cell>
        </row>
        <row r="1711">
          <cell r="E1711" t="str">
            <v>01</v>
          </cell>
          <cell r="J1711" t="str">
            <v>01-SDV-2631</v>
          </cell>
          <cell r="K1711" t="str">
            <v>4"-GS-26-2611-09CS2S07-HC</v>
          </cell>
          <cell r="L1711" t="str">
            <v>4"</v>
          </cell>
          <cell r="M1711" t="str">
            <v>09CS2S07</v>
          </cell>
          <cell r="N1711" t="str">
            <v>BALL</v>
          </cell>
          <cell r="O1711" t="str">
            <v>4"</v>
          </cell>
          <cell r="P1711" t="str">
            <v>900 RTJ</v>
          </cell>
          <cell r="AI1711" t="str">
            <v>3300</v>
          </cell>
          <cell r="AJ1711" t="str">
            <v>3330</v>
          </cell>
        </row>
        <row r="1712">
          <cell r="E1712" t="str">
            <v>01</v>
          </cell>
          <cell r="J1712" t="str">
            <v>01-SDV-2652</v>
          </cell>
          <cell r="K1712" t="str">
            <v>14"-GS-26-2622-09CS2S07-HC</v>
          </cell>
          <cell r="L1712" t="str">
            <v>14"</v>
          </cell>
          <cell r="M1712" t="str">
            <v>09CS2S07</v>
          </cell>
          <cell r="N1712" t="str">
            <v>BALL</v>
          </cell>
          <cell r="O1712" t="str">
            <v>14"</v>
          </cell>
          <cell r="P1712" t="str">
            <v>900 RTJ</v>
          </cell>
          <cell r="AI1712" t="str">
            <v>3300</v>
          </cell>
          <cell r="AJ1712" t="str">
            <v>3330</v>
          </cell>
        </row>
        <row r="1713">
          <cell r="E1713" t="str">
            <v>01</v>
          </cell>
          <cell r="J1713" t="str">
            <v>01-TIT-26xx</v>
          </cell>
          <cell r="AI1713" t="str">
            <v>3300</v>
          </cell>
          <cell r="AJ1713" t="str">
            <v>3330</v>
          </cell>
        </row>
        <row r="1714">
          <cell r="E1714" t="str">
            <v>01</v>
          </cell>
          <cell r="J1714" t="str">
            <v>01-TIT-26xx</v>
          </cell>
          <cell r="AI1714" t="str">
            <v>3300</v>
          </cell>
          <cell r="AJ1714" t="str">
            <v>3330</v>
          </cell>
        </row>
        <row r="1715">
          <cell r="E1715" t="str">
            <v>01</v>
          </cell>
          <cell r="J1715" t="str">
            <v>01-TV-26xx</v>
          </cell>
          <cell r="K1715" t="str">
            <v>14"-GS-26-2621-06CS2S03-N</v>
          </cell>
          <cell r="L1715" t="str">
            <v>14"</v>
          </cell>
          <cell r="M1715" t="str">
            <v>06CS2S03</v>
          </cell>
          <cell r="N1715" t="str">
            <v>GLOBE</v>
          </cell>
          <cell r="O1715" t="str">
            <v>12"</v>
          </cell>
          <cell r="P1715" t="str">
            <v>600 RF</v>
          </cell>
          <cell r="AI1715" t="str">
            <v>3300</v>
          </cell>
          <cell r="AJ1715" t="str">
            <v>3330</v>
          </cell>
        </row>
        <row r="1716">
          <cell r="E1716" t="str">
            <v>01</v>
          </cell>
          <cell r="J1716" t="str">
            <v>01-AIT-26xx</v>
          </cell>
          <cell r="AI1716" t="str">
            <v>3300</v>
          </cell>
          <cell r="AJ1716" t="str">
            <v>3330</v>
          </cell>
        </row>
        <row r="1717">
          <cell r="E1717" t="str">
            <v>01</v>
          </cell>
          <cell r="J1717" t="str">
            <v>01-BDV-2633</v>
          </cell>
          <cell r="K1717" t="str">
            <v>1"-AP-26-2601-01CS2S02-N</v>
          </cell>
          <cell r="L1717" t="str">
            <v>1"</v>
          </cell>
          <cell r="M1717" t="str">
            <v>01CS2S02</v>
          </cell>
          <cell r="N1717" t="str">
            <v>BALL</v>
          </cell>
          <cell r="O1717" t="str">
            <v>1"</v>
          </cell>
          <cell r="P1717" t="str">
            <v>150 RF</v>
          </cell>
          <cell r="AI1717" t="str">
            <v>3300</v>
          </cell>
          <cell r="AJ1717" t="str">
            <v>3330</v>
          </cell>
        </row>
        <row r="1718">
          <cell r="E1718" t="str">
            <v>01</v>
          </cell>
          <cell r="J1718" t="str">
            <v>01-BDV-2635</v>
          </cell>
          <cell r="K1718" t="str">
            <v>1"-AP-26-2602-01CS2S02-N</v>
          </cell>
          <cell r="L1718" t="str">
            <v>1"</v>
          </cell>
          <cell r="M1718" t="str">
            <v>01CS2S02</v>
          </cell>
          <cell r="N1718" t="str">
            <v>BALL</v>
          </cell>
          <cell r="O1718" t="str">
            <v>1"</v>
          </cell>
          <cell r="P1718" t="str">
            <v>150 RF</v>
          </cell>
          <cell r="AI1718" t="str">
            <v>3300</v>
          </cell>
          <cell r="AJ1718" t="str">
            <v>3330</v>
          </cell>
        </row>
        <row r="1719">
          <cell r="E1719" t="str">
            <v>01</v>
          </cell>
          <cell r="J1719" t="str">
            <v>01-BDV-2672</v>
          </cell>
          <cell r="K1719" t="str">
            <v>3"-GS-26-2689-09CS2S07-N</v>
          </cell>
          <cell r="L1719" t="str">
            <v>3"</v>
          </cell>
          <cell r="M1719" t="str">
            <v>09CS2S07</v>
          </cell>
          <cell r="N1719" t="str">
            <v>BALL</v>
          </cell>
          <cell r="O1719" t="str">
            <v>3"</v>
          </cell>
          <cell r="P1719" t="str">
            <v>900 RTJ</v>
          </cell>
          <cell r="AI1719" t="str">
            <v>3300</v>
          </cell>
          <cell r="AJ1719" t="str">
            <v>3330</v>
          </cell>
        </row>
        <row r="1720">
          <cell r="E1720" t="str">
            <v>01</v>
          </cell>
          <cell r="J1720" t="str">
            <v>01-BE-2601</v>
          </cell>
          <cell r="AI1720" t="str">
            <v>3300</v>
          </cell>
          <cell r="AJ1720" t="str">
            <v>3330</v>
          </cell>
        </row>
        <row r="1721">
          <cell r="E1721" t="str">
            <v>01</v>
          </cell>
          <cell r="J1721" t="str">
            <v>01-FIT-2650</v>
          </cell>
          <cell r="K1721" t="str">
            <v>3"-FG-53-5341-01CS2S02-N</v>
          </cell>
          <cell r="L1721" t="str">
            <v>3"</v>
          </cell>
          <cell r="M1721" t="str">
            <v>01CS2S02</v>
          </cell>
          <cell r="P1721" t="str">
            <v>150 RF</v>
          </cell>
          <cell r="AI1721" t="str">
            <v>3300</v>
          </cell>
          <cell r="AJ1721" t="str">
            <v>3330</v>
          </cell>
        </row>
        <row r="1722">
          <cell r="E1722" t="str">
            <v>01</v>
          </cell>
          <cell r="J1722" t="str">
            <v>01-FT-2652</v>
          </cell>
          <cell r="K1722" t="str">
            <v>8"-NT-71-71XX-03CS2S03-N</v>
          </cell>
          <cell r="L1722" t="str">
            <v>8"</v>
          </cell>
          <cell r="M1722" t="str">
            <v>03CS2S03</v>
          </cell>
          <cell r="P1722" t="str">
            <v>300 RF</v>
          </cell>
          <cell r="AI1722" t="str">
            <v>3300</v>
          </cell>
          <cell r="AJ1722" t="str">
            <v>3330</v>
          </cell>
        </row>
        <row r="1723">
          <cell r="E1723" t="str">
            <v>01</v>
          </cell>
          <cell r="J1723" t="str">
            <v>01-FO-2609</v>
          </cell>
          <cell r="K1723" t="str">
            <v>3"-GS-26-2689-09CS2S07-N</v>
          </cell>
          <cell r="L1723" t="str">
            <v>3"</v>
          </cell>
          <cell r="M1723" t="str">
            <v>09CS2S07</v>
          </cell>
          <cell r="P1723" t="str">
            <v>150 RF</v>
          </cell>
          <cell r="AI1723" t="str">
            <v>3300</v>
          </cell>
          <cell r="AJ1723" t="str">
            <v>3330</v>
          </cell>
        </row>
        <row r="1724">
          <cell r="E1724" t="str">
            <v>01</v>
          </cell>
          <cell r="J1724" t="str">
            <v>01-FO-2633</v>
          </cell>
          <cell r="K1724" t="str">
            <v>1"-AP-26-2601-01CS2S02-N</v>
          </cell>
          <cell r="L1724" t="str">
            <v>1"</v>
          </cell>
          <cell r="M1724" t="str">
            <v>01CS2S02</v>
          </cell>
          <cell r="P1724" t="str">
            <v>150 RF</v>
          </cell>
          <cell r="AI1724" t="str">
            <v>3300</v>
          </cell>
          <cell r="AJ1724" t="str">
            <v>3330</v>
          </cell>
        </row>
        <row r="1725">
          <cell r="E1725" t="str">
            <v>01</v>
          </cell>
          <cell r="J1725" t="str">
            <v>01-FO-2635</v>
          </cell>
          <cell r="K1725" t="str">
            <v>1"-AP-26-2602-01CS2S02-N</v>
          </cell>
          <cell r="L1725" t="str">
            <v>1"</v>
          </cell>
          <cell r="M1725" t="str">
            <v>01CS2S02</v>
          </cell>
          <cell r="P1725" t="str">
            <v>150 RF</v>
          </cell>
          <cell r="AI1725" t="str">
            <v>3300</v>
          </cell>
          <cell r="AJ1725" t="str">
            <v>3330</v>
          </cell>
        </row>
        <row r="1726">
          <cell r="E1726" t="str">
            <v>01</v>
          </cell>
          <cell r="J1726" t="str">
            <v>01-FV-2650</v>
          </cell>
          <cell r="K1726" t="str">
            <v>3"-FG-53-5341-01CS2S02-N</v>
          </cell>
          <cell r="L1726" t="str">
            <v>3"</v>
          </cell>
          <cell r="M1726" t="str">
            <v>01CS2S02</v>
          </cell>
          <cell r="N1726" t="str">
            <v>GLOBE</v>
          </cell>
          <cell r="O1726" t="str">
            <v>2"</v>
          </cell>
          <cell r="P1726" t="str">
            <v>300 RF</v>
          </cell>
          <cell r="AI1726" t="str">
            <v>3300</v>
          </cell>
          <cell r="AJ1726" t="str">
            <v>3330</v>
          </cell>
        </row>
        <row r="1727">
          <cell r="E1727" t="str">
            <v>01</v>
          </cell>
          <cell r="J1727" t="str">
            <v>01-MY-2601</v>
          </cell>
          <cell r="AI1727" t="str">
            <v>3300</v>
          </cell>
          <cell r="AJ1727" t="str">
            <v>3330</v>
          </cell>
        </row>
        <row r="1728">
          <cell r="E1728" t="str">
            <v>01</v>
          </cell>
          <cell r="J1728" t="str">
            <v>01-PCV-2641</v>
          </cell>
          <cell r="K1728" t="str">
            <v>2"-FG-26-2601-01CS2S02-N</v>
          </cell>
          <cell r="L1728" t="str">
            <v>2"</v>
          </cell>
          <cell r="M1728" t="str">
            <v>01CS2S02</v>
          </cell>
          <cell r="N1728" t="str">
            <v>SELF-ACTUATED</v>
          </cell>
          <cell r="O1728" t="str">
            <v>2"</v>
          </cell>
          <cell r="P1728" t="str">
            <v>300 RF</v>
          </cell>
          <cell r="AI1728" t="str">
            <v>3300</v>
          </cell>
          <cell r="AJ1728" t="str">
            <v>3330</v>
          </cell>
        </row>
        <row r="1729">
          <cell r="E1729" t="str">
            <v>01</v>
          </cell>
          <cell r="J1729" t="str">
            <v>01-PI-2626</v>
          </cell>
          <cell r="K1729" t="str">
            <v>2"-FG-26-2601-01CS2S02-N</v>
          </cell>
          <cell r="M1729" t="str">
            <v>01CS2S02</v>
          </cell>
          <cell r="P1729" t="str">
            <v>150 RF</v>
          </cell>
          <cell r="AI1729" t="str">
            <v>3300</v>
          </cell>
          <cell r="AJ1729" t="str">
            <v>3330</v>
          </cell>
        </row>
        <row r="1730">
          <cell r="E1730" t="str">
            <v>01</v>
          </cell>
          <cell r="J1730" t="str">
            <v>01-PI-2629</v>
          </cell>
          <cell r="K1730" t="str">
            <v>3"-FG-53-5341-01CS2S02-N</v>
          </cell>
          <cell r="M1730" t="str">
            <v>01CS2S02</v>
          </cell>
          <cell r="AI1730" t="str">
            <v>3300</v>
          </cell>
          <cell r="AJ1730" t="str">
            <v>3330</v>
          </cell>
        </row>
        <row r="1731">
          <cell r="E1731" t="str">
            <v>01</v>
          </cell>
          <cell r="J1731" t="str">
            <v>01-PI-2636</v>
          </cell>
          <cell r="K1731" t="str">
            <v>2"-SA-26-2601-01CS2S02-N</v>
          </cell>
          <cell r="M1731" t="str">
            <v>01CS2S02</v>
          </cell>
          <cell r="AI1731" t="str">
            <v>3300</v>
          </cell>
          <cell r="AJ1731" t="str">
            <v>3330</v>
          </cell>
        </row>
        <row r="1732">
          <cell r="E1732" t="str">
            <v>01</v>
          </cell>
          <cell r="J1732" t="str">
            <v>01-PIT-2626</v>
          </cell>
          <cell r="AI1732" t="str">
            <v>3300</v>
          </cell>
          <cell r="AJ1732" t="str">
            <v>3330</v>
          </cell>
        </row>
        <row r="1733">
          <cell r="E1733" t="str">
            <v>01</v>
          </cell>
          <cell r="J1733" t="str">
            <v>01-PIT-2630</v>
          </cell>
          <cell r="K1733" t="str">
            <v>2"-FG-26-5341-01CS2S02-N</v>
          </cell>
          <cell r="M1733" t="str">
            <v>01CS2S02</v>
          </cell>
          <cell r="AI1733" t="str">
            <v>3300</v>
          </cell>
          <cell r="AJ1733" t="str">
            <v>3330</v>
          </cell>
        </row>
        <row r="1734">
          <cell r="E1734" t="str">
            <v>01</v>
          </cell>
          <cell r="J1734" t="str">
            <v>01-PIT-2635</v>
          </cell>
          <cell r="K1734" t="str">
            <v>2"-FG-26-2601-01CS2S02-N</v>
          </cell>
          <cell r="M1734" t="str">
            <v>01CS2S02</v>
          </cell>
          <cell r="AI1734" t="str">
            <v>3300</v>
          </cell>
          <cell r="AJ1734" t="str">
            <v>3330</v>
          </cell>
        </row>
        <row r="1735">
          <cell r="E1735" t="str">
            <v>01</v>
          </cell>
          <cell r="J1735" t="str">
            <v>01-PIT-2628C</v>
          </cell>
          <cell r="K1735" t="str">
            <v>2"-FG-26-5341-01CS2S02-N</v>
          </cell>
          <cell r="M1735" t="str">
            <v>01CS2S02</v>
          </cell>
          <cell r="AI1735" t="str">
            <v>3300</v>
          </cell>
          <cell r="AJ1735" t="str">
            <v>3330</v>
          </cell>
        </row>
        <row r="1736">
          <cell r="E1736" t="str">
            <v>01</v>
          </cell>
          <cell r="J1736" t="str">
            <v>01-SDV-2631</v>
          </cell>
          <cell r="K1736" t="str">
            <v>14"-GS-26-2620-06CS2S03-N</v>
          </cell>
          <cell r="L1736" t="str">
            <v>14"</v>
          </cell>
          <cell r="M1736" t="str">
            <v>06CS2S03</v>
          </cell>
          <cell r="N1736" t="str">
            <v>BALL</v>
          </cell>
          <cell r="O1736" t="str">
            <v>14"</v>
          </cell>
          <cell r="P1736" t="str">
            <v>600 RF</v>
          </cell>
          <cell r="AI1736" t="str">
            <v>3300</v>
          </cell>
          <cell r="AJ1736" t="str">
            <v>3330</v>
          </cell>
        </row>
        <row r="1737">
          <cell r="E1737" t="str">
            <v>01</v>
          </cell>
          <cell r="J1737" t="str">
            <v>01-SDV-2636</v>
          </cell>
          <cell r="K1737" t="str">
            <v>2"-FG-26-2601-01CS2S02-N</v>
          </cell>
          <cell r="L1737" t="str">
            <v>2"</v>
          </cell>
          <cell r="M1737" t="str">
            <v>01CS2S02</v>
          </cell>
          <cell r="N1737" t="str">
            <v>BALL</v>
          </cell>
          <cell r="O1737" t="str">
            <v>2"</v>
          </cell>
          <cell r="P1737" t="str">
            <v>150 RF</v>
          </cell>
          <cell r="AI1737" t="str">
            <v>3300</v>
          </cell>
          <cell r="AJ1737" t="str">
            <v>3330</v>
          </cell>
        </row>
        <row r="1738">
          <cell r="E1738" t="str">
            <v>01</v>
          </cell>
          <cell r="J1738" t="str">
            <v>01-SDV-2637</v>
          </cell>
          <cell r="K1738" t="str">
            <v>3"-FG-53-5341-01CS2S02-N</v>
          </cell>
          <cell r="L1738" t="str">
            <v>3"</v>
          </cell>
          <cell r="M1738" t="str">
            <v>01CS2S02</v>
          </cell>
          <cell r="N1738" t="str">
            <v>BALL</v>
          </cell>
          <cell r="O1738" t="str">
            <v>3"</v>
          </cell>
          <cell r="P1738" t="str">
            <v>150 RF</v>
          </cell>
          <cell r="AI1738" t="str">
            <v>3300</v>
          </cell>
          <cell r="AJ1738" t="str">
            <v>3330</v>
          </cell>
        </row>
        <row r="1739">
          <cell r="E1739" t="str">
            <v>01</v>
          </cell>
          <cell r="J1739" t="str">
            <v>01-SDV-2638</v>
          </cell>
          <cell r="K1739" t="str">
            <v>3"-FG-53-5341-01CS2S02-N</v>
          </cell>
          <cell r="L1739" t="str">
            <v>3"</v>
          </cell>
          <cell r="M1739" t="str">
            <v>01CS2S02</v>
          </cell>
          <cell r="N1739" t="str">
            <v>BALL</v>
          </cell>
          <cell r="O1739" t="str">
            <v>3"</v>
          </cell>
          <cell r="P1739" t="str">
            <v>150 RF</v>
          </cell>
          <cell r="AI1739" t="str">
            <v>3300</v>
          </cell>
          <cell r="AJ1739" t="str">
            <v>3330</v>
          </cell>
        </row>
        <row r="1740">
          <cell r="E1740" t="str">
            <v>01</v>
          </cell>
          <cell r="J1740" t="str">
            <v>01-SDV-2653</v>
          </cell>
          <cell r="K1740" t="str">
            <v>8"-NT-71-71XX-03CS2S03-N</v>
          </cell>
          <cell r="L1740" t="str">
            <v>8"</v>
          </cell>
          <cell r="M1740" t="str">
            <v>03CS2S03</v>
          </cell>
          <cell r="N1740" t="str">
            <v>BALL</v>
          </cell>
          <cell r="O1740" t="str">
            <v>8"</v>
          </cell>
          <cell r="P1740" t="str">
            <v>300 RF</v>
          </cell>
          <cell r="AI1740" t="str">
            <v>3300</v>
          </cell>
          <cell r="AJ1740" t="str">
            <v>3330</v>
          </cell>
        </row>
        <row r="1741">
          <cell r="E1741" t="str">
            <v>01</v>
          </cell>
          <cell r="J1741" t="str">
            <v>01-SDV-2654</v>
          </cell>
          <cell r="K1741" t="str">
            <v>2"-FG-26-2601-01CS2S02-N</v>
          </cell>
          <cell r="L1741" t="str">
            <v>2"</v>
          </cell>
          <cell r="M1741" t="str">
            <v>01CS2S02</v>
          </cell>
          <cell r="N1741" t="str">
            <v>BALL</v>
          </cell>
          <cell r="O1741" t="str">
            <v>2"</v>
          </cell>
          <cell r="P1741" t="str">
            <v>150 RF</v>
          </cell>
          <cell r="AI1741" t="str">
            <v>3300</v>
          </cell>
          <cell r="AJ1741" t="str">
            <v>3330</v>
          </cell>
        </row>
        <row r="1742">
          <cell r="E1742" t="str">
            <v>01</v>
          </cell>
          <cell r="J1742" t="str">
            <v>01-TI-2638</v>
          </cell>
          <cell r="AI1742" t="str">
            <v>3300</v>
          </cell>
          <cell r="AJ1742" t="str">
            <v>3330</v>
          </cell>
        </row>
        <row r="1743">
          <cell r="E1743" t="str">
            <v>01</v>
          </cell>
          <cell r="J1743" t="str">
            <v>01-TIT-2629</v>
          </cell>
          <cell r="AI1743" t="str">
            <v>3300</v>
          </cell>
          <cell r="AJ1743" t="str">
            <v>3330</v>
          </cell>
        </row>
        <row r="1744">
          <cell r="E1744" t="str">
            <v>01</v>
          </cell>
          <cell r="J1744" t="str">
            <v>01-TIT-2630</v>
          </cell>
          <cell r="K1744" t="str">
            <v>6"-GS-26-2679-09CS2S07-ACC</v>
          </cell>
          <cell r="M1744" t="str">
            <v>09CS2S07</v>
          </cell>
          <cell r="AI1744" t="str">
            <v>3300</v>
          </cell>
          <cell r="AJ1744" t="str">
            <v>3330</v>
          </cell>
        </row>
        <row r="1745">
          <cell r="E1745" t="str">
            <v>01</v>
          </cell>
          <cell r="J1745" t="str">
            <v>01-TIT-2631</v>
          </cell>
          <cell r="K1745" t="str">
            <v>6"-GS-26-2680-09CS2S07-ACC</v>
          </cell>
          <cell r="M1745" t="str">
            <v>09CS2S07</v>
          </cell>
          <cell r="AI1745" t="str">
            <v>3300</v>
          </cell>
          <cell r="AJ1745" t="str">
            <v>3330</v>
          </cell>
        </row>
        <row r="1746">
          <cell r="E1746" t="str">
            <v>01</v>
          </cell>
          <cell r="J1746" t="str">
            <v>01-TIT-2632</v>
          </cell>
          <cell r="K1746" t="str">
            <v>6"-GS-26-2681-09CS2S07-ACC</v>
          </cell>
          <cell r="M1746" t="str">
            <v>09CS2S07</v>
          </cell>
          <cell r="AI1746" t="str">
            <v>3300</v>
          </cell>
          <cell r="AJ1746" t="str">
            <v>3330</v>
          </cell>
        </row>
        <row r="1747">
          <cell r="E1747" t="str">
            <v>01</v>
          </cell>
          <cell r="J1747" t="str">
            <v>01-TIT-2633</v>
          </cell>
          <cell r="K1747" t="str">
            <v>6"-GS-26-2682-09CS2S07-ACC</v>
          </cell>
          <cell r="M1747" t="str">
            <v>09CS2S07</v>
          </cell>
          <cell r="AI1747" t="str">
            <v>3300</v>
          </cell>
          <cell r="AJ1747" t="str">
            <v>3330</v>
          </cell>
        </row>
        <row r="1748">
          <cell r="E1748" t="str">
            <v>01</v>
          </cell>
          <cell r="J1748" t="str">
            <v>01-TIT-2636</v>
          </cell>
          <cell r="AI1748" t="str">
            <v>3300</v>
          </cell>
          <cell r="AJ1748" t="str">
            <v>3330</v>
          </cell>
        </row>
        <row r="1749">
          <cell r="E1749" t="str">
            <v>01</v>
          </cell>
          <cell r="J1749" t="str">
            <v>01-TIT-2637</v>
          </cell>
          <cell r="AI1749" t="str">
            <v>3300</v>
          </cell>
          <cell r="AJ1749" t="str">
            <v>3330</v>
          </cell>
        </row>
        <row r="1750">
          <cell r="E1750" t="str">
            <v>01</v>
          </cell>
          <cell r="J1750" t="str">
            <v>01-TIT-2650</v>
          </cell>
          <cell r="K1750" t="str">
            <v>12"-GS-26-2622-09CS2S07-HC</v>
          </cell>
          <cell r="M1750" t="str">
            <v>09CS2S07</v>
          </cell>
          <cell r="AI1750" t="str">
            <v>3300</v>
          </cell>
          <cell r="AJ1750" t="str">
            <v>3330</v>
          </cell>
        </row>
        <row r="1751">
          <cell r="E1751" t="str">
            <v>01</v>
          </cell>
          <cell r="J1751" t="str">
            <v>01-TW-2641</v>
          </cell>
          <cell r="AI1751" t="str">
            <v>3300</v>
          </cell>
          <cell r="AJ1751" t="str">
            <v>3330</v>
          </cell>
        </row>
        <row r="1752">
          <cell r="E1752" t="str">
            <v>01</v>
          </cell>
          <cell r="J1752" t="str">
            <v>01-TW-2642</v>
          </cell>
          <cell r="AI1752" t="str">
            <v>3300</v>
          </cell>
          <cell r="AJ1752" t="str">
            <v>3330</v>
          </cell>
        </row>
        <row r="1753">
          <cell r="E1753" t="str">
            <v>01</v>
          </cell>
          <cell r="J1753" t="str">
            <v>01-TW-2647</v>
          </cell>
          <cell r="AI1753" t="str">
            <v>3300</v>
          </cell>
          <cell r="AJ1753" t="str">
            <v>3330</v>
          </cell>
        </row>
        <row r="1754">
          <cell r="E1754" t="str">
            <v>01</v>
          </cell>
          <cell r="J1754" t="str">
            <v>01-TW-2648</v>
          </cell>
          <cell r="AI1754" t="str">
            <v>3300</v>
          </cell>
          <cell r="AJ1754" t="str">
            <v>3330</v>
          </cell>
        </row>
        <row r="1755">
          <cell r="E1755" t="str">
            <v>01</v>
          </cell>
          <cell r="J1755" t="str">
            <v>01-XS-26xx</v>
          </cell>
          <cell r="AI1755" t="str">
            <v>3300</v>
          </cell>
          <cell r="AJ1755" t="str">
            <v>3330</v>
          </cell>
        </row>
        <row r="1756">
          <cell r="E1756" t="str">
            <v>01</v>
          </cell>
          <cell r="J1756" t="str">
            <v>01-BDV-2674</v>
          </cell>
          <cell r="K1756" t="str">
            <v>8"-HP-26-26XX-09SD0S03-N</v>
          </cell>
          <cell r="L1756" t="str">
            <v>8"</v>
          </cell>
          <cell r="M1756" t="str">
            <v>09SD0S03</v>
          </cell>
          <cell r="N1756" t="str">
            <v>BALL</v>
          </cell>
          <cell r="O1756" t="str">
            <v>8"</v>
          </cell>
          <cell r="P1756" t="str">
            <v>150 RF</v>
          </cell>
          <cell r="AI1756" t="str">
            <v>3300</v>
          </cell>
          <cell r="AJ1756" t="str">
            <v>3330</v>
          </cell>
        </row>
        <row r="1757">
          <cell r="E1757" t="str">
            <v>01</v>
          </cell>
          <cell r="J1757" t="str">
            <v>01-FO-2611</v>
          </cell>
          <cell r="K1757" t="str">
            <v>8"-HP-26-26XX-09SD0S03-N</v>
          </cell>
          <cell r="L1757" t="str">
            <v>8"</v>
          </cell>
          <cell r="M1757" t="str">
            <v>09SD0S03</v>
          </cell>
          <cell r="P1757" t="str">
            <v>900 RTJ</v>
          </cell>
          <cell r="AI1757" t="str">
            <v>3300</v>
          </cell>
          <cell r="AJ1757" t="str">
            <v>3330</v>
          </cell>
        </row>
        <row r="1758">
          <cell r="E1758" t="str">
            <v>01</v>
          </cell>
          <cell r="J1758" t="str">
            <v>01-LG-2612</v>
          </cell>
          <cell r="K1758" t="str">
            <v>4"-BR-26-2605-09SA0S03-N</v>
          </cell>
          <cell r="M1758" t="str">
            <v>09SA0S03</v>
          </cell>
          <cell r="AI1758" t="str">
            <v>3300</v>
          </cell>
          <cell r="AJ1758" t="str">
            <v>3330</v>
          </cell>
        </row>
        <row r="1759">
          <cell r="E1759" t="str">
            <v>01</v>
          </cell>
          <cell r="J1759" t="str">
            <v>01-LIT-2613</v>
          </cell>
          <cell r="K1759" t="str">
            <v>4"-BR-26-2605-09SA0S03-N</v>
          </cell>
          <cell r="M1759" t="str">
            <v>09SA0S03</v>
          </cell>
          <cell r="AI1759" t="str">
            <v>3300</v>
          </cell>
          <cell r="AJ1759" t="str">
            <v>3330</v>
          </cell>
        </row>
        <row r="1760">
          <cell r="E1760" t="str">
            <v>01</v>
          </cell>
          <cell r="J1760" t="str">
            <v>01-LIT-2611A</v>
          </cell>
          <cell r="K1760" t="str">
            <v>V01-2606</v>
          </cell>
          <cell r="AI1760" t="str">
            <v>3300</v>
          </cell>
          <cell r="AJ1760" t="str">
            <v>3330</v>
          </cell>
        </row>
        <row r="1761">
          <cell r="E1761" t="str">
            <v>01</v>
          </cell>
          <cell r="J1761" t="str">
            <v>01-LV-2613</v>
          </cell>
          <cell r="K1761" t="str">
            <v>2"-PW-26-2601-09SD0S03-N</v>
          </cell>
          <cell r="L1761" t="str">
            <v>2"</v>
          </cell>
          <cell r="M1761" t="str">
            <v>09SD0S03</v>
          </cell>
          <cell r="N1761" t="str">
            <v>GLOBE</v>
          </cell>
          <cell r="O1761" t="str">
            <v>2"</v>
          </cell>
          <cell r="P1761" t="str">
            <v>900 RTJ</v>
          </cell>
          <cell r="AI1761" t="str">
            <v>3300</v>
          </cell>
          <cell r="AJ1761" t="str">
            <v>3330</v>
          </cell>
        </row>
        <row r="1762">
          <cell r="E1762" t="str">
            <v>01</v>
          </cell>
          <cell r="J1762" t="str">
            <v>01-MY-2645A</v>
          </cell>
          <cell r="AI1762" t="str">
            <v>3300</v>
          </cell>
          <cell r="AJ1762" t="str">
            <v>3330</v>
          </cell>
        </row>
        <row r="1763">
          <cell r="E1763" t="str">
            <v>01</v>
          </cell>
          <cell r="J1763" t="str">
            <v>01-MY-2645B</v>
          </cell>
          <cell r="AI1763" t="str">
            <v>3300</v>
          </cell>
          <cell r="AJ1763" t="str">
            <v>3330</v>
          </cell>
        </row>
        <row r="1764">
          <cell r="E1764" t="str">
            <v>01</v>
          </cell>
          <cell r="J1764" t="str">
            <v>01-PI-2633</v>
          </cell>
          <cell r="AI1764" t="str">
            <v>3300</v>
          </cell>
          <cell r="AJ1764" t="str">
            <v>3330</v>
          </cell>
        </row>
        <row r="1765">
          <cell r="E1765" t="str">
            <v>01</v>
          </cell>
          <cell r="J1765" t="str">
            <v>01-PIT-2632</v>
          </cell>
          <cell r="AI1765" t="str">
            <v>3300</v>
          </cell>
          <cell r="AJ1765" t="str">
            <v>3330</v>
          </cell>
        </row>
        <row r="1766">
          <cell r="E1766" t="str">
            <v>01</v>
          </cell>
          <cell r="J1766" t="str">
            <v>01-PSV-2610</v>
          </cell>
          <cell r="K1766" t="str">
            <v>2"-GS-26-2642-09SD0S03-N</v>
          </cell>
          <cell r="L1766" t="str">
            <v>2"</v>
          </cell>
          <cell r="M1766" t="str">
            <v>09SD0S03</v>
          </cell>
          <cell r="N1766" t="str">
            <v>Pilot</v>
          </cell>
          <cell r="O1766" t="str">
            <v>1D2</v>
          </cell>
          <cell r="P1766" t="str">
            <v>900 RTJ</v>
          </cell>
          <cell r="AI1766" t="str">
            <v>3300</v>
          </cell>
          <cell r="AJ1766" t="str">
            <v>3330</v>
          </cell>
        </row>
        <row r="1767">
          <cell r="E1767" t="str">
            <v>01</v>
          </cell>
          <cell r="J1767" t="str">
            <v>01-SDV-2644</v>
          </cell>
          <cell r="K1767" t="str">
            <v>2"-PW-26-2601-09SD0S03-N</v>
          </cell>
          <cell r="L1767" t="str">
            <v>2"</v>
          </cell>
          <cell r="M1767" t="str">
            <v>09SD0S03</v>
          </cell>
          <cell r="N1767" t="str">
            <v>BALL</v>
          </cell>
          <cell r="O1767" t="str">
            <v>2"</v>
          </cell>
          <cell r="P1767" t="str">
            <v>900 RTJ</v>
          </cell>
          <cell r="AI1767" t="str">
            <v>3300</v>
          </cell>
          <cell r="AJ1767" t="str">
            <v>3330</v>
          </cell>
        </row>
        <row r="1768">
          <cell r="E1768" t="str">
            <v>01</v>
          </cell>
          <cell r="J1768" t="str">
            <v>01-TI-2644</v>
          </cell>
          <cell r="K1768" t="str">
            <v>12"-GS-26-2623-09CS2S07-N</v>
          </cell>
          <cell r="M1768" t="str">
            <v>09CS2S07</v>
          </cell>
          <cell r="AI1768" t="str">
            <v>3300</v>
          </cell>
          <cell r="AJ1768" t="str">
            <v>3330</v>
          </cell>
        </row>
        <row r="1769">
          <cell r="E1769" t="str">
            <v>01</v>
          </cell>
          <cell r="J1769" t="str">
            <v>01-TI-2646</v>
          </cell>
          <cell r="K1769" t="str">
            <v>10"-GS-26-2624-09SA0S03-N</v>
          </cell>
          <cell r="M1769" t="str">
            <v>09SA0S03</v>
          </cell>
          <cell r="AI1769" t="str">
            <v>3300</v>
          </cell>
          <cell r="AJ1769" t="str">
            <v>3330</v>
          </cell>
        </row>
        <row r="1770">
          <cell r="E1770" t="str">
            <v>01</v>
          </cell>
          <cell r="J1770" t="str">
            <v>01-TI-2650</v>
          </cell>
          <cell r="AI1770" t="str">
            <v>3300</v>
          </cell>
          <cell r="AJ1770" t="str">
            <v>3330</v>
          </cell>
        </row>
        <row r="1771">
          <cell r="E1771" t="str">
            <v>01</v>
          </cell>
          <cell r="J1771" t="str">
            <v>01-TIT-2643</v>
          </cell>
          <cell r="K1771" t="str">
            <v>12"-GS-26-2623-09CS2S07-N</v>
          </cell>
          <cell r="M1771" t="str">
            <v>09CS2S07</v>
          </cell>
          <cell r="AI1771" t="str">
            <v>3300</v>
          </cell>
          <cell r="AJ1771" t="str">
            <v>3330</v>
          </cell>
        </row>
        <row r="1772">
          <cell r="E1772" t="str">
            <v>01</v>
          </cell>
          <cell r="J1772" t="str">
            <v>01-TIT-2645</v>
          </cell>
          <cell r="K1772" t="str">
            <v>10"-GS-26-2624-09SA0S03-N</v>
          </cell>
          <cell r="M1772" t="str">
            <v>09SA0S03</v>
          </cell>
          <cell r="AI1772" t="str">
            <v>3300</v>
          </cell>
          <cell r="AJ1772" t="str">
            <v>3330</v>
          </cell>
        </row>
        <row r="1773">
          <cell r="E1773" t="str">
            <v>01</v>
          </cell>
          <cell r="J1773" t="str">
            <v>01-VT-2645A</v>
          </cell>
          <cell r="AI1773" t="str">
            <v>3300</v>
          </cell>
          <cell r="AJ1773" t="str">
            <v>3330</v>
          </cell>
        </row>
        <row r="1774">
          <cell r="E1774" t="str">
            <v>01</v>
          </cell>
          <cell r="J1774" t="str">
            <v>01-VT-2645B</v>
          </cell>
          <cell r="AI1774" t="str">
            <v>3300</v>
          </cell>
          <cell r="AJ1774" t="str">
            <v>3330</v>
          </cell>
        </row>
        <row r="1775">
          <cell r="E1775" t="str">
            <v>01</v>
          </cell>
          <cell r="J1775" t="str">
            <v>01-FIT-2701</v>
          </cell>
          <cell r="K1775" t="str">
            <v>12"-GS-27-2767-06CA2S01-N</v>
          </cell>
          <cell r="L1775" t="str">
            <v>12"</v>
          </cell>
          <cell r="M1775" t="str">
            <v>06CA2S01</v>
          </cell>
          <cell r="P1775" t="str">
            <v>600 RF</v>
          </cell>
          <cell r="AI1775" t="str">
            <v>3600</v>
          </cell>
          <cell r="AJ1775" t="str">
            <v>3620</v>
          </cell>
        </row>
        <row r="1776">
          <cell r="E1776" t="str">
            <v>01</v>
          </cell>
          <cell r="J1776" t="str">
            <v>01-FV-2701</v>
          </cell>
          <cell r="K1776" t="str">
            <v>14"-GS-27-2767-06CA2S01-N</v>
          </cell>
          <cell r="L1776" t="str">
            <v>14"</v>
          </cell>
          <cell r="M1776" t="str">
            <v>06CA2S01</v>
          </cell>
          <cell r="N1776" t="str">
            <v>GLOBE</v>
          </cell>
          <cell r="O1776" t="str">
            <v>12"</v>
          </cell>
          <cell r="P1776" t="str">
            <v>600 RF</v>
          </cell>
          <cell r="AI1776" t="str">
            <v>3600</v>
          </cell>
          <cell r="AJ1776" t="str">
            <v>3620</v>
          </cell>
        </row>
        <row r="1777">
          <cell r="E1777" t="str">
            <v>01</v>
          </cell>
          <cell r="J1777" t="str">
            <v>01-SDV-2703</v>
          </cell>
          <cell r="K1777" t="str">
            <v>12"-GS-27-2767-06CA2S01-N</v>
          </cell>
          <cell r="L1777" t="str">
            <v>12"</v>
          </cell>
          <cell r="M1777" t="str">
            <v>06CA2S01</v>
          </cell>
          <cell r="N1777" t="str">
            <v>BALL</v>
          </cell>
          <cell r="O1777" t="str">
            <v>12"</v>
          </cell>
          <cell r="P1777" t="str">
            <v>600 RF</v>
          </cell>
          <cell r="AI1777" t="str">
            <v>3600</v>
          </cell>
          <cell r="AJ1777" t="str">
            <v>3620</v>
          </cell>
        </row>
        <row r="1778">
          <cell r="E1778" t="str">
            <v>01</v>
          </cell>
          <cell r="J1778" t="str">
            <v>01-SDV-2702A</v>
          </cell>
          <cell r="K1778" t="str">
            <v>26"-GS-27-2703-06CA2S01-N</v>
          </cell>
          <cell r="L1778" t="str">
            <v>26"</v>
          </cell>
          <cell r="M1778" t="str">
            <v>06CA2S01</v>
          </cell>
          <cell r="N1778" t="str">
            <v>BALL</v>
          </cell>
          <cell r="O1778" t="str">
            <v>26"</v>
          </cell>
          <cell r="P1778" t="str">
            <v>600 RF</v>
          </cell>
          <cell r="AI1778" t="str">
            <v>3600</v>
          </cell>
          <cell r="AJ1778" t="str">
            <v>3620</v>
          </cell>
        </row>
        <row r="1779">
          <cell r="E1779" t="str">
            <v>01</v>
          </cell>
          <cell r="J1779" t="str">
            <v>01-BDV-2762</v>
          </cell>
          <cell r="K1779" t="str">
            <v>14"-GS-27-2744-03SA0S01-CC</v>
          </cell>
          <cell r="L1779" t="str">
            <v>14"</v>
          </cell>
          <cell r="M1779" t="str">
            <v>03SA0S01</v>
          </cell>
          <cell r="N1779" t="str">
            <v>BALL</v>
          </cell>
          <cell r="O1779" t="str">
            <v>14"</v>
          </cell>
          <cell r="P1779" t="str">
            <v>300 RF</v>
          </cell>
          <cell r="AI1779" t="str">
            <v>3600</v>
          </cell>
          <cell r="AJ1779" t="str">
            <v>3620</v>
          </cell>
        </row>
        <row r="1780">
          <cell r="E1780" t="str">
            <v>01</v>
          </cell>
          <cell r="J1780" t="str">
            <v>01-FO-2730</v>
          </cell>
          <cell r="K1780" t="str">
            <v>14"-GS-27-2744-03SA0S01-N</v>
          </cell>
          <cell r="L1780" t="str">
            <v>14"</v>
          </cell>
          <cell r="M1780" t="str">
            <v>03SA0S01</v>
          </cell>
          <cell r="P1780" t="str">
            <v>300 RF</v>
          </cell>
          <cell r="AI1780" t="str">
            <v>3600</v>
          </cell>
          <cell r="AJ1780" t="str">
            <v>3620</v>
          </cell>
        </row>
        <row r="1781">
          <cell r="E1781" t="str">
            <v>01</v>
          </cell>
          <cell r="J1781" t="str">
            <v>01-LG-2719</v>
          </cell>
          <cell r="K1781" t="str">
            <v>4"-BR-27-2710-03SA0S01-CC</v>
          </cell>
          <cell r="M1781" t="str">
            <v>03SA0S01</v>
          </cell>
          <cell r="AI1781" t="str">
            <v>3600</v>
          </cell>
          <cell r="AJ1781" t="str">
            <v>3620</v>
          </cell>
        </row>
        <row r="1782">
          <cell r="E1782" t="str">
            <v>01</v>
          </cell>
          <cell r="J1782" t="str">
            <v>01-LIT-2718</v>
          </cell>
          <cell r="AI1782" t="str">
            <v>3600</v>
          </cell>
          <cell r="AJ1782" t="str">
            <v>3620</v>
          </cell>
        </row>
        <row r="1783">
          <cell r="E1783" t="str">
            <v>01</v>
          </cell>
          <cell r="J1783" t="str">
            <v>01-LIT-2728</v>
          </cell>
          <cell r="K1783" t="str">
            <v>4"-BR-27-2710-03SA0S01-CC</v>
          </cell>
          <cell r="M1783" t="str">
            <v>03SA0S01</v>
          </cell>
          <cell r="AI1783" t="str">
            <v>3600</v>
          </cell>
          <cell r="AJ1783" t="str">
            <v>3620</v>
          </cell>
        </row>
        <row r="1784">
          <cell r="E1784" t="str">
            <v>01</v>
          </cell>
          <cell r="J1784" t="str">
            <v>01-PIT-2783</v>
          </cell>
          <cell r="K1784" t="str">
            <v>24"-GS-27-2792-03SA0S01-CC</v>
          </cell>
          <cell r="M1784" t="str">
            <v>03SA0S01</v>
          </cell>
          <cell r="AI1784" t="str">
            <v>3600</v>
          </cell>
          <cell r="AJ1784" t="str">
            <v>3620</v>
          </cell>
        </row>
        <row r="1785">
          <cell r="E1785" t="str">
            <v>01</v>
          </cell>
          <cell r="J1785" t="str">
            <v>01-PIT-2783B</v>
          </cell>
          <cell r="K1785" t="str">
            <v>C01-2703</v>
          </cell>
          <cell r="AI1785" t="str">
            <v>3600</v>
          </cell>
          <cell r="AJ1785" t="str">
            <v>3620</v>
          </cell>
        </row>
        <row r="1786">
          <cell r="E1786" t="str">
            <v>01</v>
          </cell>
          <cell r="J1786" t="str">
            <v>01-PIT-27xx</v>
          </cell>
          <cell r="K1786" t="str">
            <v>24"-GS-27-2849-03CA2S01-PP</v>
          </cell>
          <cell r="M1786" t="str">
            <v>03CA2S01</v>
          </cell>
          <cell r="AI1786" t="str">
            <v>3600</v>
          </cell>
          <cell r="AJ1786" t="str">
            <v>3620</v>
          </cell>
        </row>
        <row r="1787">
          <cell r="E1787" t="str">
            <v>01</v>
          </cell>
          <cell r="J1787" t="str">
            <v>01-PSV-2711A</v>
          </cell>
          <cell r="K1787" t="str">
            <v>16"-GS-27-2793-03SA0S01-CC</v>
          </cell>
          <cell r="L1787" t="str">
            <v>16"</v>
          </cell>
          <cell r="M1787" t="str">
            <v>03SA0S01</v>
          </cell>
          <cell r="N1787" t="str">
            <v>Pilot</v>
          </cell>
          <cell r="O1787" t="str">
            <v>8T10</v>
          </cell>
          <cell r="P1787" t="str">
            <v>300 RF</v>
          </cell>
          <cell r="AI1787" t="str">
            <v>3600</v>
          </cell>
          <cell r="AJ1787" t="str">
            <v>3620</v>
          </cell>
        </row>
        <row r="1788">
          <cell r="E1788" t="str">
            <v>01</v>
          </cell>
          <cell r="J1788" t="str">
            <v>01-PSV-2711B</v>
          </cell>
          <cell r="K1788" t="str">
            <v>10"-GS-27-2795-03SA0S01-CC</v>
          </cell>
          <cell r="L1788" t="str">
            <v>10"</v>
          </cell>
          <cell r="M1788" t="str">
            <v>03SA0S01</v>
          </cell>
          <cell r="N1788" t="str">
            <v>Pilot</v>
          </cell>
          <cell r="O1788" t="str">
            <v>8T10</v>
          </cell>
          <cell r="P1788" t="str">
            <v>300 RF</v>
          </cell>
          <cell r="AI1788" t="str">
            <v>3600</v>
          </cell>
          <cell r="AJ1788" t="str">
            <v>3620</v>
          </cell>
        </row>
        <row r="1789">
          <cell r="E1789" t="str">
            <v>01</v>
          </cell>
          <cell r="J1789" t="str">
            <v>01-SDV-2763</v>
          </cell>
          <cell r="K1789" t="str">
            <v>12"-CS-27-2756-03SA0S01-CC</v>
          </cell>
          <cell r="L1789" t="str">
            <v>12"</v>
          </cell>
          <cell r="M1789" t="str">
            <v>03SA0S01</v>
          </cell>
          <cell r="N1789" t="str">
            <v>BALL</v>
          </cell>
          <cell r="O1789" t="str">
            <v>12"</v>
          </cell>
          <cell r="P1789" t="str">
            <v>300 RF</v>
          </cell>
          <cell r="AI1789" t="str">
            <v>3600</v>
          </cell>
          <cell r="AJ1789" t="str">
            <v>3620</v>
          </cell>
        </row>
        <row r="1790">
          <cell r="E1790" t="str">
            <v>01</v>
          </cell>
          <cell r="J1790" t="str">
            <v>01-TI-2787</v>
          </cell>
          <cell r="AI1790" t="str">
            <v>3600</v>
          </cell>
          <cell r="AJ1790" t="str">
            <v>3620</v>
          </cell>
        </row>
        <row r="1791">
          <cell r="E1791" t="str">
            <v>01</v>
          </cell>
          <cell r="J1791" t="str">
            <v>01-TI-2788</v>
          </cell>
          <cell r="AI1791" t="str">
            <v>3600</v>
          </cell>
          <cell r="AJ1791" t="str">
            <v>3620</v>
          </cell>
        </row>
        <row r="1792">
          <cell r="E1792" t="str">
            <v>01</v>
          </cell>
          <cell r="J1792" t="str">
            <v>01-TI-2789</v>
          </cell>
          <cell r="AI1792" t="str">
            <v>3600</v>
          </cell>
          <cell r="AJ1792" t="str">
            <v>3620</v>
          </cell>
        </row>
        <row r="1793">
          <cell r="E1793" t="str">
            <v>01</v>
          </cell>
          <cell r="J1793" t="str">
            <v>01-TI-2790</v>
          </cell>
          <cell r="AI1793" t="str">
            <v>3600</v>
          </cell>
          <cell r="AJ1793" t="str">
            <v>3620</v>
          </cell>
        </row>
        <row r="1794">
          <cell r="E1794" t="str">
            <v>01</v>
          </cell>
          <cell r="J1794" t="str">
            <v>01-TIT-2704</v>
          </cell>
          <cell r="K1794" t="str">
            <v>10"-CS-27-2701-03SA0S01-CC</v>
          </cell>
          <cell r="M1794" t="str">
            <v>03SA0S01</v>
          </cell>
          <cell r="AI1794" t="str">
            <v>3600</v>
          </cell>
          <cell r="AJ1794" t="str">
            <v>3620</v>
          </cell>
        </row>
        <row r="1795">
          <cell r="E1795" t="str">
            <v>01</v>
          </cell>
          <cell r="J1795" t="str">
            <v>01-TIT-2707</v>
          </cell>
          <cell r="K1795" t="str">
            <v>24"-GS-27-2792-03SA0S01-CC</v>
          </cell>
          <cell r="M1795" t="str">
            <v>03SA0S01</v>
          </cell>
          <cell r="AI1795" t="str">
            <v>3600</v>
          </cell>
          <cell r="AJ1795" t="str">
            <v>3620</v>
          </cell>
        </row>
        <row r="1796">
          <cell r="E1796" t="str">
            <v>01</v>
          </cell>
          <cell r="J1796" t="str">
            <v>01-PDIT-2784</v>
          </cell>
          <cell r="K1796" t="str">
            <v>20"-GS-27-2711-030SA0S01-CC</v>
          </cell>
          <cell r="M1796" t="str">
            <v>03SA0S01</v>
          </cell>
          <cell r="AI1796" t="str">
            <v>3600</v>
          </cell>
          <cell r="AJ1796" t="str">
            <v>3620</v>
          </cell>
        </row>
        <row r="1797">
          <cell r="E1797" t="str">
            <v>01</v>
          </cell>
          <cell r="J1797" t="str">
            <v>01-PI-2785</v>
          </cell>
          <cell r="K1797" t="str">
            <v>20"-GS-27-2711-030SA0S01-CC</v>
          </cell>
          <cell r="M1797" t="str">
            <v>03SA0S01</v>
          </cell>
          <cell r="AI1797" t="str">
            <v>3600</v>
          </cell>
          <cell r="AJ1797" t="str">
            <v>3620</v>
          </cell>
        </row>
        <row r="1798">
          <cell r="E1798" t="str">
            <v>01</v>
          </cell>
          <cell r="J1798" t="str">
            <v>01-PI-2786</v>
          </cell>
          <cell r="K1798" t="str">
            <v>26"-GS-27-2792-03SA0S01-CC</v>
          </cell>
          <cell r="M1798" t="str">
            <v>03SA0S01</v>
          </cell>
          <cell r="AI1798" t="str">
            <v>3600</v>
          </cell>
          <cell r="AJ1798" t="str">
            <v>3620</v>
          </cell>
        </row>
        <row r="1799">
          <cell r="E1799" t="str">
            <v>01</v>
          </cell>
          <cell r="J1799" t="str">
            <v>01-PI-2787</v>
          </cell>
          <cell r="K1799" t="str">
            <v>30"-GS-27-2798-03SA0S01-CC</v>
          </cell>
          <cell r="M1799" t="str">
            <v>03SA0S01</v>
          </cell>
          <cell r="AI1799" t="str">
            <v>3600</v>
          </cell>
          <cell r="AJ1799" t="str">
            <v>3620</v>
          </cell>
        </row>
        <row r="1800">
          <cell r="E1800" t="str">
            <v>01</v>
          </cell>
          <cell r="J1800" t="str">
            <v>01-PI-2788</v>
          </cell>
          <cell r="K1800" t="str">
            <v>20"-GS-27-2797-03SA0S01-CC</v>
          </cell>
          <cell r="M1800" t="str">
            <v>03SA0S01</v>
          </cell>
          <cell r="AI1800" t="str">
            <v>3600</v>
          </cell>
          <cell r="AJ1800" t="str">
            <v>3620</v>
          </cell>
        </row>
        <row r="1801">
          <cell r="E1801" t="str">
            <v>01</v>
          </cell>
          <cell r="J1801" t="str">
            <v>01-PI-2789</v>
          </cell>
          <cell r="K1801" t="str">
            <v>E01-2707-1/2</v>
          </cell>
          <cell r="AI1801" t="str">
            <v>3600</v>
          </cell>
          <cell r="AJ1801" t="str">
            <v>3620</v>
          </cell>
        </row>
        <row r="1802">
          <cell r="E1802" t="str">
            <v>01</v>
          </cell>
          <cell r="J1802" t="str">
            <v>01-PI-2790</v>
          </cell>
          <cell r="K1802" t="str">
            <v>E01-2707-1/2</v>
          </cell>
          <cell r="AI1802" t="str">
            <v>3600</v>
          </cell>
          <cell r="AJ1802" t="str">
            <v>3620</v>
          </cell>
        </row>
        <row r="1803">
          <cell r="E1803" t="str">
            <v>01</v>
          </cell>
          <cell r="J1803" t="str">
            <v>01-PV-2726</v>
          </cell>
          <cell r="K1803" t="str">
            <v>10"-GS-27-2797-03SA0S01-CC</v>
          </cell>
          <cell r="L1803" t="str">
            <v>10"</v>
          </cell>
          <cell r="M1803" t="str">
            <v>03SA0S01</v>
          </cell>
          <cell r="N1803" t="str">
            <v>GLOBE</v>
          </cell>
          <cell r="O1803" t="str">
            <v>8"</v>
          </cell>
          <cell r="P1803" t="str">
            <v>300 RF</v>
          </cell>
          <cell r="AI1803" t="str">
            <v>3600</v>
          </cell>
          <cell r="AJ1803" t="str">
            <v>3620</v>
          </cell>
        </row>
        <row r="1804">
          <cell r="E1804" t="str">
            <v>01</v>
          </cell>
          <cell r="J1804" t="str">
            <v>01-TI-2780</v>
          </cell>
          <cell r="K1804" t="str">
            <v>20"-GS-27-2711-030SA0S01-CC</v>
          </cell>
          <cell r="M1804" t="str">
            <v>03SA0S01</v>
          </cell>
          <cell r="AI1804" t="str">
            <v>3600</v>
          </cell>
          <cell r="AJ1804" t="str">
            <v>3620</v>
          </cell>
        </row>
        <row r="1805">
          <cell r="E1805" t="str">
            <v>01</v>
          </cell>
          <cell r="J1805" t="str">
            <v>01-TI-2781</v>
          </cell>
          <cell r="K1805" t="str">
            <v>30"-GS-27-2798-030SA0S01-CC</v>
          </cell>
          <cell r="M1805" t="str">
            <v>03SA0S01</v>
          </cell>
          <cell r="AI1805" t="str">
            <v>3600</v>
          </cell>
          <cell r="AJ1805" t="str">
            <v>3620</v>
          </cell>
        </row>
        <row r="1806">
          <cell r="E1806" t="str">
            <v>01</v>
          </cell>
          <cell r="J1806" t="str">
            <v>01-TI-2782</v>
          </cell>
          <cell r="K1806" t="str">
            <v>E01-2707-1/2</v>
          </cell>
          <cell r="AI1806" t="str">
            <v>3600</v>
          </cell>
          <cell r="AJ1806" t="str">
            <v>3620</v>
          </cell>
        </row>
        <row r="1807">
          <cell r="E1807" t="str">
            <v>01</v>
          </cell>
          <cell r="J1807" t="str">
            <v>01-TI-2785</v>
          </cell>
          <cell r="K1807" t="str">
            <v>E01-2707-1/2</v>
          </cell>
          <cell r="AI1807" t="str">
            <v>3600</v>
          </cell>
          <cell r="AJ1807" t="str">
            <v>3620</v>
          </cell>
        </row>
        <row r="1808">
          <cell r="E1808" t="str">
            <v>01</v>
          </cell>
          <cell r="J1808" t="str">
            <v>01-TIT-2779</v>
          </cell>
          <cell r="K1808" t="str">
            <v>26"-GS-27-2792-03SA0S01-CC</v>
          </cell>
          <cell r="M1808" t="str">
            <v>03SA0S01</v>
          </cell>
          <cell r="AI1808" t="str">
            <v>3600</v>
          </cell>
          <cell r="AJ1808" t="str">
            <v>3620</v>
          </cell>
        </row>
        <row r="1809">
          <cell r="E1809" t="str">
            <v>01</v>
          </cell>
          <cell r="J1809" t="str">
            <v>01-TIT-2782</v>
          </cell>
          <cell r="K1809" t="str">
            <v>20"-GS-27-2797-030SA0S01-CC</v>
          </cell>
          <cell r="M1809" t="str">
            <v>03SA0S01</v>
          </cell>
          <cell r="AI1809" t="str">
            <v>3600</v>
          </cell>
          <cell r="AJ1809" t="str">
            <v>3620</v>
          </cell>
        </row>
        <row r="1810">
          <cell r="E1810" t="str">
            <v>01</v>
          </cell>
          <cell r="J1810" t="str">
            <v>01-TV-2782</v>
          </cell>
          <cell r="K1810" t="str">
            <v>24"-GS-27-2704-03SA0S01-CC</v>
          </cell>
          <cell r="L1810" t="str">
            <v>24"</v>
          </cell>
          <cell r="M1810" t="str">
            <v>03SA0S01</v>
          </cell>
          <cell r="N1810" t="str">
            <v>GLOBE</v>
          </cell>
          <cell r="O1810" t="str">
            <v>22"</v>
          </cell>
          <cell r="P1810" t="str">
            <v>300 RF</v>
          </cell>
          <cell r="AI1810" t="str">
            <v>3600</v>
          </cell>
          <cell r="AJ1810" t="str">
            <v>3620</v>
          </cell>
        </row>
        <row r="1811">
          <cell r="E1811" t="str">
            <v>01</v>
          </cell>
          <cell r="J1811" t="str">
            <v>01-TV-2783</v>
          </cell>
          <cell r="K1811" t="str">
            <v>26"-GS-27-2792-03SA0S01-CC</v>
          </cell>
          <cell r="L1811" t="str">
            <v>26"</v>
          </cell>
          <cell r="M1811" t="str">
            <v>03SA0S01</v>
          </cell>
          <cell r="N1811" t="str">
            <v>GLOBE</v>
          </cell>
          <cell r="O1811" t="str">
            <v>24"</v>
          </cell>
          <cell r="P1811" t="str">
            <v>300 RF</v>
          </cell>
          <cell r="AI1811" t="str">
            <v>3600</v>
          </cell>
          <cell r="AJ1811" t="str">
            <v>3620</v>
          </cell>
        </row>
        <row r="1812">
          <cell r="E1812" t="str">
            <v>01</v>
          </cell>
          <cell r="J1812" t="str">
            <v>01-FIT-2728</v>
          </cell>
          <cell r="K1812" t="str">
            <v>8"-CS-27-2759-03SA0S01-CC</v>
          </cell>
          <cell r="L1812" t="str">
            <v>8"</v>
          </cell>
          <cell r="M1812" t="str">
            <v>03SA0S01</v>
          </cell>
          <cell r="P1812" t="str">
            <v>300 RF</v>
          </cell>
          <cell r="AI1812" t="str">
            <v>3600</v>
          </cell>
          <cell r="AJ1812" t="str">
            <v>3620</v>
          </cell>
        </row>
        <row r="1813">
          <cell r="E1813" t="str">
            <v>01</v>
          </cell>
          <cell r="J1813" t="str">
            <v>01-FIT-2731</v>
          </cell>
          <cell r="K1813" t="str">
            <v>8"-CS-27-2759-03SA0S01-CC</v>
          </cell>
          <cell r="L1813" t="str">
            <v>8"</v>
          </cell>
          <cell r="M1813" t="str">
            <v>03SA0S01</v>
          </cell>
          <cell r="P1813" t="str">
            <v>300 RF</v>
          </cell>
          <cell r="AI1813" t="str">
            <v>3600</v>
          </cell>
          <cell r="AJ1813" t="str">
            <v>3620</v>
          </cell>
        </row>
        <row r="1814">
          <cell r="E1814" t="str">
            <v>01</v>
          </cell>
          <cell r="J1814" t="str">
            <v>01-FV-2728</v>
          </cell>
          <cell r="K1814" t="str">
            <v>8"-CS-27-2759-03SA0S01-CC</v>
          </cell>
          <cell r="L1814" t="str">
            <v>8"</v>
          </cell>
          <cell r="M1814" t="str">
            <v>03SA0S01</v>
          </cell>
          <cell r="N1814" t="str">
            <v>GLOBE</v>
          </cell>
          <cell r="O1814" t="str">
            <v>6"</v>
          </cell>
          <cell r="P1814" t="str">
            <v>300 RF</v>
          </cell>
          <cell r="AI1814" t="str">
            <v>3600</v>
          </cell>
          <cell r="AJ1814" t="str">
            <v>3620</v>
          </cell>
        </row>
        <row r="1815">
          <cell r="E1815" t="str">
            <v>01</v>
          </cell>
          <cell r="J1815" t="str">
            <v>01-FV-2731</v>
          </cell>
          <cell r="K1815" t="str">
            <v>4"-CS-27-2764-03SA0S01-CC</v>
          </cell>
          <cell r="L1815" t="str">
            <v>4"</v>
          </cell>
          <cell r="M1815" t="str">
            <v>03SA0S01</v>
          </cell>
          <cell r="N1815" t="str">
            <v>GLOBE</v>
          </cell>
          <cell r="O1815" t="str">
            <v>3"</v>
          </cell>
          <cell r="P1815" t="str">
            <v>300 RF</v>
          </cell>
          <cell r="AI1815" t="str">
            <v>3600</v>
          </cell>
          <cell r="AJ1815" t="str">
            <v>3620</v>
          </cell>
        </row>
        <row r="1816">
          <cell r="E1816" t="str">
            <v>01</v>
          </cell>
          <cell r="J1816" t="str">
            <v>01-MY-2703A</v>
          </cell>
          <cell r="K1816" t="str">
            <v>check</v>
          </cell>
          <cell r="AI1816" t="str">
            <v>3600</v>
          </cell>
          <cell r="AJ1816" t="str">
            <v>3620</v>
          </cell>
        </row>
        <row r="1817">
          <cell r="E1817" t="str">
            <v>01</v>
          </cell>
          <cell r="J1817" t="str">
            <v>01-MY-2703B</v>
          </cell>
          <cell r="K1817" t="str">
            <v>check</v>
          </cell>
          <cell r="AI1817" t="str">
            <v>3600</v>
          </cell>
          <cell r="AJ1817" t="str">
            <v>3620</v>
          </cell>
        </row>
        <row r="1818">
          <cell r="E1818" t="str">
            <v>01</v>
          </cell>
          <cell r="J1818" t="str">
            <v>01-PDI-2792A</v>
          </cell>
          <cell r="K1818" t="str">
            <v>12"-CS-27-2756-03SA0S01-CC</v>
          </cell>
          <cell r="M1818" t="str">
            <v>03SA0S01</v>
          </cell>
          <cell r="AI1818" t="str">
            <v>3600</v>
          </cell>
          <cell r="AJ1818" t="str">
            <v>3620</v>
          </cell>
        </row>
        <row r="1819">
          <cell r="E1819" t="str">
            <v>01</v>
          </cell>
          <cell r="J1819" t="str">
            <v>01-PDI-2792B</v>
          </cell>
          <cell r="K1819" t="str">
            <v>12"-CS-27-2757-03SA0S01-CC</v>
          </cell>
          <cell r="M1819" t="str">
            <v>03SA0S01</v>
          </cell>
          <cell r="AI1819" t="str">
            <v>3600</v>
          </cell>
          <cell r="AJ1819" t="str">
            <v>3620</v>
          </cell>
        </row>
        <row r="1820">
          <cell r="E1820" t="str">
            <v>01</v>
          </cell>
          <cell r="J1820" t="str">
            <v>01-PI-2789A</v>
          </cell>
          <cell r="K1820" t="str">
            <v>12"-CS-27-2756-03SA0S01-CC</v>
          </cell>
          <cell r="M1820" t="str">
            <v>03SA0S01</v>
          </cell>
          <cell r="AI1820" t="str">
            <v>3600</v>
          </cell>
          <cell r="AJ1820" t="str">
            <v>3620</v>
          </cell>
        </row>
        <row r="1821">
          <cell r="E1821" t="str">
            <v>01</v>
          </cell>
          <cell r="J1821" t="str">
            <v>01-PI-2789B</v>
          </cell>
          <cell r="K1821" t="str">
            <v>8"-CS-27-2759-03SA0S01-CC</v>
          </cell>
          <cell r="M1821" t="str">
            <v>03SA0S01</v>
          </cell>
          <cell r="AI1821" t="str">
            <v>3600</v>
          </cell>
          <cell r="AJ1821" t="str">
            <v>3620</v>
          </cell>
        </row>
        <row r="1822">
          <cell r="E1822" t="str">
            <v>01</v>
          </cell>
          <cell r="J1822" t="str">
            <v>01-PI-2791A</v>
          </cell>
          <cell r="K1822" t="str">
            <v>12"-CS-27-2757-03SA0S01-CC</v>
          </cell>
          <cell r="M1822" t="str">
            <v>03SA0S01</v>
          </cell>
          <cell r="AI1822" t="str">
            <v>3600</v>
          </cell>
          <cell r="AJ1822" t="str">
            <v>3620</v>
          </cell>
        </row>
        <row r="1823">
          <cell r="E1823" t="str">
            <v>01</v>
          </cell>
          <cell r="J1823" t="str">
            <v>01-PI-2791B</v>
          </cell>
          <cell r="K1823" t="str">
            <v>8"-CS-27-2758-03SA0S01-CC</v>
          </cell>
          <cell r="M1823" t="str">
            <v>03SA0S01</v>
          </cell>
          <cell r="AI1823" t="str">
            <v>3600</v>
          </cell>
          <cell r="AJ1823" t="str">
            <v>3620</v>
          </cell>
        </row>
        <row r="1824">
          <cell r="E1824" t="str">
            <v>01</v>
          </cell>
          <cell r="J1824" t="str">
            <v>01-PIT-2790A</v>
          </cell>
          <cell r="K1824" t="str">
            <v>12"-CS-27-2756-03SA0S01-CC</v>
          </cell>
          <cell r="M1824" t="str">
            <v>03SA0S01</v>
          </cell>
          <cell r="AI1824" t="str">
            <v>3600</v>
          </cell>
          <cell r="AJ1824" t="str">
            <v>3620</v>
          </cell>
        </row>
        <row r="1825">
          <cell r="E1825" t="str">
            <v>01</v>
          </cell>
          <cell r="J1825" t="str">
            <v>01-PIT-2790B</v>
          </cell>
          <cell r="K1825" t="str">
            <v>12"-CS-27-2757-03SA0S01-CC</v>
          </cell>
          <cell r="M1825" t="str">
            <v>03SA0S01</v>
          </cell>
          <cell r="AI1825" t="str">
            <v>3600</v>
          </cell>
          <cell r="AJ1825" t="str">
            <v>3620</v>
          </cell>
        </row>
        <row r="1826">
          <cell r="E1826" t="str">
            <v>01</v>
          </cell>
          <cell r="J1826" t="str">
            <v>01-PDIT-2793</v>
          </cell>
          <cell r="K1826" t="str">
            <v>24"-GS-27-2703-06CS2S03-N</v>
          </cell>
          <cell r="M1826" t="str">
            <v>06CS2S03</v>
          </cell>
          <cell r="AI1826" t="str">
            <v>3600</v>
          </cell>
          <cell r="AJ1826" t="str">
            <v>3620</v>
          </cell>
        </row>
        <row r="1827">
          <cell r="E1827" t="str">
            <v>01</v>
          </cell>
          <cell r="J1827" t="str">
            <v>01-PI-2792</v>
          </cell>
          <cell r="K1827" t="str">
            <v>24"-GS-27-2703-06CS2S03-N</v>
          </cell>
          <cell r="M1827" t="str">
            <v>03CS2S03</v>
          </cell>
          <cell r="AI1827" t="str">
            <v>3600</v>
          </cell>
          <cell r="AJ1827" t="str">
            <v>3620</v>
          </cell>
        </row>
        <row r="1828">
          <cell r="E1828" t="str">
            <v>01</v>
          </cell>
          <cell r="J1828" t="str">
            <v>01-PI-2794</v>
          </cell>
          <cell r="K1828" t="str">
            <v>32"-CS-27-2712-03CA2S01-CC</v>
          </cell>
          <cell r="M1828" t="str">
            <v>03CA2S01</v>
          </cell>
          <cell r="AI1828" t="str">
            <v>3600</v>
          </cell>
          <cell r="AJ1828" t="str">
            <v>3620</v>
          </cell>
        </row>
        <row r="1829">
          <cell r="E1829" t="str">
            <v>01</v>
          </cell>
          <cell r="J1829" t="str">
            <v>01-PI-2795</v>
          </cell>
          <cell r="K1829" t="str">
            <v>36"-CS-27-2789-03CA2S01-ACC</v>
          </cell>
          <cell r="M1829" t="str">
            <v>03CA2S01</v>
          </cell>
          <cell r="AI1829" t="str">
            <v>3600</v>
          </cell>
          <cell r="AJ1829" t="str">
            <v>3620</v>
          </cell>
        </row>
        <row r="1830">
          <cell r="E1830" t="str">
            <v>01</v>
          </cell>
          <cell r="J1830" t="str">
            <v>01-PI-2796</v>
          </cell>
          <cell r="K1830" t="str">
            <v>24"-GS-27-2764-06CA2S01-CC</v>
          </cell>
          <cell r="M1830" t="str">
            <v>06CA2S01</v>
          </cell>
          <cell r="AI1830" t="str">
            <v>3600</v>
          </cell>
          <cell r="AJ1830" t="str">
            <v>3620</v>
          </cell>
        </row>
        <row r="1831">
          <cell r="E1831" t="str">
            <v>01</v>
          </cell>
          <cell r="J1831" t="str">
            <v>01-PSV-2713A</v>
          </cell>
          <cell r="K1831" t="str">
            <v>4"-HP-27-2729-03CA2S01-N</v>
          </cell>
          <cell r="L1831" t="str">
            <v>4"</v>
          </cell>
          <cell r="M1831" t="str">
            <v>03CA2S01</v>
          </cell>
          <cell r="N1831" t="str">
            <v>HOLD</v>
          </cell>
          <cell r="O1831" t="str">
            <v>1.5H3</v>
          </cell>
          <cell r="P1831" t="str">
            <v>300 RF</v>
          </cell>
          <cell r="AI1831" t="str">
            <v>3600</v>
          </cell>
          <cell r="AJ1831" t="str">
            <v>3620</v>
          </cell>
        </row>
        <row r="1832">
          <cell r="E1832" t="str">
            <v>01</v>
          </cell>
          <cell r="J1832" t="str">
            <v>01-PSV-2713B</v>
          </cell>
          <cell r="K1832" t="str">
            <v>3"-GS-27XX-03CA2S01-N</v>
          </cell>
          <cell r="L1832" t="str">
            <v>3"</v>
          </cell>
          <cell r="M1832" t="str">
            <v>03CA2S01</v>
          </cell>
          <cell r="N1832" t="str">
            <v>HOLD</v>
          </cell>
          <cell r="O1832" t="str">
            <v>1.5H3</v>
          </cell>
          <cell r="P1832" t="str">
            <v>300 RF</v>
          </cell>
          <cell r="AI1832" t="str">
            <v>3600</v>
          </cell>
          <cell r="AJ1832" t="str">
            <v>3620</v>
          </cell>
        </row>
        <row r="1833">
          <cell r="E1833" t="str">
            <v>01</v>
          </cell>
          <cell r="J1833" t="str">
            <v>01-TI-2783</v>
          </cell>
          <cell r="K1833" t="str">
            <v>24"-GS-27-2703-06CS2S03-N</v>
          </cell>
          <cell r="M1833" t="str">
            <v>03CS2S03</v>
          </cell>
          <cell r="AI1833" t="str">
            <v>3600</v>
          </cell>
          <cell r="AJ1833" t="str">
            <v>3620</v>
          </cell>
        </row>
        <row r="1834">
          <cell r="E1834" t="str">
            <v>01</v>
          </cell>
          <cell r="J1834" t="str">
            <v>01-TI-2784</v>
          </cell>
          <cell r="K1834" t="str">
            <v>36"-CS-27-2789-03CA2S01-ACC</v>
          </cell>
          <cell r="M1834" t="str">
            <v>03CA2S01</v>
          </cell>
          <cell r="AI1834" t="str">
            <v>3600</v>
          </cell>
          <cell r="AJ1834" t="str">
            <v>3620</v>
          </cell>
        </row>
        <row r="1835">
          <cell r="E1835" t="str">
            <v>01</v>
          </cell>
          <cell r="J1835" t="str">
            <v>01-TIT-2785</v>
          </cell>
          <cell r="K1835" t="str">
            <v>32"-CS-27-2712-03CA2S01-CC</v>
          </cell>
          <cell r="M1835" t="str">
            <v>03CA2S01</v>
          </cell>
          <cell r="AI1835" t="str">
            <v>3600</v>
          </cell>
          <cell r="AJ1835" t="str">
            <v>3620</v>
          </cell>
        </row>
        <row r="1836">
          <cell r="E1836" t="str">
            <v>01</v>
          </cell>
          <cell r="J1836" t="str">
            <v>01-TIT-2786</v>
          </cell>
          <cell r="K1836" t="str">
            <v>24"-CS-27-2764-06CA2S01-CC</v>
          </cell>
          <cell r="M1836" t="str">
            <v>06CA2S01</v>
          </cell>
          <cell r="AI1836" t="str">
            <v>3600</v>
          </cell>
          <cell r="AJ1836" t="str">
            <v>3620</v>
          </cell>
        </row>
        <row r="1837">
          <cell r="E1837" t="str">
            <v>01</v>
          </cell>
          <cell r="J1837" t="str">
            <v>01-FIT-2702</v>
          </cell>
          <cell r="K1837" t="str">
            <v>20"-GS-27-2764-06CA2S01-N</v>
          </cell>
          <cell r="L1837" t="str">
            <v>20"</v>
          </cell>
          <cell r="M1837" t="str">
            <v>06CA2S01</v>
          </cell>
          <cell r="P1837" t="str">
            <v>600 RF</v>
          </cell>
          <cell r="AI1837" t="str">
            <v>3600</v>
          </cell>
          <cell r="AJ1837" t="str">
            <v>3620</v>
          </cell>
        </row>
        <row r="1838">
          <cell r="E1838" t="str">
            <v>01</v>
          </cell>
          <cell r="J1838" t="str">
            <v>01-FIT-2703</v>
          </cell>
          <cell r="K1838" t="str">
            <v>14"-GS-27-2706-06CA2S01-N</v>
          </cell>
          <cell r="L1838" t="str">
            <v>14"</v>
          </cell>
          <cell r="M1838" t="str">
            <v>06CA2S01</v>
          </cell>
          <cell r="P1838" t="str">
            <v>600 RF</v>
          </cell>
          <cell r="AI1838" t="str">
            <v>3600</v>
          </cell>
          <cell r="AJ1838" t="str">
            <v>3620</v>
          </cell>
        </row>
        <row r="1839">
          <cell r="E1839" t="str">
            <v>01</v>
          </cell>
          <cell r="J1839" t="str">
            <v>01-HV-2702</v>
          </cell>
          <cell r="K1839" t="str">
            <v>20"-GS-27-2764-06CA2S01-N</v>
          </cell>
          <cell r="L1839" t="str">
            <v>20"</v>
          </cell>
          <cell r="M1839" t="str">
            <v>06CA2S01</v>
          </cell>
          <cell r="N1839" t="str">
            <v>BUTTERFLY</v>
          </cell>
          <cell r="O1839" t="str">
            <v>18"</v>
          </cell>
          <cell r="P1839" t="str">
            <v>600 RF</v>
          </cell>
          <cell r="AI1839" t="str">
            <v>3600</v>
          </cell>
          <cell r="AJ1839" t="str">
            <v>3620</v>
          </cell>
        </row>
        <row r="1840">
          <cell r="E1840" t="str">
            <v>01</v>
          </cell>
          <cell r="J1840" t="str">
            <v>01-HV-2704</v>
          </cell>
          <cell r="K1840" t="str">
            <v>14"-GS-27-2706-06CA2S01-N</v>
          </cell>
          <cell r="L1840" t="str">
            <v>14"</v>
          </cell>
          <cell r="M1840" t="str">
            <v>06CA2S01</v>
          </cell>
          <cell r="N1840" t="str">
            <v>BUTTERFLY</v>
          </cell>
          <cell r="O1840" t="str">
            <v>12"</v>
          </cell>
          <cell r="P1840" t="str">
            <v>600 RF</v>
          </cell>
          <cell r="AI1840" t="str">
            <v>3600</v>
          </cell>
          <cell r="AJ1840" t="str">
            <v>3620</v>
          </cell>
        </row>
        <row r="1841">
          <cell r="E1841" t="str">
            <v>01</v>
          </cell>
          <cell r="J1841" t="str">
            <v>01-PDIT-2704</v>
          </cell>
          <cell r="K1841" t="str">
            <v>20"-GS-27-2764-06CA2S01-CC</v>
          </cell>
          <cell r="M1841" t="str">
            <v>06CA2S01</v>
          </cell>
          <cell r="AI1841" t="str">
            <v>3600</v>
          </cell>
          <cell r="AJ1841" t="str">
            <v>3620</v>
          </cell>
        </row>
        <row r="1842">
          <cell r="E1842" t="str">
            <v>01</v>
          </cell>
          <cell r="J1842" t="str">
            <v>01-PI-2701</v>
          </cell>
          <cell r="K1842" t="str">
            <v>30"-GS-27-2798-03SA0S01-CC</v>
          </cell>
          <cell r="M1842" t="str">
            <v>03SA0S01</v>
          </cell>
          <cell r="AI1842" t="str">
            <v>3600</v>
          </cell>
          <cell r="AJ1842" t="str">
            <v>3620</v>
          </cell>
        </row>
        <row r="1843">
          <cell r="E1843" t="str">
            <v>01</v>
          </cell>
          <cell r="J1843" t="str">
            <v>01-PI-2702</v>
          </cell>
          <cell r="K1843" t="str">
            <v>36"-GS-27-2712-03CA2S01-CC</v>
          </cell>
          <cell r="M1843" t="str">
            <v>03CA0S01</v>
          </cell>
          <cell r="AI1843" t="str">
            <v>3600</v>
          </cell>
          <cell r="AJ1843" t="str">
            <v>3620</v>
          </cell>
        </row>
        <row r="1844">
          <cell r="E1844" t="str">
            <v>01</v>
          </cell>
          <cell r="J1844" t="str">
            <v>01-PI-2703</v>
          </cell>
          <cell r="K1844" t="str">
            <v>20"-GS-27-2764-06CA2S01-CC</v>
          </cell>
          <cell r="M1844" t="str">
            <v>06CA2S01</v>
          </cell>
          <cell r="AI1844" t="str">
            <v>3600</v>
          </cell>
          <cell r="AJ1844" t="str">
            <v>3620</v>
          </cell>
        </row>
        <row r="1845">
          <cell r="E1845" t="str">
            <v>01</v>
          </cell>
          <cell r="J1845" t="str">
            <v>01-TI-2703</v>
          </cell>
          <cell r="K1845" t="str">
            <v>36"-GS-27-2712-03CA2S01-CC</v>
          </cell>
          <cell r="M1845" t="str">
            <v>03CA0S01</v>
          </cell>
          <cell r="AI1845" t="str">
            <v>3600</v>
          </cell>
          <cell r="AJ1845" t="str">
            <v>3620</v>
          </cell>
        </row>
        <row r="1846">
          <cell r="E1846" t="str">
            <v>01</v>
          </cell>
          <cell r="J1846" t="str">
            <v>01-TI-2777</v>
          </cell>
          <cell r="K1846" t="str">
            <v>20"-GS-27-2764-06CA2S01-CC</v>
          </cell>
          <cell r="M1846" t="str">
            <v>06CA2S01</v>
          </cell>
          <cell r="AI1846" t="str">
            <v>3600</v>
          </cell>
          <cell r="AJ1846" t="str">
            <v>3620</v>
          </cell>
        </row>
        <row r="1847">
          <cell r="E1847" t="str">
            <v>01</v>
          </cell>
          <cell r="J1847" t="str">
            <v>01-TIT-2701</v>
          </cell>
          <cell r="K1847" t="str">
            <v>20"-GS-27-2705-06SA0S02-CC</v>
          </cell>
          <cell r="M1847" t="str">
            <v>06SA0S02</v>
          </cell>
          <cell r="AI1847" t="str">
            <v>3600</v>
          </cell>
          <cell r="AJ1847" t="str">
            <v>3620</v>
          </cell>
        </row>
        <row r="1848">
          <cell r="E1848" t="str">
            <v>01</v>
          </cell>
          <cell r="J1848" t="str">
            <v>01-TIT-2702</v>
          </cell>
          <cell r="K1848" t="str">
            <v>30"-GS-27-2798-03SA0S01-CC</v>
          </cell>
          <cell r="M1848" t="str">
            <v>03SA0S01</v>
          </cell>
          <cell r="AI1848" t="str">
            <v>3600</v>
          </cell>
          <cell r="AJ1848" t="str">
            <v>3620</v>
          </cell>
        </row>
        <row r="1849">
          <cell r="E1849" t="str">
            <v>01</v>
          </cell>
          <cell r="J1849" t="str">
            <v>01-PDIT-2707</v>
          </cell>
          <cell r="K1849" t="str">
            <v>16"-GS-27-2706-06CA2S01-CC</v>
          </cell>
          <cell r="M1849" t="str">
            <v>06CA2S01</v>
          </cell>
          <cell r="AI1849" t="str">
            <v>3600</v>
          </cell>
          <cell r="AJ1849" t="str">
            <v>3620</v>
          </cell>
        </row>
        <row r="1850">
          <cell r="E1850" t="str">
            <v>01</v>
          </cell>
          <cell r="J1850" t="str">
            <v>01-PI-2708</v>
          </cell>
          <cell r="K1850" t="str">
            <v>20"-CS-27-2702-03SA0S01-CC</v>
          </cell>
          <cell r="M1850" t="str">
            <v>03SA0S01</v>
          </cell>
          <cell r="AI1850" t="str">
            <v>3600</v>
          </cell>
          <cell r="AJ1850" t="str">
            <v>3620</v>
          </cell>
        </row>
        <row r="1851">
          <cell r="E1851" t="str">
            <v>01</v>
          </cell>
          <cell r="J1851" t="str">
            <v>01-PI-2709</v>
          </cell>
          <cell r="K1851" t="str">
            <v>16"-GS-27-2706-06CA2S01-CC</v>
          </cell>
          <cell r="M1851" t="str">
            <v>06CA2S01</v>
          </cell>
          <cell r="AI1851" t="str">
            <v>3600</v>
          </cell>
          <cell r="AJ1851" t="str">
            <v>3620</v>
          </cell>
        </row>
        <row r="1852">
          <cell r="E1852" t="str">
            <v>01</v>
          </cell>
          <cell r="J1852" t="str">
            <v>01-TI-2707</v>
          </cell>
          <cell r="K1852" t="str">
            <v>20"-CS-27-2702-03SA0S01-CC</v>
          </cell>
          <cell r="M1852" t="str">
            <v>03SA0S01</v>
          </cell>
          <cell r="AI1852" t="str">
            <v>3600</v>
          </cell>
          <cell r="AJ1852" t="str">
            <v>3620</v>
          </cell>
        </row>
        <row r="1853">
          <cell r="E1853" t="str">
            <v>01</v>
          </cell>
          <cell r="J1853" t="str">
            <v>01-TI-2708</v>
          </cell>
          <cell r="K1853" t="str">
            <v>12"-GS-27-2706-06CA2S01-CC</v>
          </cell>
          <cell r="M1853" t="str">
            <v>06CA2S01</v>
          </cell>
          <cell r="AI1853" t="str">
            <v>3600</v>
          </cell>
          <cell r="AJ1853" t="str">
            <v>3620</v>
          </cell>
        </row>
        <row r="1854">
          <cell r="E1854" t="str">
            <v>01</v>
          </cell>
          <cell r="J1854" t="str">
            <v>01-TIT-2704</v>
          </cell>
          <cell r="K1854" t="str">
            <v>10"-CS-27-2701-03SA0S01-CC</v>
          </cell>
          <cell r="M1854" t="str">
            <v>03SA0S01</v>
          </cell>
          <cell r="AI1854" t="str">
            <v>3600</v>
          </cell>
          <cell r="AJ1854" t="str">
            <v>3620</v>
          </cell>
        </row>
        <row r="1855">
          <cell r="E1855" t="str">
            <v>01</v>
          </cell>
          <cell r="J1855" t="str">
            <v>01-TIT-2705</v>
          </cell>
          <cell r="K1855" t="str">
            <v>20"-GS--27-2708-06SA0S02-CC</v>
          </cell>
          <cell r="M1855" t="str">
            <v>06SA0S02</v>
          </cell>
          <cell r="AI1855" t="str">
            <v>3600</v>
          </cell>
          <cell r="AJ1855" t="str">
            <v>3620</v>
          </cell>
        </row>
        <row r="1856">
          <cell r="E1856" t="str">
            <v>01</v>
          </cell>
          <cell r="J1856" t="str">
            <v>01-TIT-2706</v>
          </cell>
          <cell r="K1856" t="str">
            <v>20"-GS--27-2708-06SA0S02-CC</v>
          </cell>
          <cell r="M1856" t="str">
            <v>06SA0S02</v>
          </cell>
          <cell r="AI1856" t="str">
            <v>3600</v>
          </cell>
          <cell r="AJ1856" t="str">
            <v>3620</v>
          </cell>
        </row>
        <row r="1857">
          <cell r="E1857" t="str">
            <v>01</v>
          </cell>
          <cell r="J1857" t="str">
            <v>01-BDV-2704</v>
          </cell>
          <cell r="K1857" t="str">
            <v>10"-GS-27-2775-06SA0S02-N</v>
          </cell>
          <cell r="L1857" t="str">
            <v>10"</v>
          </cell>
          <cell r="M1857" t="str">
            <v>06SA0S02</v>
          </cell>
          <cell r="N1857" t="str">
            <v>BALL</v>
          </cell>
          <cell r="O1857" t="str">
            <v>10"</v>
          </cell>
          <cell r="P1857" t="str">
            <v>600 RF</v>
          </cell>
          <cell r="AI1857" t="str">
            <v>3600</v>
          </cell>
          <cell r="AJ1857" t="str">
            <v>3620</v>
          </cell>
        </row>
        <row r="1858">
          <cell r="E1858" t="str">
            <v>01</v>
          </cell>
          <cell r="J1858" t="str">
            <v>01-FIT-2703</v>
          </cell>
          <cell r="K1858" t="str">
            <v>10"-CS-27-2729-06SA0S02-CC</v>
          </cell>
          <cell r="L1858" t="str">
            <v>10"</v>
          </cell>
          <cell r="M1858" t="str">
            <v>06SA0S02</v>
          </cell>
          <cell r="P1858" t="str">
            <v>600 RF</v>
          </cell>
          <cell r="AI1858" t="str">
            <v>3600</v>
          </cell>
          <cell r="AJ1858" t="str">
            <v>3620</v>
          </cell>
        </row>
        <row r="1859">
          <cell r="E1859" t="str">
            <v>01</v>
          </cell>
          <cell r="J1859" t="str">
            <v>01-FO-2725</v>
          </cell>
          <cell r="K1859" t="str">
            <v>10"-GS-27-2775-06SA0S02-N</v>
          </cell>
          <cell r="L1859" t="str">
            <v>10"</v>
          </cell>
          <cell r="M1859" t="str">
            <v>06SA0S02</v>
          </cell>
          <cell r="P1859" t="str">
            <v>600 RF</v>
          </cell>
          <cell r="AI1859" t="str">
            <v>3600</v>
          </cell>
          <cell r="AJ1859" t="str">
            <v>3620</v>
          </cell>
        </row>
        <row r="1860">
          <cell r="E1860" t="str">
            <v>01</v>
          </cell>
          <cell r="J1860" t="str">
            <v>01-FV-2703</v>
          </cell>
          <cell r="K1860" t="str">
            <v>10"-CS-27-2729-06SA0S02-CC</v>
          </cell>
          <cell r="L1860" t="str">
            <v>10"</v>
          </cell>
          <cell r="M1860" t="str">
            <v>06SA0S02</v>
          </cell>
          <cell r="N1860" t="str">
            <v>GLOBE</v>
          </cell>
          <cell r="O1860" t="str">
            <v>8"</v>
          </cell>
          <cell r="P1860" t="str">
            <v>600 RF</v>
          </cell>
          <cell r="AI1860" t="str">
            <v>3600</v>
          </cell>
          <cell r="AJ1860" t="str">
            <v>3620</v>
          </cell>
        </row>
        <row r="1861">
          <cell r="E1861" t="str">
            <v>01</v>
          </cell>
          <cell r="J1861" t="str">
            <v>01-LG-2702</v>
          </cell>
          <cell r="K1861" t="str">
            <v>4"-BR-27-2702-06SA0S02-CC</v>
          </cell>
          <cell r="M1861" t="str">
            <v>06SA0S02</v>
          </cell>
          <cell r="AI1861" t="str">
            <v>3600</v>
          </cell>
          <cell r="AJ1861" t="str">
            <v>3620</v>
          </cell>
        </row>
        <row r="1862">
          <cell r="E1862" t="str">
            <v>01</v>
          </cell>
          <cell r="J1862" t="str">
            <v>01-LIT-2703</v>
          </cell>
          <cell r="K1862" t="str">
            <v>2"-BR-27-2702-06SA0S02-CC</v>
          </cell>
          <cell r="M1862" t="str">
            <v>06SA0S02</v>
          </cell>
          <cell r="AI1862" t="str">
            <v>3600</v>
          </cell>
          <cell r="AJ1862" t="str">
            <v>3620</v>
          </cell>
        </row>
        <row r="1863">
          <cell r="E1863" t="str">
            <v>01</v>
          </cell>
          <cell r="J1863" t="str">
            <v>01-LIT-2701A</v>
          </cell>
          <cell r="AI1863" t="str">
            <v>3600</v>
          </cell>
          <cell r="AJ1863" t="str">
            <v>3620</v>
          </cell>
        </row>
        <row r="1864">
          <cell r="E1864" t="str">
            <v>01</v>
          </cell>
          <cell r="J1864" t="str">
            <v>01-PI-2711</v>
          </cell>
          <cell r="K1864" t="str">
            <v>10"-CS-27-2701-03SA0S01-CC</v>
          </cell>
          <cell r="M1864" t="str">
            <v>03SA0S01</v>
          </cell>
          <cell r="AI1864" t="str">
            <v>3600</v>
          </cell>
          <cell r="AJ1864" t="str">
            <v>3620</v>
          </cell>
        </row>
        <row r="1865">
          <cell r="E1865" t="str">
            <v>01</v>
          </cell>
          <cell r="J1865" t="str">
            <v>01-PI-2712</v>
          </cell>
          <cell r="AI1865" t="str">
            <v>3600</v>
          </cell>
          <cell r="AJ1865" t="str">
            <v>3620</v>
          </cell>
        </row>
        <row r="1866">
          <cell r="E1866" t="str">
            <v>01</v>
          </cell>
          <cell r="J1866" t="str">
            <v>01-PIT-2714</v>
          </cell>
          <cell r="K1866" t="str">
            <v>20"-GS-27-2715-06SA0S02-CC</v>
          </cell>
          <cell r="M1866" t="str">
            <v>06SA0S02</v>
          </cell>
          <cell r="AI1866" t="str">
            <v>3600</v>
          </cell>
          <cell r="AJ1866" t="str">
            <v>3620</v>
          </cell>
        </row>
        <row r="1867">
          <cell r="E1867" t="str">
            <v>01</v>
          </cell>
          <cell r="J1867" t="str">
            <v>01-PSV-2703</v>
          </cell>
          <cell r="K1867" t="str">
            <v>2"-GS-27-2716-06SA0S02-CC</v>
          </cell>
          <cell r="L1867" t="str">
            <v>2"</v>
          </cell>
          <cell r="M1867" t="str">
            <v>06SA0S02</v>
          </cell>
          <cell r="N1867" t="str">
            <v>Pilot</v>
          </cell>
          <cell r="O1867" t="str">
            <v>1D2</v>
          </cell>
          <cell r="P1867" t="str">
            <v>600 RF</v>
          </cell>
          <cell r="AI1867" t="str">
            <v>3600</v>
          </cell>
          <cell r="AJ1867" t="str">
            <v>3620</v>
          </cell>
        </row>
        <row r="1868">
          <cell r="E1868" t="str">
            <v>01</v>
          </cell>
          <cell r="J1868" t="str">
            <v>01-SDV-2703</v>
          </cell>
          <cell r="K1868" t="str">
            <v>10"-GS-27-2729-06SA2S01-N</v>
          </cell>
          <cell r="L1868" t="str">
            <v>10"</v>
          </cell>
          <cell r="M1868" t="str">
            <v>06SA2S01</v>
          </cell>
          <cell r="N1868" t="str">
            <v>BALL</v>
          </cell>
          <cell r="O1868" t="str">
            <v>10"</v>
          </cell>
          <cell r="P1868" t="str">
            <v>600 RF</v>
          </cell>
          <cell r="AI1868" t="str">
            <v>3600</v>
          </cell>
          <cell r="AJ1868" t="str">
            <v>3620</v>
          </cell>
        </row>
        <row r="1869">
          <cell r="E1869" t="str">
            <v>01</v>
          </cell>
          <cell r="J1869" t="str">
            <v>01-TIT-2722</v>
          </cell>
          <cell r="K1869" t="str">
            <v>24"-GS-27-2715-06SA0S02-CACC</v>
          </cell>
          <cell r="M1869" t="str">
            <v>06SA0S02</v>
          </cell>
          <cell r="AI1869" t="str">
            <v>3600</v>
          </cell>
          <cell r="AJ1869" t="str">
            <v>3620</v>
          </cell>
        </row>
        <row r="1870">
          <cell r="E1870" t="str">
            <v>01</v>
          </cell>
          <cell r="J1870" t="str">
            <v>01-FIT-2714</v>
          </cell>
          <cell r="K1870" t="str">
            <v>14"-GS-27-2715-06SA0S02-CC</v>
          </cell>
          <cell r="L1870" t="str">
            <v>14"</v>
          </cell>
          <cell r="M1870" t="str">
            <v>06SA0S02</v>
          </cell>
          <cell r="P1870" t="str">
            <v>600 RF</v>
          </cell>
          <cell r="AI1870" t="str">
            <v>3600</v>
          </cell>
          <cell r="AJ1870" t="str">
            <v>3620</v>
          </cell>
        </row>
        <row r="1871">
          <cell r="E1871" t="str">
            <v>01</v>
          </cell>
          <cell r="J1871" t="str">
            <v>01-FIT-2706</v>
          </cell>
          <cell r="K1871" t="str">
            <v>24"-GS-27-2789-03CA2S01-N</v>
          </cell>
          <cell r="L1871" t="str">
            <v>24"</v>
          </cell>
          <cell r="M1871" t="str">
            <v>03CA2S01</v>
          </cell>
          <cell r="P1871" t="str">
            <v>300 RF</v>
          </cell>
          <cell r="AI1871" t="str">
            <v>3600</v>
          </cell>
          <cell r="AJ1871" t="str">
            <v>3620</v>
          </cell>
        </row>
        <row r="1872">
          <cell r="E1872" t="str">
            <v>01</v>
          </cell>
          <cell r="J1872" t="str">
            <v>01-FV-2706</v>
          </cell>
          <cell r="K1872" t="str">
            <v>18"-GS-27-2722-03CA2S01-N</v>
          </cell>
          <cell r="L1872" t="str">
            <v>18"</v>
          </cell>
          <cell r="M1872" t="str">
            <v>03CA2S01</v>
          </cell>
          <cell r="N1872" t="str">
            <v>GLOBE</v>
          </cell>
          <cell r="O1872" t="str">
            <v>16"</v>
          </cell>
          <cell r="P1872" t="str">
            <v>300 RF</v>
          </cell>
          <cell r="AI1872" t="str">
            <v>3600</v>
          </cell>
          <cell r="AJ1872" t="str">
            <v>3620</v>
          </cell>
        </row>
        <row r="1873">
          <cell r="E1873" t="str">
            <v>01</v>
          </cell>
          <cell r="J1873" t="str">
            <v>01-PDI-2719</v>
          </cell>
          <cell r="K1873" t="str">
            <v>36"-GS-27-2789-03CA2S01-ACC</v>
          </cell>
          <cell r="M1873" t="str">
            <v>03CA2S01</v>
          </cell>
          <cell r="AI1873" t="str">
            <v>3600</v>
          </cell>
          <cell r="AJ1873" t="str">
            <v>3620</v>
          </cell>
        </row>
        <row r="1874">
          <cell r="E1874" t="str">
            <v>01</v>
          </cell>
          <cell r="J1874" t="str">
            <v>01-PDI-2774</v>
          </cell>
          <cell r="K1874" t="str">
            <v>24"-GS-27-2715-06SA0S02-CACC</v>
          </cell>
          <cell r="M1874" t="str">
            <v>06SA0S02</v>
          </cell>
          <cell r="AI1874" t="str">
            <v>3600</v>
          </cell>
          <cell r="AJ1874" t="str">
            <v>3620</v>
          </cell>
        </row>
        <row r="1875">
          <cell r="E1875" t="str">
            <v>01</v>
          </cell>
          <cell r="J1875" t="str">
            <v>01-PI-2716</v>
          </cell>
          <cell r="K1875" t="str">
            <v>24"-GS-27-2768-06SA0S02-CACC</v>
          </cell>
          <cell r="M1875" t="str">
            <v>06SA0S02</v>
          </cell>
          <cell r="AI1875" t="str">
            <v>3600</v>
          </cell>
          <cell r="AJ1875" t="str">
            <v>3620</v>
          </cell>
        </row>
        <row r="1876">
          <cell r="E1876" t="str">
            <v>01</v>
          </cell>
          <cell r="J1876" t="str">
            <v>01-PI-2797</v>
          </cell>
          <cell r="K1876" t="str">
            <v>30"-GS-27-2719-03CA2S01-ACC</v>
          </cell>
          <cell r="M1876" t="str">
            <v>03CA2S0</v>
          </cell>
          <cell r="AI1876" t="str">
            <v>3600</v>
          </cell>
          <cell r="AJ1876" t="str">
            <v>3620</v>
          </cell>
        </row>
        <row r="1877">
          <cell r="E1877" t="str">
            <v>01</v>
          </cell>
          <cell r="J1877" t="str">
            <v>01-PIT-2715</v>
          </cell>
          <cell r="K1877" t="str">
            <v>36"-GS-27-2789-03CA2S01-ACC</v>
          </cell>
          <cell r="M1877" t="str">
            <v>03CA2S01</v>
          </cell>
          <cell r="AI1877" t="str">
            <v>3600</v>
          </cell>
          <cell r="AJ1877" t="str">
            <v>3620</v>
          </cell>
        </row>
        <row r="1878">
          <cell r="E1878" t="str">
            <v>01</v>
          </cell>
          <cell r="J1878" t="str">
            <v>01-PIT-2717</v>
          </cell>
          <cell r="K1878" t="str">
            <v>30"-GS-27-2719-03CS2S01-ACC</v>
          </cell>
          <cell r="M1878" t="str">
            <v>03CS2S01</v>
          </cell>
          <cell r="AI1878" t="str">
            <v>3600</v>
          </cell>
          <cell r="AJ1878" t="str">
            <v>3620</v>
          </cell>
        </row>
        <row r="1879">
          <cell r="E1879" t="str">
            <v>01</v>
          </cell>
          <cell r="J1879" t="str">
            <v>01-PV-2718</v>
          </cell>
          <cell r="K1879" t="str">
            <v>20"-GS-27-2717-06SA0S02-CC</v>
          </cell>
          <cell r="L1879" t="str">
            <v>20"</v>
          </cell>
          <cell r="M1879" t="str">
            <v>06SA0S02</v>
          </cell>
          <cell r="N1879" t="str">
            <v xml:space="preserve"> </v>
          </cell>
          <cell r="O1879" t="str">
            <v>18"</v>
          </cell>
          <cell r="P1879" t="str">
            <v>600 RF</v>
          </cell>
          <cell r="AI1879" t="str">
            <v>3600</v>
          </cell>
          <cell r="AJ1879" t="str">
            <v>3620</v>
          </cell>
        </row>
        <row r="1880">
          <cell r="E1880" t="str">
            <v>01</v>
          </cell>
          <cell r="J1880" t="str">
            <v>01-PV-2731</v>
          </cell>
          <cell r="K1880" t="str">
            <v>20"-GS-27-2715-06SA0S02-CC</v>
          </cell>
          <cell r="L1880" t="str">
            <v>20"</v>
          </cell>
          <cell r="M1880" t="str">
            <v>06SA0S02</v>
          </cell>
          <cell r="N1880" t="str">
            <v>DAMPER/LOUVER</v>
          </cell>
          <cell r="O1880" t="str">
            <v>18"</v>
          </cell>
          <cell r="P1880" t="str">
            <v>600 RF</v>
          </cell>
          <cell r="AI1880" t="str">
            <v>3600</v>
          </cell>
          <cell r="AJ1880" t="str">
            <v>3620</v>
          </cell>
        </row>
        <row r="1881">
          <cell r="E1881" t="str">
            <v>01</v>
          </cell>
          <cell r="J1881" t="str">
            <v>01-SDV-2707</v>
          </cell>
          <cell r="K1881" t="str">
            <v>14"-GS-27-2715-06CS0S02-CC</v>
          </cell>
          <cell r="L1881" t="str">
            <v>14"</v>
          </cell>
          <cell r="M1881" t="str">
            <v>06CS0S02</v>
          </cell>
          <cell r="N1881" t="str">
            <v>BALL</v>
          </cell>
          <cell r="O1881" t="str">
            <v>14"</v>
          </cell>
          <cell r="P1881" t="str">
            <v>600 RF</v>
          </cell>
          <cell r="AI1881" t="str">
            <v>3600</v>
          </cell>
          <cell r="AJ1881" t="str">
            <v>3620</v>
          </cell>
        </row>
        <row r="1882">
          <cell r="E1882" t="str">
            <v>01</v>
          </cell>
          <cell r="J1882" t="str">
            <v>01-SDV-2709</v>
          </cell>
          <cell r="K1882" t="str">
            <v>20"-GS-27-2717-06SA0S02-CC</v>
          </cell>
          <cell r="L1882" t="str">
            <v>20"</v>
          </cell>
          <cell r="M1882" t="str">
            <v>06SA0S02</v>
          </cell>
          <cell r="N1882" t="str">
            <v>BALL</v>
          </cell>
          <cell r="O1882" t="str">
            <v>20"</v>
          </cell>
          <cell r="P1882" t="str">
            <v>600 RF</v>
          </cell>
          <cell r="AI1882" t="str">
            <v>3600</v>
          </cell>
          <cell r="AJ1882" t="str">
            <v>3620</v>
          </cell>
        </row>
        <row r="1883">
          <cell r="E1883" t="str">
            <v>01</v>
          </cell>
          <cell r="J1883" t="str">
            <v>01-TI-2711</v>
          </cell>
          <cell r="K1883" t="str">
            <v>36"-GS-27-2789-03CA2S01-ACC</v>
          </cell>
          <cell r="M1883" t="str">
            <v>03CA2S01</v>
          </cell>
          <cell r="AI1883" t="str">
            <v>3600</v>
          </cell>
          <cell r="AJ1883" t="str">
            <v>3620</v>
          </cell>
        </row>
        <row r="1884">
          <cell r="E1884" t="str">
            <v>01</v>
          </cell>
          <cell r="J1884" t="str">
            <v>01-TI-2714</v>
          </cell>
          <cell r="K1884" t="str">
            <v>30"-GS-27-2719-03CA2S01-ACC</v>
          </cell>
          <cell r="M1884" t="str">
            <v>03CA2S01</v>
          </cell>
          <cell r="AI1884" t="str">
            <v>3600</v>
          </cell>
          <cell r="AJ1884" t="str">
            <v>3620</v>
          </cell>
        </row>
        <row r="1885">
          <cell r="E1885" t="str">
            <v>01</v>
          </cell>
          <cell r="J1885" t="str">
            <v>01-TIT-2710</v>
          </cell>
          <cell r="K1885" t="str">
            <v>36"-GS-27-2789-03CA2S01-ACC</v>
          </cell>
          <cell r="M1885" t="str">
            <v>03CA2S01</v>
          </cell>
          <cell r="AI1885" t="str">
            <v>3600</v>
          </cell>
          <cell r="AJ1885" t="str">
            <v>3620</v>
          </cell>
        </row>
        <row r="1886">
          <cell r="E1886" t="str">
            <v>01</v>
          </cell>
          <cell r="J1886" t="str">
            <v>01-TIT-2712</v>
          </cell>
          <cell r="K1886" t="str">
            <v>24"-GS-27-2768-06SA0S02-CACC</v>
          </cell>
          <cell r="M1886" t="str">
            <v>06SA0S02</v>
          </cell>
          <cell r="AI1886" t="str">
            <v>3600</v>
          </cell>
          <cell r="AJ1886" t="str">
            <v>3620</v>
          </cell>
        </row>
        <row r="1887">
          <cell r="E1887" t="str">
            <v>01</v>
          </cell>
          <cell r="J1887" t="str">
            <v>01-TIT-2713</v>
          </cell>
          <cell r="K1887" t="str">
            <v>24"-GS-27-2718-03SA0S01-CACC</v>
          </cell>
          <cell r="M1887" t="str">
            <v>03SA0S01</v>
          </cell>
          <cell r="AI1887" t="str">
            <v>3600</v>
          </cell>
          <cell r="AJ1887" t="str">
            <v>3620</v>
          </cell>
        </row>
        <row r="1888">
          <cell r="E1888" t="str">
            <v>01</v>
          </cell>
          <cell r="J1888" t="str">
            <v>01-TIT-2715</v>
          </cell>
          <cell r="K1888" t="str">
            <v>30"-GS-27-2719-03CA2S01-ACC</v>
          </cell>
          <cell r="M1888" t="str">
            <v>03CA2S01</v>
          </cell>
          <cell r="AI1888" t="str">
            <v>3600</v>
          </cell>
          <cell r="AJ1888" t="str">
            <v>3620</v>
          </cell>
        </row>
        <row r="1889">
          <cell r="E1889" t="str">
            <v>01</v>
          </cell>
          <cell r="J1889" t="str">
            <v>01-XV-2708</v>
          </cell>
          <cell r="K1889" t="str">
            <v>14"-GS-27-2715-06SA0S02-CC</v>
          </cell>
          <cell r="L1889" t="str">
            <v>14"</v>
          </cell>
          <cell r="M1889" t="str">
            <v>06SA0S02</v>
          </cell>
          <cell r="N1889" t="str">
            <v>BUTTERFLY</v>
          </cell>
          <cell r="O1889" t="str">
            <v>14"</v>
          </cell>
          <cell r="P1889" t="str">
            <v>600 RF</v>
          </cell>
          <cell r="AI1889" t="str">
            <v>3600</v>
          </cell>
          <cell r="AJ1889" t="str">
            <v>3620</v>
          </cell>
        </row>
        <row r="1890">
          <cell r="E1890" t="str">
            <v>01</v>
          </cell>
          <cell r="J1890" t="str">
            <v>01-FIT-27xx</v>
          </cell>
          <cell r="K1890" t="str">
            <v>14"-GS-27-2840-06SA0S02-CC</v>
          </cell>
          <cell r="L1890" t="str">
            <v>14"</v>
          </cell>
          <cell r="M1890" t="str">
            <v>06SA0S02</v>
          </cell>
          <cell r="P1890" t="str">
            <v>600 RF</v>
          </cell>
          <cell r="AI1890" t="str">
            <v>3600</v>
          </cell>
          <cell r="AJ1890" t="str">
            <v>3620</v>
          </cell>
        </row>
        <row r="1891">
          <cell r="E1891" t="str">
            <v>01</v>
          </cell>
          <cell r="J1891" t="str">
            <v>01-FIT-27xx</v>
          </cell>
          <cell r="K1891" t="str">
            <v>24"-GS-27-2855-03CA2S01-N</v>
          </cell>
          <cell r="L1891" t="str">
            <v>24"</v>
          </cell>
          <cell r="M1891" t="str">
            <v>03CA2S01</v>
          </cell>
          <cell r="P1891" t="str">
            <v>300 RF</v>
          </cell>
          <cell r="AI1891" t="str">
            <v>3600</v>
          </cell>
          <cell r="AJ1891" t="str">
            <v>3620</v>
          </cell>
        </row>
        <row r="1892">
          <cell r="E1892" t="str">
            <v>01</v>
          </cell>
          <cell r="J1892" t="str">
            <v>01-FV-27xx</v>
          </cell>
          <cell r="K1892" t="str">
            <v>18"-GS-27-2859-03CA2S01-N</v>
          </cell>
          <cell r="L1892" t="str">
            <v>18"</v>
          </cell>
          <cell r="M1892" t="str">
            <v>03CA2S01</v>
          </cell>
          <cell r="N1892" t="str">
            <v>GLOBE</v>
          </cell>
          <cell r="O1892" t="str">
            <v>16"</v>
          </cell>
          <cell r="P1892" t="str">
            <v>300 RF</v>
          </cell>
          <cell r="AI1892" t="str">
            <v>3600</v>
          </cell>
          <cell r="AJ1892" t="str">
            <v>3620</v>
          </cell>
        </row>
        <row r="1893">
          <cell r="E1893" t="str">
            <v>01</v>
          </cell>
          <cell r="J1893" t="str">
            <v>01-PDI-27xx</v>
          </cell>
          <cell r="K1893" t="str">
            <v>24"-GS-27-2855-03CA2S01-N</v>
          </cell>
          <cell r="M1893" t="str">
            <v>03CA2S01</v>
          </cell>
          <cell r="AI1893" t="str">
            <v>3600</v>
          </cell>
          <cell r="AJ1893" t="str">
            <v>3620</v>
          </cell>
        </row>
        <row r="1894">
          <cell r="E1894" t="str">
            <v>01</v>
          </cell>
          <cell r="J1894" t="str">
            <v>01-PDI-27xx</v>
          </cell>
          <cell r="K1894" t="str">
            <v>24"-GS-27-2855-03CA2S01-N</v>
          </cell>
          <cell r="M1894" t="str">
            <v>03CA2S01</v>
          </cell>
          <cell r="AI1894" t="str">
            <v>3600</v>
          </cell>
          <cell r="AJ1894" t="str">
            <v>3620</v>
          </cell>
        </row>
        <row r="1895">
          <cell r="E1895" t="str">
            <v>01</v>
          </cell>
          <cell r="J1895" t="str">
            <v>01-PI-27xx</v>
          </cell>
          <cell r="K1895" t="str">
            <v>20"-GS-27-2841-06SA0S02-CC</v>
          </cell>
          <cell r="L1895" t="str">
            <v>20"</v>
          </cell>
          <cell r="M1895" t="str">
            <v>06SA0S02</v>
          </cell>
          <cell r="AI1895" t="str">
            <v>3600</v>
          </cell>
          <cell r="AJ1895" t="str">
            <v>3620</v>
          </cell>
        </row>
        <row r="1896">
          <cell r="E1896" t="str">
            <v>01</v>
          </cell>
          <cell r="J1896" t="str">
            <v>01-PI-27xx</v>
          </cell>
          <cell r="K1896" t="str">
            <v>20"-GS-27-2841-06SA0S02-CC</v>
          </cell>
          <cell r="L1896" t="str">
            <v>20"</v>
          </cell>
          <cell r="M1896" t="str">
            <v>06SA0S02</v>
          </cell>
          <cell r="AI1896" t="str">
            <v>3600</v>
          </cell>
          <cell r="AJ1896" t="str">
            <v>3620</v>
          </cell>
        </row>
        <row r="1897">
          <cell r="E1897" t="str">
            <v>01</v>
          </cell>
          <cell r="J1897" t="str">
            <v>01-PIT-27xx</v>
          </cell>
          <cell r="K1897" t="str">
            <v>24"-GS-27-2849-03CA2S01-PP</v>
          </cell>
          <cell r="M1897" t="str">
            <v>03CA2S01</v>
          </cell>
          <cell r="AI1897" t="str">
            <v>3600</v>
          </cell>
          <cell r="AJ1897" t="str">
            <v>3620</v>
          </cell>
        </row>
        <row r="1898">
          <cell r="E1898" t="str">
            <v>01</v>
          </cell>
          <cell r="J1898" t="str">
            <v>01-PIT-27xx</v>
          </cell>
          <cell r="K1898" t="str">
            <v>24"-GS-27-2849-03CA2S01-PP</v>
          </cell>
          <cell r="M1898" t="str">
            <v>03CA2S01</v>
          </cell>
          <cell r="AI1898" t="str">
            <v>3600</v>
          </cell>
          <cell r="AJ1898" t="str">
            <v>3620</v>
          </cell>
        </row>
        <row r="1899">
          <cell r="E1899" t="str">
            <v>01</v>
          </cell>
          <cell r="J1899" t="str">
            <v>01-PV-27xx</v>
          </cell>
          <cell r="K1899" t="str">
            <v>14"-GS-27-2840-06SA0S02-CC</v>
          </cell>
          <cell r="L1899" t="str">
            <v>14"</v>
          </cell>
          <cell r="M1899" t="str">
            <v>06SA0S02</v>
          </cell>
          <cell r="N1899" t="str">
            <v>DAMPER/LOUVER</v>
          </cell>
          <cell r="O1899" t="str">
            <v>12"</v>
          </cell>
          <cell r="P1899" t="str">
            <v>600 RF</v>
          </cell>
          <cell r="AI1899" t="str">
            <v>3600</v>
          </cell>
          <cell r="AJ1899" t="str">
            <v>3620</v>
          </cell>
        </row>
        <row r="1900">
          <cell r="E1900" t="str">
            <v>01</v>
          </cell>
          <cell r="J1900" t="str">
            <v>01-SDV-27xx</v>
          </cell>
          <cell r="K1900" t="str">
            <v>14"-GS-2840-06SA0S02-CC</v>
          </cell>
          <cell r="L1900" t="str">
            <v>14"</v>
          </cell>
          <cell r="M1900" t="str">
            <v>06SA0S02</v>
          </cell>
          <cell r="N1900" t="str">
            <v>BALL</v>
          </cell>
          <cell r="O1900" t="str">
            <v>14"</v>
          </cell>
          <cell r="P1900" t="str">
            <v>600 RF</v>
          </cell>
          <cell r="AI1900" t="str">
            <v>3600</v>
          </cell>
          <cell r="AJ1900" t="str">
            <v>3620</v>
          </cell>
        </row>
        <row r="1901">
          <cell r="E1901" t="str">
            <v>01</v>
          </cell>
          <cell r="J1901" t="str">
            <v>01-TI-27xx</v>
          </cell>
          <cell r="K1901" t="str">
            <v>24"-GS-27-2855-03CA2S01-N</v>
          </cell>
          <cell r="L1901" t="str">
            <v>24"</v>
          </cell>
          <cell r="M1901" t="str">
            <v>03CA2S01</v>
          </cell>
          <cell r="AI1901" t="str">
            <v>3600</v>
          </cell>
          <cell r="AJ1901" t="str">
            <v>3620</v>
          </cell>
        </row>
        <row r="1902">
          <cell r="E1902" t="str">
            <v>01</v>
          </cell>
          <cell r="J1902" t="str">
            <v>01-TI-27xx</v>
          </cell>
          <cell r="K1902" t="str">
            <v>24"-GS-27-2855-03CA2S01-N</v>
          </cell>
          <cell r="L1902" t="str">
            <v>24"</v>
          </cell>
          <cell r="M1902" t="str">
            <v>03CA2S01</v>
          </cell>
          <cell r="AI1902" t="str">
            <v>3600</v>
          </cell>
          <cell r="AJ1902" t="str">
            <v>3620</v>
          </cell>
        </row>
        <row r="1903">
          <cell r="E1903" t="str">
            <v>01</v>
          </cell>
          <cell r="J1903" t="str">
            <v>01-TIT-27xx</v>
          </cell>
          <cell r="K1903" t="str">
            <v>24"-GS-27-2849-03CA2S01-PP</v>
          </cell>
          <cell r="M1903" t="str">
            <v>03CA2S01</v>
          </cell>
          <cell r="AI1903" t="str">
            <v>3600</v>
          </cell>
          <cell r="AJ1903" t="str">
            <v>3620</v>
          </cell>
        </row>
        <row r="1904">
          <cell r="E1904" t="str">
            <v>01</v>
          </cell>
          <cell r="J1904" t="str">
            <v>01-TIT-27xx</v>
          </cell>
          <cell r="K1904" t="str">
            <v>24"-GS-27-2849-03CA2S01-PP</v>
          </cell>
          <cell r="M1904" t="str">
            <v>03CA2S01</v>
          </cell>
          <cell r="AI1904" t="str">
            <v>3600</v>
          </cell>
          <cell r="AJ1904" t="str">
            <v>3620</v>
          </cell>
        </row>
        <row r="1905">
          <cell r="E1905" t="str">
            <v>01</v>
          </cell>
          <cell r="J1905" t="str">
            <v>01-TIT-27xx</v>
          </cell>
          <cell r="K1905" t="str">
            <v>24"-GS-27-2849-03CA2S01-PP</v>
          </cell>
          <cell r="M1905" t="str">
            <v>03CA2S01</v>
          </cell>
          <cell r="AI1905" t="str">
            <v>3600</v>
          </cell>
          <cell r="AJ1905" t="str">
            <v>3620</v>
          </cell>
        </row>
        <row r="1906">
          <cell r="E1906" t="str">
            <v>01</v>
          </cell>
          <cell r="J1906" t="str">
            <v>01-XV-27xx</v>
          </cell>
          <cell r="K1906" t="str">
            <v>14"-GS-27-2840-06SA0S02-CC</v>
          </cell>
          <cell r="L1906" t="str">
            <v>14"</v>
          </cell>
          <cell r="M1906" t="str">
            <v>06SA0S02</v>
          </cell>
          <cell r="N1906" t="str">
            <v>BUTTERFLY</v>
          </cell>
          <cell r="O1906" t="str">
            <v>14"</v>
          </cell>
          <cell r="P1906" t="str">
            <v>600 RF</v>
          </cell>
          <cell r="AI1906" t="str">
            <v>3600</v>
          </cell>
          <cell r="AJ1906" t="str">
            <v>3620</v>
          </cell>
        </row>
        <row r="1907">
          <cell r="E1907" t="str">
            <v>01</v>
          </cell>
          <cell r="J1907" t="str">
            <v>01-BDV-2713</v>
          </cell>
          <cell r="K1907" t="str">
            <v>2"-GS-27-2748-03CA2S01-N</v>
          </cell>
          <cell r="L1907" t="str">
            <v>2"</v>
          </cell>
          <cell r="M1907" t="str">
            <v>03CA2S01</v>
          </cell>
          <cell r="N1907" t="str">
            <v>BALL</v>
          </cell>
          <cell r="O1907" t="str">
            <v>2"</v>
          </cell>
          <cell r="P1907" t="str">
            <v>300 RF</v>
          </cell>
          <cell r="AI1907" t="str">
            <v>3600</v>
          </cell>
          <cell r="AJ1907" t="str">
            <v>3620</v>
          </cell>
        </row>
        <row r="1908">
          <cell r="E1908" t="str">
            <v>01</v>
          </cell>
          <cell r="J1908" t="str">
            <v>01-FO-2708</v>
          </cell>
          <cell r="K1908" t="str">
            <v>2"-GS-27-2748-03CA2S01-N</v>
          </cell>
          <cell r="L1908" t="str">
            <v>2"</v>
          </cell>
          <cell r="M1908" t="str">
            <v>03CA2S01</v>
          </cell>
          <cell r="P1908" t="str">
            <v>300 RF</v>
          </cell>
          <cell r="AI1908" t="str">
            <v>3600</v>
          </cell>
          <cell r="AJ1908" t="str">
            <v>3620</v>
          </cell>
        </row>
        <row r="1909">
          <cell r="E1909" t="str">
            <v>01</v>
          </cell>
          <cell r="J1909" t="str">
            <v>01-MY-2701A</v>
          </cell>
          <cell r="AI1909" t="str">
            <v>3600</v>
          </cell>
          <cell r="AJ1909" t="str">
            <v>3620</v>
          </cell>
        </row>
        <row r="1910">
          <cell r="E1910" t="str">
            <v>01</v>
          </cell>
          <cell r="J1910" t="str">
            <v>01-MY-2701B</v>
          </cell>
          <cell r="AI1910" t="str">
            <v>3600</v>
          </cell>
          <cell r="AJ1910" t="str">
            <v>3620</v>
          </cell>
        </row>
        <row r="1911">
          <cell r="E1911" t="str">
            <v>01</v>
          </cell>
          <cell r="J1911" t="str">
            <v>01-MY-2701C</v>
          </cell>
          <cell r="AI1911" t="str">
            <v>3600</v>
          </cell>
          <cell r="AJ1911" t="str">
            <v>3620</v>
          </cell>
        </row>
        <row r="1912">
          <cell r="E1912" t="str">
            <v>01</v>
          </cell>
          <cell r="J1912" t="str">
            <v>01-MY-2701D</v>
          </cell>
          <cell r="AI1912" t="str">
            <v>3600</v>
          </cell>
          <cell r="AJ1912" t="str">
            <v>3620</v>
          </cell>
        </row>
        <row r="1913">
          <cell r="E1913" t="str">
            <v>01</v>
          </cell>
          <cell r="J1913" t="str">
            <v>01-MY-2701F</v>
          </cell>
          <cell r="AI1913" t="str">
            <v>3600</v>
          </cell>
          <cell r="AJ1913" t="str">
            <v>3620</v>
          </cell>
        </row>
        <row r="1914">
          <cell r="E1914" t="str">
            <v>01</v>
          </cell>
          <cell r="J1914" t="str">
            <v>01-MY-2701G</v>
          </cell>
          <cell r="AI1914" t="str">
            <v>3600</v>
          </cell>
          <cell r="AJ1914" t="str">
            <v>3620</v>
          </cell>
        </row>
        <row r="1915">
          <cell r="E1915" t="str">
            <v>01</v>
          </cell>
          <cell r="J1915" t="str">
            <v>01-PIT-2720</v>
          </cell>
          <cell r="K1915" t="str">
            <v>30"-GS-27-2770-03CA2S01-ACC</v>
          </cell>
          <cell r="M1915" t="str">
            <v>03CS2S01</v>
          </cell>
          <cell r="AI1915" t="str">
            <v>3600</v>
          </cell>
          <cell r="AJ1915" t="str">
            <v>3620</v>
          </cell>
        </row>
        <row r="1916">
          <cell r="E1916" t="str">
            <v>01</v>
          </cell>
          <cell r="J1916" t="str">
            <v>01-PV-2720</v>
          </cell>
          <cell r="K1916" t="str">
            <v>20"-GS-27-2749-03CA2S01-N</v>
          </cell>
          <cell r="L1916" t="str">
            <v>20"</v>
          </cell>
          <cell r="M1916" t="str">
            <v>03CA2S01</v>
          </cell>
          <cell r="N1916" t="str">
            <v>GLOBE</v>
          </cell>
          <cell r="O1916" t="str">
            <v>18"</v>
          </cell>
          <cell r="P1916" t="str">
            <v>300 RF</v>
          </cell>
          <cell r="AI1916" t="str">
            <v>3600</v>
          </cell>
          <cell r="AJ1916" t="str">
            <v>3620</v>
          </cell>
        </row>
        <row r="1917">
          <cell r="E1917" t="str">
            <v>01</v>
          </cell>
          <cell r="J1917" t="str">
            <v>01-SDV-2714</v>
          </cell>
          <cell r="K1917" t="str">
            <v>32"-GS-27-2770-03CA2S01-N</v>
          </cell>
          <cell r="L1917" t="str">
            <v>32"</v>
          </cell>
          <cell r="M1917" t="str">
            <v>03CA2S01</v>
          </cell>
          <cell r="N1917" t="str">
            <v>BALL</v>
          </cell>
          <cell r="O1917" t="str">
            <v>32"</v>
          </cell>
          <cell r="P1917" t="str">
            <v>300 RF</v>
          </cell>
          <cell r="AI1917" t="str">
            <v>3600</v>
          </cell>
          <cell r="AJ1917" t="str">
            <v>3620</v>
          </cell>
        </row>
        <row r="1918">
          <cell r="E1918" t="str">
            <v>01</v>
          </cell>
          <cell r="J1918" t="str">
            <v>01-TIT-2716</v>
          </cell>
          <cell r="K1918" t="str">
            <v>30"-GS-27-2770-03CA2S01-ACC</v>
          </cell>
          <cell r="M1918" t="str">
            <v>03CS2S01</v>
          </cell>
          <cell r="AI1918" t="str">
            <v>3600</v>
          </cell>
          <cell r="AJ1918" t="str">
            <v>3620</v>
          </cell>
        </row>
        <row r="1919">
          <cell r="E1919" t="str">
            <v>01</v>
          </cell>
          <cell r="J1919" t="str">
            <v>01-VT-2701A</v>
          </cell>
          <cell r="AI1919" t="str">
            <v>3600</v>
          </cell>
          <cell r="AJ1919" t="str">
            <v>3620</v>
          </cell>
        </row>
        <row r="1920">
          <cell r="E1920" t="str">
            <v>01</v>
          </cell>
          <cell r="J1920" t="str">
            <v>01-VT-2701B</v>
          </cell>
          <cell r="AI1920" t="str">
            <v>3600</v>
          </cell>
          <cell r="AJ1920" t="str">
            <v>3620</v>
          </cell>
        </row>
        <row r="1921">
          <cell r="E1921" t="str">
            <v>01</v>
          </cell>
          <cell r="J1921" t="str">
            <v>01-VT-2701C</v>
          </cell>
          <cell r="AI1921" t="str">
            <v>3600</v>
          </cell>
          <cell r="AJ1921" t="str">
            <v>3620</v>
          </cell>
        </row>
        <row r="1922">
          <cell r="E1922" t="str">
            <v>01</v>
          </cell>
          <cell r="J1922" t="str">
            <v>01-VT-2701D</v>
          </cell>
          <cell r="AI1922" t="str">
            <v>3600</v>
          </cell>
          <cell r="AJ1922" t="str">
            <v>3620</v>
          </cell>
        </row>
        <row r="1923">
          <cell r="E1923" t="str">
            <v>01</v>
          </cell>
          <cell r="J1923" t="str">
            <v>01-VT-2701F</v>
          </cell>
          <cell r="AI1923" t="str">
            <v>3600</v>
          </cell>
          <cell r="AJ1923" t="str">
            <v>3620</v>
          </cell>
        </row>
        <row r="1924">
          <cell r="E1924" t="str">
            <v>01</v>
          </cell>
          <cell r="J1924" t="str">
            <v>01-VT-2701G</v>
          </cell>
          <cell r="AI1924" t="str">
            <v>3600</v>
          </cell>
          <cell r="AJ1924" t="str">
            <v>3620</v>
          </cell>
        </row>
        <row r="1925">
          <cell r="E1925" t="str">
            <v>01</v>
          </cell>
          <cell r="J1925" t="str">
            <v>01-BDV-2731</v>
          </cell>
          <cell r="K1925" t="str">
            <v>10"-GS-27-2776-03SA0S01-CC</v>
          </cell>
          <cell r="L1925" t="str">
            <v>10"</v>
          </cell>
          <cell r="M1925" t="str">
            <v>03SA0S01</v>
          </cell>
          <cell r="N1925" t="str">
            <v>BALL</v>
          </cell>
          <cell r="O1925" t="str">
            <v>10"</v>
          </cell>
          <cell r="P1925" t="str">
            <v>300 RF</v>
          </cell>
          <cell r="AI1925" t="str">
            <v>3600</v>
          </cell>
          <cell r="AJ1925" t="str">
            <v>3620</v>
          </cell>
        </row>
        <row r="1926">
          <cell r="E1926" t="str">
            <v>01</v>
          </cell>
          <cell r="J1926" t="str">
            <v>01-FIT-2711</v>
          </cell>
          <cell r="K1926" t="str">
            <v>12"-CS-27-2703-03SA0S01-HC</v>
          </cell>
          <cell r="L1926" t="str">
            <v>12"</v>
          </cell>
          <cell r="M1926" t="str">
            <v>03SA0S01</v>
          </cell>
          <cell r="P1926" t="str">
            <v>300 RF</v>
          </cell>
          <cell r="AI1926" t="str">
            <v>3600</v>
          </cell>
          <cell r="AJ1926" t="str">
            <v>3620</v>
          </cell>
        </row>
        <row r="1927">
          <cell r="E1927" t="str">
            <v>01</v>
          </cell>
          <cell r="J1927" t="str">
            <v>01-FO-2726</v>
          </cell>
          <cell r="K1927" t="str">
            <v>10"-GS-27-2776-03SA0S01-CC</v>
          </cell>
          <cell r="L1927" t="str">
            <v>10"</v>
          </cell>
          <cell r="M1927" t="str">
            <v>03SA0S01</v>
          </cell>
          <cell r="P1927" t="str">
            <v>300 RF</v>
          </cell>
          <cell r="AI1927" t="str">
            <v>3600</v>
          </cell>
          <cell r="AJ1927" t="str">
            <v>3620</v>
          </cell>
        </row>
        <row r="1928">
          <cell r="E1928" t="str">
            <v>01</v>
          </cell>
          <cell r="J1928" t="str">
            <v>01-LG-2705</v>
          </cell>
          <cell r="K1928" t="str">
            <v>2"-BR-27-2703-03SA0S01-HC</v>
          </cell>
          <cell r="M1928" t="str">
            <v>03SA0S01</v>
          </cell>
          <cell r="AI1928" t="str">
            <v>3600</v>
          </cell>
          <cell r="AJ1928" t="str">
            <v>3620</v>
          </cell>
        </row>
        <row r="1929">
          <cell r="E1929" t="str">
            <v>01</v>
          </cell>
          <cell r="J1929" t="str">
            <v>01-LIT-2706</v>
          </cell>
          <cell r="AI1929" t="str">
            <v>3600</v>
          </cell>
          <cell r="AJ1929" t="str">
            <v>3620</v>
          </cell>
        </row>
        <row r="1930">
          <cell r="E1930" t="str">
            <v>01</v>
          </cell>
          <cell r="J1930" t="str">
            <v>01-LIT-2711</v>
          </cell>
          <cell r="K1930" t="str">
            <v>4"-BR-27-2703-03SA0S01-HC</v>
          </cell>
          <cell r="M1930" t="str">
            <v>03SA0S01</v>
          </cell>
          <cell r="AI1930" t="str">
            <v>3600</v>
          </cell>
          <cell r="AJ1930" t="str">
            <v>3620</v>
          </cell>
        </row>
        <row r="1931">
          <cell r="E1931" t="str">
            <v>01</v>
          </cell>
          <cell r="J1931" t="str">
            <v>01-PIT-2724</v>
          </cell>
          <cell r="AI1931" t="str">
            <v>3600</v>
          </cell>
          <cell r="AJ1931" t="str">
            <v>3620</v>
          </cell>
        </row>
        <row r="1932">
          <cell r="E1932" t="str">
            <v>01</v>
          </cell>
          <cell r="J1932" t="str">
            <v>01-PIT-2725</v>
          </cell>
          <cell r="AI1932" t="str">
            <v>3600</v>
          </cell>
          <cell r="AJ1932" t="str">
            <v>3620</v>
          </cell>
        </row>
        <row r="1933">
          <cell r="E1933" t="str">
            <v>01</v>
          </cell>
          <cell r="J1933" t="str">
            <v>01-PIT-2726</v>
          </cell>
          <cell r="K1933" t="str">
            <v>16"-GS-27-2711-03SA0S01-CC</v>
          </cell>
          <cell r="M1933" t="str">
            <v>03SA0S01</v>
          </cell>
          <cell r="AI1933" t="str">
            <v>3600</v>
          </cell>
          <cell r="AJ1933" t="str">
            <v>3620</v>
          </cell>
        </row>
        <row r="1934">
          <cell r="E1934" t="str">
            <v>01</v>
          </cell>
          <cell r="J1934" t="str">
            <v>01-PIT-2775</v>
          </cell>
          <cell r="K1934" t="str">
            <v>16"-GS-27-2711-03SA0S01-CC</v>
          </cell>
          <cell r="M1934" t="str">
            <v>03SA0S01</v>
          </cell>
          <cell r="AI1934" t="str">
            <v>3600</v>
          </cell>
          <cell r="AJ1934" t="str">
            <v>3620</v>
          </cell>
        </row>
        <row r="1935">
          <cell r="E1935" t="str">
            <v>01</v>
          </cell>
          <cell r="J1935" t="str">
            <v>01-PSV-2702A</v>
          </cell>
          <cell r="K1935" t="str">
            <v>8"-GS-27-2742-03SA0S01-CC</v>
          </cell>
          <cell r="L1935" t="str">
            <v>8"</v>
          </cell>
          <cell r="M1935" t="str">
            <v>03SA0S01</v>
          </cell>
          <cell r="N1935" t="str">
            <v>Pilot</v>
          </cell>
          <cell r="O1935" t="str">
            <v>6Q8</v>
          </cell>
          <cell r="P1935" t="str">
            <v>300 RF</v>
          </cell>
          <cell r="AI1935" t="str">
            <v>3600</v>
          </cell>
          <cell r="AJ1935" t="str">
            <v>3620</v>
          </cell>
        </row>
        <row r="1936">
          <cell r="E1936" t="str">
            <v>01</v>
          </cell>
          <cell r="J1936" t="str">
            <v>01-PSV-2702B</v>
          </cell>
          <cell r="K1936" t="str">
            <v>8"-GS-27-2745-03SA0S01-CC</v>
          </cell>
          <cell r="L1936" t="str">
            <v>8"</v>
          </cell>
          <cell r="M1936" t="str">
            <v>03SA0S01</v>
          </cell>
          <cell r="N1936" t="str">
            <v>Pilot</v>
          </cell>
          <cell r="O1936" t="str">
            <v>6Q8</v>
          </cell>
          <cell r="P1936" t="str">
            <v>300 RF</v>
          </cell>
          <cell r="AI1936" t="str">
            <v>3600</v>
          </cell>
          <cell r="AJ1936" t="str">
            <v>3620</v>
          </cell>
        </row>
        <row r="1937">
          <cell r="E1937" t="str">
            <v>01</v>
          </cell>
          <cell r="J1937" t="str">
            <v>01-SDV-2720</v>
          </cell>
          <cell r="K1937" t="str">
            <v>12"-CS-27-2733-03SA0S01-HC</v>
          </cell>
          <cell r="L1937" t="str">
            <v>12"</v>
          </cell>
          <cell r="M1937" t="str">
            <v>03SA0S01</v>
          </cell>
          <cell r="N1937" t="str">
            <v>BALL</v>
          </cell>
          <cell r="O1937" t="str">
            <v>12"</v>
          </cell>
          <cell r="P1937" t="str">
            <v>300 RF</v>
          </cell>
          <cell r="AI1937" t="str">
            <v>3600</v>
          </cell>
          <cell r="AJ1937" t="str">
            <v>3620</v>
          </cell>
        </row>
        <row r="1938">
          <cell r="E1938" t="str">
            <v>01</v>
          </cell>
          <cell r="J1938" t="str">
            <v>01-SDV-2732</v>
          </cell>
          <cell r="K1938" t="str">
            <v>6"-LG-27-2707-03SA2S01-CC</v>
          </cell>
          <cell r="L1938" t="str">
            <v>6"</v>
          </cell>
          <cell r="M1938" t="str">
            <v>03SA2S01</v>
          </cell>
          <cell r="N1938" t="str">
            <v>BALL</v>
          </cell>
          <cell r="O1938" t="str">
            <v>6"</v>
          </cell>
          <cell r="P1938" t="str">
            <v>300 RF</v>
          </cell>
          <cell r="AI1938" t="str">
            <v>3600</v>
          </cell>
          <cell r="AJ1938" t="str">
            <v>3620</v>
          </cell>
        </row>
        <row r="1939">
          <cell r="E1939" t="str">
            <v>01</v>
          </cell>
          <cell r="J1939" t="str">
            <v>01-TI-2723</v>
          </cell>
          <cell r="AI1939" t="str">
            <v>3600</v>
          </cell>
          <cell r="AJ1939" t="str">
            <v>3620</v>
          </cell>
        </row>
        <row r="1940">
          <cell r="E1940" t="str">
            <v>01</v>
          </cell>
          <cell r="J1940" t="str">
            <v>01-TI-2725</v>
          </cell>
          <cell r="AI1940" t="str">
            <v>3600</v>
          </cell>
          <cell r="AJ1940" t="str">
            <v>3620</v>
          </cell>
        </row>
        <row r="1941">
          <cell r="E1941" t="str">
            <v>01</v>
          </cell>
          <cell r="J1941" t="str">
            <v>01-TI-2727</v>
          </cell>
          <cell r="AI1941" t="str">
            <v>3600</v>
          </cell>
          <cell r="AJ1941" t="str">
            <v>3620</v>
          </cell>
        </row>
        <row r="1942">
          <cell r="E1942" t="str">
            <v>01</v>
          </cell>
          <cell r="J1942" t="str">
            <v>01-TI-2767</v>
          </cell>
          <cell r="AI1942" t="str">
            <v>3600</v>
          </cell>
          <cell r="AJ1942" t="str">
            <v>3620</v>
          </cell>
        </row>
        <row r="1943">
          <cell r="E1943" t="str">
            <v>01</v>
          </cell>
          <cell r="J1943" t="str">
            <v>01-TIT-2709</v>
          </cell>
          <cell r="K1943" t="str">
            <v>C01-2701</v>
          </cell>
          <cell r="AI1943" t="str">
            <v>3600</v>
          </cell>
          <cell r="AJ1943" t="str">
            <v>3620</v>
          </cell>
        </row>
        <row r="1944">
          <cell r="E1944" t="str">
            <v>01</v>
          </cell>
          <cell r="J1944" t="str">
            <v>01-TIT-2726</v>
          </cell>
          <cell r="K1944" t="str">
            <v>20"-GS-27-2702-03SA0S01-CC</v>
          </cell>
          <cell r="M1944" t="str">
            <v>03SA0S01</v>
          </cell>
          <cell r="AI1944" t="str">
            <v>3600</v>
          </cell>
          <cell r="AJ1944" t="str">
            <v>3620</v>
          </cell>
        </row>
        <row r="1945">
          <cell r="E1945" t="str">
            <v>01</v>
          </cell>
          <cell r="J1945" t="str">
            <v>01-TIT-2728</v>
          </cell>
          <cell r="K1945" t="str">
            <v>16"-GS-27-2711-03SA0S01-CC</v>
          </cell>
          <cell r="M1945" t="str">
            <v>03SA0S01</v>
          </cell>
          <cell r="AI1945" t="str">
            <v>3600</v>
          </cell>
          <cell r="AJ1945" t="str">
            <v>3620</v>
          </cell>
        </row>
        <row r="1946">
          <cell r="E1946" t="str">
            <v>01</v>
          </cell>
          <cell r="J1946" t="str">
            <v>01-FIT-2709</v>
          </cell>
          <cell r="K1946" t="str">
            <v>8"-HM-27-2701-03CS2S02-HC</v>
          </cell>
          <cell r="L1946" t="str">
            <v>8"</v>
          </cell>
          <cell r="M1946" t="str">
            <v>03CS2S02</v>
          </cell>
          <cell r="P1946" t="str">
            <v>300 RF</v>
          </cell>
          <cell r="AI1946" t="str">
            <v>3600</v>
          </cell>
          <cell r="AJ1946" t="str">
            <v>3620</v>
          </cell>
        </row>
        <row r="1947">
          <cell r="E1947" t="str">
            <v>01</v>
          </cell>
          <cell r="J1947" t="str">
            <v>01-FV-2709</v>
          </cell>
          <cell r="K1947" t="str">
            <v>8"-HM-27-2701-03CS2S02-HC</v>
          </cell>
          <cell r="L1947" t="str">
            <v>8"</v>
          </cell>
          <cell r="M1947" t="str">
            <v>03CS2S02</v>
          </cell>
          <cell r="N1947" t="str">
            <v>GLOBE</v>
          </cell>
          <cell r="O1947" t="str">
            <v>6"</v>
          </cell>
          <cell r="P1947" t="str">
            <v>300 RF</v>
          </cell>
          <cell r="AI1947" t="str">
            <v>3600</v>
          </cell>
          <cell r="AJ1947" t="str">
            <v>3620</v>
          </cell>
        </row>
        <row r="1948">
          <cell r="E1948" t="str">
            <v>01</v>
          </cell>
          <cell r="J1948" t="str">
            <v>01-PI-2721</v>
          </cell>
          <cell r="K1948" t="str">
            <v>6"-HM-27-2701-03CS2S02-HC</v>
          </cell>
          <cell r="M1948" t="str">
            <v>03CS2S02</v>
          </cell>
          <cell r="AI1948" t="str">
            <v>3600</v>
          </cell>
          <cell r="AJ1948" t="str">
            <v>3620</v>
          </cell>
        </row>
        <row r="1949">
          <cell r="E1949" t="str">
            <v>01</v>
          </cell>
          <cell r="J1949" t="str">
            <v>01-PI-2722</v>
          </cell>
          <cell r="K1949" t="str">
            <v>8"-HM-41-4154-03CS2S02-HC</v>
          </cell>
          <cell r="M1949" t="str">
            <v>03CS2S02</v>
          </cell>
          <cell r="AI1949" t="str">
            <v>3600</v>
          </cell>
          <cell r="AJ1949" t="str">
            <v>3620</v>
          </cell>
        </row>
        <row r="1950">
          <cell r="E1950" t="str">
            <v>01</v>
          </cell>
          <cell r="J1950" t="str">
            <v>01-PI-2723</v>
          </cell>
          <cell r="K1950" t="str">
            <v>20"-GS-27-2750-03SA0S01-HC</v>
          </cell>
          <cell r="M1950" t="str">
            <v>03SA0S01</v>
          </cell>
          <cell r="AI1950" t="str">
            <v>3600</v>
          </cell>
          <cell r="AJ1950" t="str">
            <v>3620</v>
          </cell>
        </row>
        <row r="1951">
          <cell r="E1951" t="str">
            <v>01</v>
          </cell>
          <cell r="J1951" t="str">
            <v>01-PSV-2797A</v>
          </cell>
          <cell r="K1951" t="str">
            <v>3"-HM-27-2707-03CS2S02-HC</v>
          </cell>
          <cell r="L1951" t="str">
            <v>3"</v>
          </cell>
          <cell r="M1951" t="str">
            <v>03CS2S02</v>
          </cell>
          <cell r="N1951" t="str">
            <v>HOLD</v>
          </cell>
          <cell r="O1951" t="str">
            <v>1.5G3</v>
          </cell>
          <cell r="P1951" t="str">
            <v>300 RF</v>
          </cell>
          <cell r="AI1951" t="str">
            <v>3600</v>
          </cell>
          <cell r="AJ1951" t="str">
            <v>3620</v>
          </cell>
        </row>
        <row r="1952">
          <cell r="E1952" t="str">
            <v>01</v>
          </cell>
          <cell r="J1952" t="str">
            <v>01-PSV-2797B</v>
          </cell>
          <cell r="K1952" t="str">
            <v>3"-HM-27-2711-03CS2S02-HC</v>
          </cell>
          <cell r="L1952" t="str">
            <v>3"</v>
          </cell>
          <cell r="M1952" t="str">
            <v>03CS2S02</v>
          </cell>
          <cell r="N1952" t="str">
            <v>HOLD</v>
          </cell>
          <cell r="O1952" t="str">
            <v>1.5G3</v>
          </cell>
          <cell r="P1952" t="str">
            <v>300 RF</v>
          </cell>
          <cell r="AI1952" t="str">
            <v>3600</v>
          </cell>
          <cell r="AJ1952" t="str">
            <v>3620</v>
          </cell>
        </row>
        <row r="1953">
          <cell r="E1953" t="str">
            <v>01</v>
          </cell>
          <cell r="J1953" t="str">
            <v>01-SDV-2753</v>
          </cell>
          <cell r="K1953" t="str">
            <v>8"-HM-41-4290-03CS2S02-HC</v>
          </cell>
          <cell r="L1953" t="str">
            <v>8"</v>
          </cell>
          <cell r="M1953" t="str">
            <v>03CS2S02</v>
          </cell>
          <cell r="N1953" t="str">
            <v>BALL</v>
          </cell>
          <cell r="O1953" t="str">
            <v>8"</v>
          </cell>
          <cell r="P1953" t="str">
            <v>300 RF</v>
          </cell>
          <cell r="AI1953" t="str">
            <v>3600</v>
          </cell>
          <cell r="AJ1953" t="str">
            <v>3620</v>
          </cell>
        </row>
        <row r="1954">
          <cell r="E1954" t="str">
            <v>01</v>
          </cell>
          <cell r="J1954" t="str">
            <v>01-TIT-2718</v>
          </cell>
          <cell r="K1954" t="str">
            <v>6"-HM-27-2701-03CS2S02-HC</v>
          </cell>
          <cell r="M1954" t="str">
            <v>03CS2S02</v>
          </cell>
          <cell r="AI1954" t="str">
            <v>3600</v>
          </cell>
          <cell r="AJ1954" t="str">
            <v>3620</v>
          </cell>
        </row>
        <row r="1955">
          <cell r="E1955" t="str">
            <v>01</v>
          </cell>
          <cell r="J1955" t="str">
            <v>01-TIT-2719</v>
          </cell>
          <cell r="K1955" t="str">
            <v>8"-HM-41-4290-03CS2S02-HC</v>
          </cell>
          <cell r="M1955" t="str">
            <v>03CS2S02</v>
          </cell>
          <cell r="AI1955" t="str">
            <v>3600</v>
          </cell>
          <cell r="AJ1955" t="str">
            <v>3620</v>
          </cell>
        </row>
        <row r="1956">
          <cell r="E1956" t="str">
            <v>01</v>
          </cell>
          <cell r="J1956" t="str">
            <v>01-TIT-2721</v>
          </cell>
          <cell r="K1956" t="str">
            <v>20"-GS-27-2750-03SA0S01-HC</v>
          </cell>
          <cell r="M1956" t="str">
            <v>03SA0S01</v>
          </cell>
          <cell r="AI1956" t="str">
            <v>3600</v>
          </cell>
          <cell r="AJ1956" t="str">
            <v>3620</v>
          </cell>
        </row>
        <row r="1957">
          <cell r="E1957" t="str">
            <v>01</v>
          </cell>
          <cell r="J1957" t="str">
            <v>01-TIT-2768</v>
          </cell>
          <cell r="K1957" t="str">
            <v>14"-CS-27-2720-03SA0S01-HC</v>
          </cell>
          <cell r="M1957" t="str">
            <v>03SA0S01</v>
          </cell>
          <cell r="AI1957" t="str">
            <v>3600</v>
          </cell>
          <cell r="AJ1957" t="str">
            <v>3620</v>
          </cell>
        </row>
        <row r="1958">
          <cell r="E1958" t="str">
            <v>01</v>
          </cell>
          <cell r="J1958" t="str">
            <v>01-FV-2711</v>
          </cell>
          <cell r="K1958" t="str">
            <v>12"-CS-27-2703-03SA0S01-HC</v>
          </cell>
          <cell r="L1958" t="str">
            <v>12"</v>
          </cell>
          <cell r="M1958" t="str">
            <v>03SA0S01</v>
          </cell>
          <cell r="N1958" t="str">
            <v>GLOBE</v>
          </cell>
          <cell r="O1958" t="str">
            <v>10"</v>
          </cell>
          <cell r="P1958" t="str">
            <v>300 RF</v>
          </cell>
          <cell r="AI1958" t="str">
            <v>3600</v>
          </cell>
          <cell r="AJ1958" t="str">
            <v>3620</v>
          </cell>
        </row>
        <row r="1959">
          <cell r="E1959" t="str">
            <v>01</v>
          </cell>
          <cell r="J1959" t="str">
            <v>01-PI-2733</v>
          </cell>
          <cell r="K1959" t="str">
            <v>14"-CS-27-2703-03CS2S04-HC</v>
          </cell>
          <cell r="M1959" t="str">
            <v>03CS2S04</v>
          </cell>
          <cell r="AI1959" t="str">
            <v>3600</v>
          </cell>
          <cell r="AJ1959" t="str">
            <v>3620</v>
          </cell>
        </row>
        <row r="1960">
          <cell r="E1960" t="str">
            <v>01</v>
          </cell>
          <cell r="J1960" t="str">
            <v>01-PI-2734</v>
          </cell>
          <cell r="K1960" t="str">
            <v>10"-CS-27-2706-03CS2S04-HC</v>
          </cell>
          <cell r="M1960" t="str">
            <v>03CS2S04</v>
          </cell>
          <cell r="AI1960" t="str">
            <v>3600</v>
          </cell>
          <cell r="AJ1960" t="str">
            <v>3620</v>
          </cell>
        </row>
        <row r="1961">
          <cell r="E1961" t="str">
            <v>01</v>
          </cell>
          <cell r="J1961" t="str">
            <v>01-PI-2798</v>
          </cell>
          <cell r="K1961" t="str">
            <v>8"-CS-27-2710-03CS2S04-HC</v>
          </cell>
          <cell r="M1961" t="str">
            <v>03CS2S04</v>
          </cell>
          <cell r="AI1961" t="str">
            <v>3600</v>
          </cell>
          <cell r="AJ1961" t="str">
            <v>3620</v>
          </cell>
        </row>
        <row r="1962">
          <cell r="E1962" t="str">
            <v>01</v>
          </cell>
          <cell r="J1962" t="str">
            <v>01-TI-2730</v>
          </cell>
          <cell r="K1962" t="str">
            <v>8"-CS-27-2708-03CS2S04-PP</v>
          </cell>
          <cell r="M1962" t="str">
            <v>03CS2S04</v>
          </cell>
          <cell r="AI1962" t="str">
            <v>3600</v>
          </cell>
          <cell r="AJ1962" t="str">
            <v>3620</v>
          </cell>
        </row>
        <row r="1963">
          <cell r="E1963" t="str">
            <v>01</v>
          </cell>
          <cell r="J1963" t="str">
            <v>01-TI-2731</v>
          </cell>
          <cell r="K1963" t="str">
            <v>14"-CS-27-2703-03CS2S04-HC</v>
          </cell>
          <cell r="M1963" t="str">
            <v>03CS2S04</v>
          </cell>
          <cell r="AI1963" t="str">
            <v>3600</v>
          </cell>
          <cell r="AJ1963" t="str">
            <v>3620</v>
          </cell>
        </row>
        <row r="1964">
          <cell r="E1964" t="str">
            <v>01</v>
          </cell>
          <cell r="J1964" t="str">
            <v>01-TIT-2732</v>
          </cell>
          <cell r="K1964" t="str">
            <v>8"-CS-27-2710-03CS2S04-HC</v>
          </cell>
          <cell r="M1964" t="str">
            <v>03CS2S04</v>
          </cell>
          <cell r="AI1964" t="str">
            <v>3600</v>
          </cell>
          <cell r="AJ1964" t="str">
            <v>3620</v>
          </cell>
        </row>
        <row r="1965">
          <cell r="E1965" t="str">
            <v>01</v>
          </cell>
          <cell r="J1965" t="str">
            <v>01-TIT-2736</v>
          </cell>
          <cell r="K1965" t="str">
            <v>10"-CS-27-2706-03CS2S04-HC</v>
          </cell>
          <cell r="M1965" t="str">
            <v>03CS2S04</v>
          </cell>
          <cell r="AI1965" t="str">
            <v>3600</v>
          </cell>
          <cell r="AJ1965" t="str">
            <v>3620</v>
          </cell>
        </row>
        <row r="1966">
          <cell r="E1966" t="str">
            <v>01</v>
          </cell>
          <cell r="J1966" t="str">
            <v>01-FIT-2713</v>
          </cell>
          <cell r="K1966" t="str">
            <v>10"-CS-27-2714-03CS2S03-PP</v>
          </cell>
          <cell r="L1966" t="str">
            <v>10"</v>
          </cell>
          <cell r="M1966" t="str">
            <v>03CS2S03</v>
          </cell>
          <cell r="P1966" t="str">
            <v>300 RF</v>
          </cell>
          <cell r="AI1966" t="str">
            <v>3600</v>
          </cell>
          <cell r="AJ1966" t="str">
            <v>3620</v>
          </cell>
        </row>
        <row r="1967">
          <cell r="E1967" t="str">
            <v>01</v>
          </cell>
          <cell r="J1967" t="str">
            <v>01-FV-2713</v>
          </cell>
          <cell r="K1967" t="str">
            <v>10"-CS-27-2755-03CS2S04-PP</v>
          </cell>
          <cell r="L1967" t="str">
            <v>10"</v>
          </cell>
          <cell r="M1967" t="str">
            <v>03CS2S04</v>
          </cell>
          <cell r="N1967" t="str">
            <v>GLOBE</v>
          </cell>
          <cell r="O1967" t="str">
            <v>8"</v>
          </cell>
          <cell r="P1967" t="str">
            <v>300 RF</v>
          </cell>
          <cell r="AI1967" t="str">
            <v>3600</v>
          </cell>
          <cell r="AJ1967" t="str">
            <v>3620</v>
          </cell>
        </row>
        <row r="1968">
          <cell r="E1968" t="str">
            <v>01</v>
          </cell>
          <cell r="J1968" t="str">
            <v>01-LG-2708</v>
          </cell>
          <cell r="K1968" t="str">
            <v>4"-BR-27-2707-03CS2S04-PP</v>
          </cell>
          <cell r="M1968" t="str">
            <v>03CS2S04</v>
          </cell>
          <cell r="AI1968" t="str">
            <v>3600</v>
          </cell>
          <cell r="AJ1968" t="str">
            <v>3620</v>
          </cell>
        </row>
        <row r="1969">
          <cell r="E1969" t="str">
            <v>01</v>
          </cell>
          <cell r="J1969" t="str">
            <v>01-LIT-2716</v>
          </cell>
          <cell r="K1969" t="str">
            <v>4"-BR-27-2707-03CS2S04-PP</v>
          </cell>
          <cell r="M1969" t="str">
            <v>03CS2S04</v>
          </cell>
          <cell r="AI1969" t="str">
            <v>3600</v>
          </cell>
          <cell r="AJ1969" t="str">
            <v>3620</v>
          </cell>
        </row>
        <row r="1970">
          <cell r="E1970" t="str">
            <v>01</v>
          </cell>
          <cell r="J1970" t="str">
            <v>01-LIT-2709A</v>
          </cell>
          <cell r="K1970" t="str">
            <v>4"-BR-27-2704-03CS2S04-PP</v>
          </cell>
          <cell r="M1970" t="str">
            <v>03CS2S04</v>
          </cell>
          <cell r="AI1970" t="str">
            <v>3600</v>
          </cell>
          <cell r="AJ1970" t="str">
            <v>3620</v>
          </cell>
        </row>
        <row r="1971">
          <cell r="E1971" t="str">
            <v>01</v>
          </cell>
          <cell r="J1971" t="str">
            <v>01-LIT-2709B</v>
          </cell>
          <cell r="K1971" t="str">
            <v>4"-BR-27-2704-03CS2S04-PP</v>
          </cell>
          <cell r="M1971" t="str">
            <v>03CS2S04</v>
          </cell>
          <cell r="AI1971" t="str">
            <v>3600</v>
          </cell>
          <cell r="AJ1971" t="str">
            <v>3620</v>
          </cell>
        </row>
        <row r="1972">
          <cell r="E1972" t="str">
            <v>01</v>
          </cell>
          <cell r="J1972" t="str">
            <v>01-LIT-2709C</v>
          </cell>
          <cell r="K1972" t="str">
            <v>4"-BR-27-2704-03CS2S04-PP</v>
          </cell>
          <cell r="M1972" t="str">
            <v>03CS2S04</v>
          </cell>
          <cell r="AI1972" t="str">
            <v>3600</v>
          </cell>
          <cell r="AJ1972" t="str">
            <v>3620</v>
          </cell>
        </row>
        <row r="1973">
          <cell r="E1973" t="str">
            <v>01</v>
          </cell>
          <cell r="J1973" t="str">
            <v>01-PI-2742</v>
          </cell>
          <cell r="K1973" t="str">
            <v>18"-CS-27-2751-03CS2S04-HC</v>
          </cell>
          <cell r="M1973" t="str">
            <v>03CS2S04</v>
          </cell>
          <cell r="AI1973" t="str">
            <v>3600</v>
          </cell>
          <cell r="AJ1973" t="str">
            <v>3620</v>
          </cell>
        </row>
        <row r="1974">
          <cell r="E1974" t="str">
            <v>01</v>
          </cell>
          <cell r="J1974" t="str">
            <v>01-PI-2782</v>
          </cell>
          <cell r="K1974" t="str">
            <v>18"-CS-27-2737-03CS2S04-HC</v>
          </cell>
          <cell r="M1974" t="str">
            <v>03CS2S04</v>
          </cell>
          <cell r="AI1974" t="str">
            <v>3600</v>
          </cell>
          <cell r="AJ1974" t="str">
            <v>3620</v>
          </cell>
        </row>
        <row r="1975">
          <cell r="E1975" t="str">
            <v>01</v>
          </cell>
          <cell r="J1975" t="str">
            <v>01-PIT-2736</v>
          </cell>
          <cell r="AI1975" t="str">
            <v>3600</v>
          </cell>
          <cell r="AJ1975" t="str">
            <v>3620</v>
          </cell>
        </row>
        <row r="1976">
          <cell r="E1976" t="str">
            <v>01</v>
          </cell>
          <cell r="J1976" t="str">
            <v>01-PIT-2739</v>
          </cell>
          <cell r="AI1976" t="str">
            <v>3600</v>
          </cell>
          <cell r="AJ1976" t="str">
            <v>3620</v>
          </cell>
        </row>
        <row r="1977">
          <cell r="E1977" t="str">
            <v>01</v>
          </cell>
          <cell r="J1977" t="str">
            <v>01-PIT-2740</v>
          </cell>
          <cell r="K1977" t="str">
            <v>20"-CS-27-2723-03CS2S04-PP</v>
          </cell>
          <cell r="M1977" t="str">
            <v>03CS2S04</v>
          </cell>
          <cell r="AI1977" t="str">
            <v>3600</v>
          </cell>
          <cell r="AJ1977" t="str">
            <v>3620</v>
          </cell>
        </row>
        <row r="1978">
          <cell r="E1978" t="str">
            <v>01</v>
          </cell>
          <cell r="J1978" t="str">
            <v>01-PIT-2741</v>
          </cell>
          <cell r="AI1978" t="str">
            <v>3600</v>
          </cell>
          <cell r="AJ1978" t="str">
            <v>3620</v>
          </cell>
        </row>
        <row r="1979">
          <cell r="E1979" t="str">
            <v>01</v>
          </cell>
          <cell r="J1979" t="str">
            <v>01-PIT-2780</v>
          </cell>
          <cell r="K1979" t="str">
            <v>20"-CS-27-2723-03CS2S04-PP</v>
          </cell>
          <cell r="M1979" t="str">
            <v>03CS2S04</v>
          </cell>
          <cell r="AI1979" t="str">
            <v>3600</v>
          </cell>
          <cell r="AJ1979" t="str">
            <v>3620</v>
          </cell>
        </row>
        <row r="1980">
          <cell r="E1980" t="str">
            <v>01</v>
          </cell>
          <cell r="J1980" t="str">
            <v>01-PSV-2705A</v>
          </cell>
          <cell r="K1980" t="str">
            <v>10"-GS-27-2752-03CS2S04-PP</v>
          </cell>
          <cell r="L1980" t="str">
            <v>10"</v>
          </cell>
          <cell r="M1980" t="str">
            <v>03CS2S04</v>
          </cell>
          <cell r="N1980" t="str">
            <v>HOLD</v>
          </cell>
          <cell r="O1980" t="str">
            <v>8T10</v>
          </cell>
          <cell r="P1980" t="str">
            <v>300 RF</v>
          </cell>
          <cell r="AI1980" t="str">
            <v>3600</v>
          </cell>
          <cell r="AJ1980" t="str">
            <v>3620</v>
          </cell>
        </row>
        <row r="1981">
          <cell r="E1981" t="str">
            <v>01</v>
          </cell>
          <cell r="J1981" t="str">
            <v>01-PSV-2705B</v>
          </cell>
          <cell r="K1981" t="str">
            <v>10"-GS-27-2753-03CS2S04-PP</v>
          </cell>
          <cell r="L1981" t="str">
            <v>10"</v>
          </cell>
          <cell r="M1981" t="str">
            <v>03CS2S04</v>
          </cell>
          <cell r="N1981" t="str">
            <v>HOLD</v>
          </cell>
          <cell r="O1981" t="str">
            <v>8T10</v>
          </cell>
          <cell r="P1981" t="str">
            <v>300 RF</v>
          </cell>
          <cell r="AI1981" t="str">
            <v>3600</v>
          </cell>
          <cell r="AJ1981" t="str">
            <v>3620</v>
          </cell>
        </row>
        <row r="1982">
          <cell r="E1982" t="str">
            <v>01</v>
          </cell>
          <cell r="J1982" t="str">
            <v>01-PV-2741</v>
          </cell>
          <cell r="K1982" t="str">
            <v>20"-GS-27-2723-03CS2S04-PP</v>
          </cell>
          <cell r="L1982" t="str">
            <v>20"</v>
          </cell>
          <cell r="M1982" t="str">
            <v>03CS2S04</v>
          </cell>
          <cell r="N1982" t="str">
            <v>GLOBE</v>
          </cell>
          <cell r="O1982" t="str">
            <v>18"</v>
          </cell>
          <cell r="P1982" t="str">
            <v>300 RF</v>
          </cell>
          <cell r="AI1982" t="str">
            <v>3600</v>
          </cell>
          <cell r="AJ1982" t="str">
            <v>3620</v>
          </cell>
        </row>
        <row r="1983">
          <cell r="E1983" t="str">
            <v>01</v>
          </cell>
          <cell r="J1983" t="str">
            <v>01-TI-2769</v>
          </cell>
          <cell r="K1983" t="str">
            <v>C01-2702</v>
          </cell>
          <cell r="AI1983" t="str">
            <v>3600</v>
          </cell>
          <cell r="AJ1983" t="str">
            <v>3620</v>
          </cell>
        </row>
        <row r="1984">
          <cell r="E1984" t="str">
            <v>01</v>
          </cell>
          <cell r="J1984" t="str">
            <v>01-TI-2773</v>
          </cell>
          <cell r="AI1984" t="str">
            <v>3600</v>
          </cell>
          <cell r="AJ1984" t="str">
            <v>3620</v>
          </cell>
        </row>
        <row r="1985">
          <cell r="E1985" t="str">
            <v>01</v>
          </cell>
          <cell r="J1985" t="str">
            <v>01-TI-27xx</v>
          </cell>
          <cell r="K1985" t="str">
            <v>24"-GS-27-2855-03CA2S01-N</v>
          </cell>
          <cell r="L1985" t="str">
            <v>24"</v>
          </cell>
          <cell r="M1985" t="str">
            <v>03CA2S01</v>
          </cell>
          <cell r="AI1985" t="str">
            <v>3600</v>
          </cell>
          <cell r="AJ1985" t="str">
            <v>3620</v>
          </cell>
        </row>
        <row r="1986">
          <cell r="E1986" t="str">
            <v>01</v>
          </cell>
          <cell r="J1986" t="str">
            <v>01-TIT-2740</v>
          </cell>
          <cell r="AI1986" t="str">
            <v>3600</v>
          </cell>
          <cell r="AJ1986" t="str">
            <v>3620</v>
          </cell>
        </row>
        <row r="1987">
          <cell r="E1987" t="str">
            <v>01</v>
          </cell>
          <cell r="J1987" t="str">
            <v>01-TIT-2744</v>
          </cell>
          <cell r="K1987" t="str">
            <v>20"-CS-27-2723-03CS2S04-PP</v>
          </cell>
          <cell r="M1987" t="str">
            <v>03CS2S04</v>
          </cell>
          <cell r="AI1987" t="str">
            <v>3600</v>
          </cell>
          <cell r="AJ1987" t="str">
            <v>3620</v>
          </cell>
        </row>
        <row r="1988">
          <cell r="E1988" t="str">
            <v>01</v>
          </cell>
          <cell r="J1988" t="str">
            <v>01-TIT-2770</v>
          </cell>
          <cell r="K1988" t="str">
            <v>C01-2702</v>
          </cell>
          <cell r="AI1988" t="str">
            <v>3600</v>
          </cell>
          <cell r="AJ1988" t="str">
            <v>3620</v>
          </cell>
        </row>
        <row r="1989">
          <cell r="E1989" t="str">
            <v>01</v>
          </cell>
          <cell r="J1989" t="str">
            <v>01-TIT-2734B</v>
          </cell>
          <cell r="K1989" t="str">
            <v>6"-CS-27-2744-03CS2S04-HC</v>
          </cell>
          <cell r="M1989" t="str">
            <v>03CS2S04</v>
          </cell>
          <cell r="AI1989" t="str">
            <v>3600</v>
          </cell>
          <cell r="AJ1989" t="str">
            <v>3620</v>
          </cell>
        </row>
        <row r="1990">
          <cell r="E1990" t="str">
            <v>01</v>
          </cell>
          <cell r="J1990" t="str">
            <v>01-TIT-27xx</v>
          </cell>
          <cell r="K1990" t="str">
            <v>24"-GS-27-2849-03CA2S01-PP</v>
          </cell>
          <cell r="M1990" t="str">
            <v>03CA2S01</v>
          </cell>
          <cell r="AI1990" t="str">
            <v>3600</v>
          </cell>
          <cell r="AJ1990" t="str">
            <v>3620</v>
          </cell>
        </row>
        <row r="1991">
          <cell r="E1991" t="str">
            <v>01</v>
          </cell>
          <cell r="J1991" t="str">
            <v>01-FIT-2740A</v>
          </cell>
          <cell r="K1991" t="str">
            <v>8"-HM-27-2705-03CS2S02-HC</v>
          </cell>
          <cell r="L1991" t="str">
            <v>8"</v>
          </cell>
          <cell r="M1991" t="str">
            <v>03CS2S02</v>
          </cell>
          <cell r="P1991" t="str">
            <v>300 RF</v>
          </cell>
          <cell r="AI1991" t="str">
            <v>3600</v>
          </cell>
          <cell r="AJ1991" t="str">
            <v>3620</v>
          </cell>
        </row>
        <row r="1992">
          <cell r="E1992" t="str">
            <v>01</v>
          </cell>
          <cell r="J1992" t="str">
            <v>01-FIT-2740B</v>
          </cell>
          <cell r="K1992" t="str">
            <v>8"-HM-27-2709-03CS2S02-HC</v>
          </cell>
          <cell r="L1992" t="str">
            <v>8"</v>
          </cell>
          <cell r="M1992" t="str">
            <v>03CS2S02</v>
          </cell>
          <cell r="P1992" t="str">
            <v>300 RF</v>
          </cell>
          <cell r="AI1992" t="str">
            <v>3600</v>
          </cell>
          <cell r="AJ1992" t="str">
            <v>3620</v>
          </cell>
        </row>
        <row r="1993">
          <cell r="E1993" t="str">
            <v>01</v>
          </cell>
          <cell r="J1993" t="str">
            <v>01-FV-2740A</v>
          </cell>
          <cell r="K1993" t="str">
            <v>8"-HM-27-2705-03CS2S02-HC</v>
          </cell>
          <cell r="L1993" t="str">
            <v>8"</v>
          </cell>
          <cell r="M1993" t="str">
            <v>03CS2S02</v>
          </cell>
          <cell r="N1993" t="str">
            <v>GLOBE</v>
          </cell>
          <cell r="O1993" t="str">
            <v>6"</v>
          </cell>
          <cell r="P1993" t="str">
            <v>300 RF</v>
          </cell>
          <cell r="AI1993" t="str">
            <v>3600</v>
          </cell>
          <cell r="AJ1993" t="str">
            <v>3620</v>
          </cell>
        </row>
        <row r="1994">
          <cell r="E1994" t="str">
            <v>01</v>
          </cell>
          <cell r="J1994" t="str">
            <v>01-FV-2740B</v>
          </cell>
          <cell r="K1994" t="str">
            <v>8"-HM-27-2709-03CS2S02-HC</v>
          </cell>
          <cell r="L1994" t="str">
            <v>8"</v>
          </cell>
          <cell r="M1994" t="str">
            <v>03CS2S02</v>
          </cell>
          <cell r="N1994" t="str">
            <v>GLOBE</v>
          </cell>
          <cell r="O1994" t="str">
            <v>6"</v>
          </cell>
          <cell r="P1994" t="str">
            <v>300 RF</v>
          </cell>
          <cell r="AI1994" t="str">
            <v>3600</v>
          </cell>
          <cell r="AJ1994" t="str">
            <v>3620</v>
          </cell>
        </row>
        <row r="1995">
          <cell r="E1995" t="str">
            <v>01</v>
          </cell>
          <cell r="J1995" t="str">
            <v>01-PI-2737</v>
          </cell>
          <cell r="K1995" t="str">
            <v>10"-HM-4-4291-03CS2S02-HC</v>
          </cell>
          <cell r="M1995" t="str">
            <v>03CS2S02</v>
          </cell>
          <cell r="AI1995" t="str">
            <v>3600</v>
          </cell>
          <cell r="AJ1995" t="str">
            <v>3620</v>
          </cell>
        </row>
        <row r="1996">
          <cell r="E1996" t="str">
            <v>01</v>
          </cell>
          <cell r="J1996" t="str">
            <v>01-PI-2738</v>
          </cell>
          <cell r="K1996" t="str">
            <v>10"-HM-27-2705-03CS2S02-HC</v>
          </cell>
          <cell r="M1996" t="str">
            <v>03CS2S02</v>
          </cell>
          <cell r="AI1996" t="str">
            <v>3600</v>
          </cell>
          <cell r="AJ1996" t="str">
            <v>3620</v>
          </cell>
        </row>
        <row r="1997">
          <cell r="E1997" t="str">
            <v>01</v>
          </cell>
          <cell r="J1997" t="str">
            <v>01-SDV-2754</v>
          </cell>
          <cell r="K1997" t="str">
            <v>10"-HM-41-4291-03CS2S02-HC</v>
          </cell>
          <cell r="L1997" t="str">
            <v>10"</v>
          </cell>
          <cell r="M1997" t="str">
            <v>03CS2S02</v>
          </cell>
          <cell r="N1997" t="str">
            <v>BALL</v>
          </cell>
          <cell r="O1997" t="str">
            <v>10"</v>
          </cell>
          <cell r="P1997" t="str">
            <v>300 RF</v>
          </cell>
          <cell r="AI1997" t="str">
            <v>3600</v>
          </cell>
          <cell r="AJ1997" t="str">
            <v>3620</v>
          </cell>
        </row>
        <row r="1998">
          <cell r="E1998" t="str">
            <v>01</v>
          </cell>
          <cell r="J1998" t="str">
            <v>01-TI-2736A</v>
          </cell>
          <cell r="K1998" t="str">
            <v>8"-HM-27-2705-03CS2S02-HC</v>
          </cell>
          <cell r="M1998" t="str">
            <v>03CS2S02</v>
          </cell>
          <cell r="AI1998" t="str">
            <v>3600</v>
          </cell>
          <cell r="AJ1998" t="str">
            <v>3620</v>
          </cell>
        </row>
        <row r="1999">
          <cell r="E1999" t="str">
            <v>01</v>
          </cell>
          <cell r="J1999" t="str">
            <v>01-TI-2736B</v>
          </cell>
          <cell r="K1999" t="str">
            <v>8"-HM-27-2709  -03CS2S02-HC</v>
          </cell>
          <cell r="M1999" t="str">
            <v>03CS2S02</v>
          </cell>
          <cell r="AI1999" t="str">
            <v>3600</v>
          </cell>
          <cell r="AJ1999" t="str">
            <v>3620</v>
          </cell>
        </row>
        <row r="2000">
          <cell r="E2000" t="str">
            <v>01</v>
          </cell>
          <cell r="J2000" t="str">
            <v>01-TIT-2739</v>
          </cell>
          <cell r="K2000" t="str">
            <v>10"-HM-41-4291-03CS2S02-HC</v>
          </cell>
          <cell r="M2000" t="str">
            <v>03CS2S02</v>
          </cell>
          <cell r="AI2000" t="str">
            <v>3600</v>
          </cell>
          <cell r="AJ2000" t="str">
            <v>3620</v>
          </cell>
        </row>
        <row r="2001">
          <cell r="E2001" t="str">
            <v>01</v>
          </cell>
          <cell r="J2001" t="str">
            <v>01-MY-2702A</v>
          </cell>
          <cell r="AI2001" t="str">
            <v>3600</v>
          </cell>
          <cell r="AJ2001" t="str">
            <v>3620</v>
          </cell>
        </row>
        <row r="2002">
          <cell r="E2002" t="str">
            <v>01</v>
          </cell>
          <cell r="J2002" t="str">
            <v>01-MY-2702B</v>
          </cell>
          <cell r="AI2002" t="str">
            <v>3600</v>
          </cell>
          <cell r="AJ2002" t="str">
            <v>3620</v>
          </cell>
        </row>
        <row r="2003">
          <cell r="E2003" t="str">
            <v>01</v>
          </cell>
          <cell r="J2003" t="str">
            <v>01-PI-2744</v>
          </cell>
          <cell r="K2003" t="str">
            <v>14"-CS-27-2722-03CS2S03-PP</v>
          </cell>
          <cell r="M2003" t="str">
            <v>03CS2S03</v>
          </cell>
          <cell r="AI2003" t="str">
            <v>3600</v>
          </cell>
          <cell r="AJ2003" t="str">
            <v>3620</v>
          </cell>
        </row>
        <row r="2004">
          <cell r="E2004" t="str">
            <v>01</v>
          </cell>
          <cell r="J2004" t="str">
            <v>01-PIT-2743</v>
          </cell>
          <cell r="K2004" t="str">
            <v>20"-GS-27-2723-03CS2S04-PP</v>
          </cell>
          <cell r="M2004" t="str">
            <v>03CS2S04</v>
          </cell>
          <cell r="AI2004" t="str">
            <v>3600</v>
          </cell>
          <cell r="AJ2004" t="str">
            <v>3620</v>
          </cell>
        </row>
        <row r="2005">
          <cell r="E2005" t="str">
            <v>01</v>
          </cell>
          <cell r="J2005" t="str">
            <v>01-TIT-2746</v>
          </cell>
          <cell r="K2005" t="str">
            <v>20"-GS-27-2723-03CS2S04-PP</v>
          </cell>
          <cell r="M2005" t="str">
            <v>03CS2S04</v>
          </cell>
          <cell r="AI2005" t="str">
            <v>3600</v>
          </cell>
          <cell r="AJ2005" t="str">
            <v>3620</v>
          </cell>
        </row>
        <row r="2006">
          <cell r="E2006" t="str">
            <v>01</v>
          </cell>
          <cell r="J2006" t="str">
            <v>01-TIT-2747</v>
          </cell>
          <cell r="K2006" t="str">
            <v>14"-CS-27-2722-03CS2S03-PP</v>
          </cell>
          <cell r="M2006" t="str">
            <v>03CS2S03</v>
          </cell>
          <cell r="AI2006" t="str">
            <v>3600</v>
          </cell>
          <cell r="AJ2006" t="str">
            <v>3620</v>
          </cell>
        </row>
        <row r="2007">
          <cell r="E2007" t="str">
            <v>01</v>
          </cell>
          <cell r="J2007" t="str">
            <v>01-VT-2702A</v>
          </cell>
          <cell r="AI2007" t="str">
            <v>3600</v>
          </cell>
          <cell r="AJ2007" t="str">
            <v>3620</v>
          </cell>
        </row>
        <row r="2008">
          <cell r="E2008" t="str">
            <v>01</v>
          </cell>
          <cell r="J2008" t="str">
            <v>01-VT-2702B</v>
          </cell>
          <cell r="AI2008" t="str">
            <v>3600</v>
          </cell>
          <cell r="AJ2008" t="str">
            <v>3620</v>
          </cell>
        </row>
        <row r="2009">
          <cell r="E2009" t="str">
            <v>01</v>
          </cell>
          <cell r="J2009" t="str">
            <v>01-BDV-2725</v>
          </cell>
          <cell r="K2009" t="str">
            <v>16"-GS-27-2771-03CS2S03-N</v>
          </cell>
          <cell r="L2009" t="str">
            <v>16"</v>
          </cell>
          <cell r="M2009" t="str">
            <v>03CS2S03</v>
          </cell>
          <cell r="N2009" t="str">
            <v>BALL</v>
          </cell>
          <cell r="O2009" t="str">
            <v>16"</v>
          </cell>
          <cell r="P2009" t="str">
            <v>300 RF</v>
          </cell>
          <cell r="AI2009" t="str">
            <v>3600</v>
          </cell>
          <cell r="AJ2009" t="str">
            <v>3620</v>
          </cell>
        </row>
        <row r="2010">
          <cell r="E2010" t="str">
            <v>01</v>
          </cell>
          <cell r="J2010" t="str">
            <v>01-FIT-2733</v>
          </cell>
          <cell r="K2010" t="str">
            <v>14"-LG-27-2701-03CS2S03-N</v>
          </cell>
          <cell r="L2010" t="str">
            <v>14"</v>
          </cell>
          <cell r="M2010" t="str">
            <v>03CS2S03</v>
          </cell>
          <cell r="P2010" t="str">
            <v>300 RF</v>
          </cell>
          <cell r="AI2010" t="str">
            <v>3600</v>
          </cell>
          <cell r="AJ2010" t="str">
            <v>3620</v>
          </cell>
        </row>
        <row r="2011">
          <cell r="E2011" t="str">
            <v>01</v>
          </cell>
          <cell r="J2011" t="str">
            <v>01-FO-2715</v>
          </cell>
          <cell r="K2011" t="str">
            <v>16"-GS-27-2771-03CS2S03-N</v>
          </cell>
          <cell r="L2011" t="str">
            <v>16"</v>
          </cell>
          <cell r="M2011" t="str">
            <v>03CS2S03</v>
          </cell>
          <cell r="P2011" t="str">
            <v>300 RF</v>
          </cell>
          <cell r="AI2011" t="str">
            <v>3600</v>
          </cell>
          <cell r="AJ2011" t="str">
            <v>3620</v>
          </cell>
        </row>
        <row r="2012">
          <cell r="E2012" t="str">
            <v>01</v>
          </cell>
          <cell r="J2012" t="str">
            <v>01-FV-2733</v>
          </cell>
          <cell r="K2012" t="str">
            <v>4"-CS-27-2765-03CS2S03-N</v>
          </cell>
          <cell r="L2012" t="str">
            <v>4"</v>
          </cell>
          <cell r="M2012" t="str">
            <v>03CS2S03</v>
          </cell>
          <cell r="N2012" t="str">
            <v>GLOBE</v>
          </cell>
          <cell r="O2012" t="str">
            <v>3"</v>
          </cell>
          <cell r="P2012" t="str">
            <v>300 RF</v>
          </cell>
          <cell r="AI2012" t="str">
            <v>3600</v>
          </cell>
          <cell r="AJ2012" t="str">
            <v>3620</v>
          </cell>
        </row>
        <row r="2013">
          <cell r="E2013" t="str">
            <v>01</v>
          </cell>
          <cell r="J2013" t="str">
            <v>01-LG-2710</v>
          </cell>
          <cell r="K2013" t="str">
            <v>4"-BR-27-2709-03CS2S03-PP</v>
          </cell>
          <cell r="M2013" t="str">
            <v>03CS2S03</v>
          </cell>
          <cell r="AI2013" t="str">
            <v>3600</v>
          </cell>
          <cell r="AJ2013" t="str">
            <v>3620</v>
          </cell>
        </row>
        <row r="2014">
          <cell r="E2014" t="str">
            <v>01</v>
          </cell>
          <cell r="J2014" t="str">
            <v>01-LIT-2704</v>
          </cell>
          <cell r="AI2014" t="str">
            <v>3600</v>
          </cell>
          <cell r="AJ2014" t="str">
            <v>3620</v>
          </cell>
        </row>
        <row r="2015">
          <cell r="E2015" t="str">
            <v>01</v>
          </cell>
          <cell r="J2015" t="str">
            <v>01-LIT-2717</v>
          </cell>
          <cell r="K2015" t="str">
            <v>4"-BR-27-2709-03CS2S03-PP</v>
          </cell>
          <cell r="M2015" t="str">
            <v>03CS2S03</v>
          </cell>
          <cell r="AI2015" t="str">
            <v>3600</v>
          </cell>
          <cell r="AJ2015" t="str">
            <v>3620</v>
          </cell>
        </row>
        <row r="2016">
          <cell r="E2016" t="str">
            <v>01</v>
          </cell>
          <cell r="J2016" t="str">
            <v>01-MY-2720A</v>
          </cell>
          <cell r="K2016" t="str">
            <v>check</v>
          </cell>
          <cell r="AI2016" t="str">
            <v>3600</v>
          </cell>
          <cell r="AJ2016" t="str">
            <v>3620</v>
          </cell>
        </row>
        <row r="2017">
          <cell r="E2017" t="str">
            <v>01</v>
          </cell>
          <cell r="J2017" t="str">
            <v>01-MY-2720B</v>
          </cell>
          <cell r="K2017" t="str">
            <v>check</v>
          </cell>
          <cell r="AI2017" t="str">
            <v>3600</v>
          </cell>
          <cell r="AJ2017" t="str">
            <v>3620</v>
          </cell>
        </row>
        <row r="2018">
          <cell r="E2018" t="str">
            <v>01</v>
          </cell>
          <cell r="J2018" t="str">
            <v>01-PDI-2748A</v>
          </cell>
          <cell r="K2018" t="str">
            <v>18"-CS-27-2713-03CS2S03-PP</v>
          </cell>
          <cell r="M2018" t="str">
            <v>03CS2S03</v>
          </cell>
          <cell r="AI2018" t="str">
            <v>3600</v>
          </cell>
          <cell r="AJ2018" t="str">
            <v>3620</v>
          </cell>
        </row>
        <row r="2019">
          <cell r="E2019" t="str">
            <v>01</v>
          </cell>
          <cell r="J2019" t="str">
            <v>01-PDI-2748B</v>
          </cell>
          <cell r="K2019" t="str">
            <v>18"-CS-27-2712-03CS2S03-PP</v>
          </cell>
          <cell r="M2019" t="str">
            <v>03CS2S03</v>
          </cell>
          <cell r="AI2019" t="str">
            <v>3600</v>
          </cell>
          <cell r="AJ2019" t="str">
            <v>3620</v>
          </cell>
        </row>
        <row r="2020">
          <cell r="E2020" t="str">
            <v>01</v>
          </cell>
          <cell r="J2020" t="str">
            <v>01-PI-2799</v>
          </cell>
          <cell r="K2020" t="str">
            <v>V01-2799</v>
          </cell>
          <cell r="AI2020" t="str">
            <v>3600</v>
          </cell>
          <cell r="AJ2020" t="str">
            <v>3620</v>
          </cell>
        </row>
        <row r="2021">
          <cell r="E2021" t="str">
            <v>01</v>
          </cell>
          <cell r="J2021" t="str">
            <v>01-PI-2746A</v>
          </cell>
          <cell r="K2021" t="str">
            <v>18"-CS-27-2713-03CS2S03-PP</v>
          </cell>
          <cell r="M2021" t="str">
            <v>03CS2S03</v>
          </cell>
          <cell r="AI2021" t="str">
            <v>3600</v>
          </cell>
          <cell r="AJ2021" t="str">
            <v>3620</v>
          </cell>
        </row>
        <row r="2022">
          <cell r="E2022" t="str">
            <v>01</v>
          </cell>
          <cell r="J2022" t="str">
            <v>01-PI-2746B</v>
          </cell>
          <cell r="K2022" t="str">
            <v>18"-CS-27-2712-03CS2S03-PP</v>
          </cell>
          <cell r="M2022" t="str">
            <v>03CS2S03</v>
          </cell>
          <cell r="AI2022" t="str">
            <v>3600</v>
          </cell>
          <cell r="AJ2022" t="str">
            <v>3620</v>
          </cell>
        </row>
        <row r="2023">
          <cell r="E2023" t="str">
            <v>01</v>
          </cell>
          <cell r="J2023" t="str">
            <v>01-PI-2747A</v>
          </cell>
          <cell r="K2023" t="str">
            <v>14"-LG-27-2701-03CS2S03-PP</v>
          </cell>
          <cell r="M2023" t="str">
            <v>03CS2S03</v>
          </cell>
          <cell r="AI2023" t="str">
            <v>3600</v>
          </cell>
          <cell r="AJ2023" t="str">
            <v>3620</v>
          </cell>
        </row>
        <row r="2024">
          <cell r="E2024" t="str">
            <v>01</v>
          </cell>
          <cell r="J2024" t="str">
            <v>01-PI-2747B</v>
          </cell>
          <cell r="K2024" t="str">
            <v>14"-LG-27-2715-03CS2S03-PP</v>
          </cell>
          <cell r="M2024" t="str">
            <v>03CS2S03</v>
          </cell>
          <cell r="AI2024" t="str">
            <v>3600</v>
          </cell>
          <cell r="AJ2024" t="str">
            <v>3620</v>
          </cell>
        </row>
        <row r="2025">
          <cell r="E2025" t="str">
            <v>01</v>
          </cell>
          <cell r="J2025" t="str">
            <v>01-PIT-2749</v>
          </cell>
          <cell r="K2025" t="str">
            <v>4"-GS-27-2755-03CS2S03-PP</v>
          </cell>
          <cell r="M2025" t="str">
            <v>03CS2S03</v>
          </cell>
          <cell r="AI2025" t="str">
            <v>3600</v>
          </cell>
          <cell r="AJ2025" t="str">
            <v>3620</v>
          </cell>
        </row>
        <row r="2026">
          <cell r="E2026" t="str">
            <v>01</v>
          </cell>
          <cell r="J2026" t="str">
            <v>01-PIT-2745A</v>
          </cell>
          <cell r="K2026" t="str">
            <v>18"-CS-27-2712-03CS2S03-PP</v>
          </cell>
          <cell r="M2026" t="str">
            <v>03CS2S03</v>
          </cell>
          <cell r="AI2026" t="str">
            <v>3600</v>
          </cell>
          <cell r="AJ2026" t="str">
            <v>3620</v>
          </cell>
        </row>
        <row r="2027">
          <cell r="E2027" t="str">
            <v>01</v>
          </cell>
          <cell r="J2027" t="str">
            <v>01-PIT-2745B</v>
          </cell>
          <cell r="K2027" t="str">
            <v>18"-CS-27-2713-03CS2S03-PP</v>
          </cell>
          <cell r="M2027" t="str">
            <v>03CS2S03</v>
          </cell>
          <cell r="AI2027" t="str">
            <v>3600</v>
          </cell>
          <cell r="AJ2027" t="str">
            <v>3620</v>
          </cell>
        </row>
        <row r="2028">
          <cell r="E2028" t="str">
            <v>01</v>
          </cell>
          <cell r="J2028" t="str">
            <v>01-PSV-2711</v>
          </cell>
          <cell r="K2028" t="str">
            <v>8"-GS-27-27XX-03CS2S03-N</v>
          </cell>
          <cell r="L2028" t="str">
            <v>8"</v>
          </cell>
          <cell r="M2028" t="str">
            <v>03CS2S03</v>
          </cell>
          <cell r="N2028" t="str">
            <v>HOLD</v>
          </cell>
          <cell r="O2028" t="str">
            <v>6R8</v>
          </cell>
          <cell r="P2028" t="str">
            <v>300 RF</v>
          </cell>
          <cell r="AI2028" t="str">
            <v>3600</v>
          </cell>
          <cell r="AJ2028" t="str">
            <v>3620</v>
          </cell>
        </row>
        <row r="2029">
          <cell r="E2029" t="str">
            <v>01</v>
          </cell>
          <cell r="J2029" t="str">
            <v>01-PV-2749</v>
          </cell>
          <cell r="K2029" t="str">
            <v>4"-GS-27-2755-03CS2S03-N</v>
          </cell>
          <cell r="L2029" t="str">
            <v>4"</v>
          </cell>
          <cell r="M2029" t="str">
            <v>03CS2S03</v>
          </cell>
          <cell r="N2029" t="str">
            <v>GLOBE</v>
          </cell>
          <cell r="O2029" t="str">
            <v>3"</v>
          </cell>
          <cell r="P2029" t="str">
            <v>300 RF</v>
          </cell>
          <cell r="AI2029" t="str">
            <v>3600</v>
          </cell>
          <cell r="AJ2029" t="str">
            <v>3620</v>
          </cell>
        </row>
        <row r="2030">
          <cell r="E2030" t="str">
            <v>01</v>
          </cell>
          <cell r="J2030" t="str">
            <v>01-PV-2750</v>
          </cell>
          <cell r="K2030" t="str">
            <v>6"-GS-27-2724-03CS2S04-PP</v>
          </cell>
          <cell r="L2030" t="str">
            <v>6"</v>
          </cell>
          <cell r="M2030" t="str">
            <v>03CS2S04</v>
          </cell>
          <cell r="N2030" t="str">
            <v>GLOBE</v>
          </cell>
          <cell r="O2030" t="str">
            <v xml:space="preserve">4" </v>
          </cell>
          <cell r="P2030" t="str">
            <v>300 RF</v>
          </cell>
          <cell r="AI2030" t="str">
            <v>3600</v>
          </cell>
          <cell r="AJ2030" t="str">
            <v>3620</v>
          </cell>
        </row>
        <row r="2031">
          <cell r="E2031" t="str">
            <v>01</v>
          </cell>
          <cell r="J2031" t="str">
            <v>01-TIT-2791</v>
          </cell>
          <cell r="M2031" t="str">
            <v>03CS2S03</v>
          </cell>
          <cell r="AI2031" t="str">
            <v>3600</v>
          </cell>
          <cell r="AJ2031" t="str">
            <v>3620</v>
          </cell>
        </row>
        <row r="2032">
          <cell r="E2032" t="str">
            <v>01</v>
          </cell>
          <cell r="J2032" t="str">
            <v>01-FIT-2716A</v>
          </cell>
          <cell r="K2032" t="str">
            <v>8"-CS-27-2716-03CS2S03-N</v>
          </cell>
          <cell r="L2032" t="str">
            <v>8"</v>
          </cell>
          <cell r="M2032" t="str">
            <v>03CS2S03</v>
          </cell>
          <cell r="P2032" t="str">
            <v>300 RF</v>
          </cell>
          <cell r="AI2032" t="str">
            <v>3600</v>
          </cell>
          <cell r="AJ2032" t="str">
            <v>3620</v>
          </cell>
        </row>
        <row r="2033">
          <cell r="E2033" t="str">
            <v>01</v>
          </cell>
          <cell r="J2033" t="str">
            <v>01-FIT-2716B</v>
          </cell>
          <cell r="K2033" t="str">
            <v>8"-CS-27-2716-03CS2S03-N</v>
          </cell>
          <cell r="L2033" t="str">
            <v>8"</v>
          </cell>
          <cell r="M2033" t="str">
            <v>03CS2S03</v>
          </cell>
          <cell r="P2033" t="str">
            <v>300 RF</v>
          </cell>
          <cell r="AI2033" t="str">
            <v>3600</v>
          </cell>
          <cell r="AJ2033" t="str">
            <v>3620</v>
          </cell>
        </row>
        <row r="2034">
          <cell r="E2034" t="str">
            <v>01</v>
          </cell>
          <cell r="J2034" t="str">
            <v>01-FV-2716A</v>
          </cell>
          <cell r="K2034" t="str">
            <v>8"-CS-27-2716-03CS2S03-N</v>
          </cell>
          <cell r="L2034" t="str">
            <v>8"</v>
          </cell>
          <cell r="M2034" t="str">
            <v>03CS2S03</v>
          </cell>
          <cell r="N2034" t="str">
            <v>GLOBE</v>
          </cell>
          <cell r="O2034" t="str">
            <v>6"</v>
          </cell>
          <cell r="P2034" t="str">
            <v>300 RF</v>
          </cell>
          <cell r="AI2034" t="str">
            <v>3600</v>
          </cell>
          <cell r="AJ2034" t="str">
            <v>3620</v>
          </cell>
        </row>
        <row r="2035">
          <cell r="E2035" t="str">
            <v>01</v>
          </cell>
          <cell r="J2035" t="str">
            <v>01-FV-2716B</v>
          </cell>
          <cell r="K2035" t="str">
            <v>8"-CS-27-2716-03CS2S03-N</v>
          </cell>
          <cell r="L2035" t="str">
            <v>8"</v>
          </cell>
          <cell r="M2035" t="str">
            <v>03CS2S03</v>
          </cell>
          <cell r="N2035" t="str">
            <v>GLOBE</v>
          </cell>
          <cell r="O2035" t="str">
            <v>6"</v>
          </cell>
          <cell r="P2035" t="str">
            <v>300 RF</v>
          </cell>
          <cell r="AI2035" t="str">
            <v>3600</v>
          </cell>
          <cell r="AJ2035" t="str">
            <v>3620</v>
          </cell>
        </row>
        <row r="2036">
          <cell r="E2036" t="str">
            <v>01</v>
          </cell>
          <cell r="J2036" t="str">
            <v>01-MY-2703A</v>
          </cell>
          <cell r="AI2036" t="str">
            <v>3600</v>
          </cell>
          <cell r="AJ2036" t="str">
            <v>3620</v>
          </cell>
        </row>
        <row r="2037">
          <cell r="E2037" t="str">
            <v>01</v>
          </cell>
          <cell r="J2037" t="str">
            <v>01-MY-2703B</v>
          </cell>
          <cell r="AI2037" t="str">
            <v>3600</v>
          </cell>
          <cell r="AJ2037" t="str">
            <v>3620</v>
          </cell>
        </row>
        <row r="2038">
          <cell r="E2038" t="str">
            <v>01</v>
          </cell>
          <cell r="J2038" t="str">
            <v>01-PI-2736</v>
          </cell>
          <cell r="K2038" t="str">
            <v>8"-CS-27-2716-03CS2S03-N</v>
          </cell>
          <cell r="L2038" t="str">
            <v>6"</v>
          </cell>
          <cell r="M2038" t="str">
            <v>03CS2S03</v>
          </cell>
          <cell r="P2038" t="str">
            <v>300 RF</v>
          </cell>
          <cell r="AI2038" t="str">
            <v>3600</v>
          </cell>
          <cell r="AJ2038" t="str">
            <v>3620</v>
          </cell>
        </row>
        <row r="2039">
          <cell r="E2039" t="str">
            <v>01</v>
          </cell>
          <cell r="J2039" t="str">
            <v>01-SDV-2715</v>
          </cell>
          <cell r="K2039" t="str">
            <v>8"-CS-27-2716-03CS2S03-N</v>
          </cell>
          <cell r="L2039" t="str">
            <v>8"</v>
          </cell>
          <cell r="M2039" t="str">
            <v>03CS2S03</v>
          </cell>
          <cell r="N2039" t="str">
            <v>BALL</v>
          </cell>
          <cell r="O2039" t="str">
            <v>8"</v>
          </cell>
          <cell r="P2039" t="str">
            <v>300 RF</v>
          </cell>
          <cell r="AI2039" t="str">
            <v>3600</v>
          </cell>
          <cell r="AJ2039" t="str">
            <v>3620</v>
          </cell>
        </row>
        <row r="2040">
          <cell r="E2040" t="str">
            <v>01</v>
          </cell>
          <cell r="J2040" t="str">
            <v>01-SDV-2716</v>
          </cell>
          <cell r="K2040" t="str">
            <v>8"-CS-27-2716-03CS2S03-N</v>
          </cell>
          <cell r="L2040" t="str">
            <v>8"</v>
          </cell>
          <cell r="M2040" t="str">
            <v>03CS2S03</v>
          </cell>
          <cell r="N2040" t="str">
            <v>BALL</v>
          </cell>
          <cell r="O2040" t="str">
            <v>8"</v>
          </cell>
          <cell r="P2040" t="str">
            <v>300 RF</v>
          </cell>
          <cell r="AI2040" t="str">
            <v>3600</v>
          </cell>
          <cell r="AJ2040" t="str">
            <v>3620</v>
          </cell>
        </row>
        <row r="2041">
          <cell r="E2041" t="str">
            <v>01</v>
          </cell>
          <cell r="J2041" t="str">
            <v>01-TIT-2748</v>
          </cell>
          <cell r="K2041" t="str">
            <v>8"-CS-27-2708-03CS2S04-PP</v>
          </cell>
          <cell r="M2041" t="str">
            <v>03CS2S04</v>
          </cell>
          <cell r="AI2041" t="str">
            <v>3600</v>
          </cell>
          <cell r="AJ2041" t="str">
            <v>3620</v>
          </cell>
        </row>
        <row r="2042">
          <cell r="E2042" t="str">
            <v>01</v>
          </cell>
          <cell r="J2042" t="str">
            <v>01-TIT-2749</v>
          </cell>
          <cell r="K2042" t="str">
            <v>8"-CS-27-2716-03CS2S03-N</v>
          </cell>
          <cell r="M2042" t="str">
            <v>03CS2S03</v>
          </cell>
          <cell r="AI2042" t="str">
            <v>3600</v>
          </cell>
          <cell r="AJ2042" t="str">
            <v>3620</v>
          </cell>
        </row>
        <row r="2043">
          <cell r="E2043" t="str">
            <v>01</v>
          </cell>
          <cell r="J2043" t="str">
            <v>01-VT-2703A</v>
          </cell>
          <cell r="AI2043" t="str">
            <v>3600</v>
          </cell>
          <cell r="AJ2043" t="str">
            <v>3620</v>
          </cell>
        </row>
        <row r="2044">
          <cell r="E2044" t="str">
            <v>01</v>
          </cell>
          <cell r="J2044" t="str">
            <v>01-VT-2703B</v>
          </cell>
          <cell r="AI2044" t="str">
            <v>3600</v>
          </cell>
          <cell r="AJ2044" t="str">
            <v>3620</v>
          </cell>
        </row>
        <row r="2045">
          <cell r="E2045" t="str">
            <v>01</v>
          </cell>
          <cell r="J2045" t="str">
            <v>01-AIT-2702</v>
          </cell>
          <cell r="K2045" t="str">
            <v>8"-LG-27-2708-03CS2S03-N</v>
          </cell>
          <cell r="M2045" t="str">
            <v>03CS2S03</v>
          </cell>
          <cell r="AI2045" t="str">
            <v>3600</v>
          </cell>
          <cell r="AJ2045" t="str">
            <v>3620</v>
          </cell>
        </row>
        <row r="2046">
          <cell r="E2046" t="str">
            <v>01</v>
          </cell>
          <cell r="J2046" t="str">
            <v>01-FIT-2717</v>
          </cell>
          <cell r="K2046" t="str">
            <v>8"-LG-27-2708-03CS2S03-N</v>
          </cell>
          <cell r="L2046" t="str">
            <v>8"</v>
          </cell>
          <cell r="M2046" t="str">
            <v>03CS2S03</v>
          </cell>
          <cell r="P2046" t="str">
            <v>300 RF</v>
          </cell>
          <cell r="AI2046" t="str">
            <v>3600</v>
          </cell>
          <cell r="AJ2046" t="str">
            <v>3620</v>
          </cell>
        </row>
        <row r="2047">
          <cell r="E2047" t="str">
            <v>01</v>
          </cell>
          <cell r="J2047" t="str">
            <v>01-FV-2717</v>
          </cell>
          <cell r="K2047" t="str">
            <v>8"-LG-27-2708-03CS2S03-N</v>
          </cell>
          <cell r="L2047" t="str">
            <v>8"</v>
          </cell>
          <cell r="M2047" t="str">
            <v>03CS2S03</v>
          </cell>
          <cell r="N2047" t="str">
            <v>GLOBE</v>
          </cell>
          <cell r="O2047" t="str">
            <v>6"</v>
          </cell>
          <cell r="P2047" t="str">
            <v>300 RF</v>
          </cell>
          <cell r="AI2047" t="str">
            <v>3600</v>
          </cell>
          <cell r="AJ2047" t="str">
            <v>3620</v>
          </cell>
        </row>
        <row r="2048">
          <cell r="E2048" t="str">
            <v>01</v>
          </cell>
          <cell r="J2048" t="str">
            <v>01-MY-2704A</v>
          </cell>
          <cell r="AI2048" t="str">
            <v>3600</v>
          </cell>
          <cell r="AJ2048" t="str">
            <v>3620</v>
          </cell>
        </row>
        <row r="2049">
          <cell r="E2049" t="str">
            <v>01</v>
          </cell>
          <cell r="J2049" t="str">
            <v>01-MY-2704B</v>
          </cell>
          <cell r="AI2049" t="str">
            <v>3600</v>
          </cell>
          <cell r="AJ2049" t="str">
            <v>3620</v>
          </cell>
        </row>
        <row r="2050">
          <cell r="E2050" t="str">
            <v>01</v>
          </cell>
          <cell r="J2050" t="str">
            <v>01-PI-2752</v>
          </cell>
          <cell r="AI2050" t="str">
            <v>3600</v>
          </cell>
          <cell r="AJ2050" t="str">
            <v>3620</v>
          </cell>
        </row>
        <row r="2051">
          <cell r="E2051" t="str">
            <v>01</v>
          </cell>
          <cell r="J2051" t="str">
            <v>01-SDV-2734</v>
          </cell>
          <cell r="K2051" t="str">
            <v>8"-LG-27-2708-03CS2S03-N</v>
          </cell>
          <cell r="L2051" t="str">
            <v>8"</v>
          </cell>
          <cell r="M2051" t="str">
            <v>03CS2S03</v>
          </cell>
          <cell r="N2051" t="str">
            <v>BALL</v>
          </cell>
          <cell r="O2051" t="str">
            <v>8"</v>
          </cell>
          <cell r="P2051" t="str">
            <v>300 RF</v>
          </cell>
          <cell r="AI2051" t="str">
            <v>3600</v>
          </cell>
          <cell r="AJ2051" t="str">
            <v>3620</v>
          </cell>
        </row>
        <row r="2052">
          <cell r="E2052" t="str">
            <v>01</v>
          </cell>
          <cell r="J2052" t="str">
            <v>01-TIT-2750</v>
          </cell>
          <cell r="K2052" t="str">
            <v>8"-LG-27-2701-03CS2S03-PP</v>
          </cell>
          <cell r="M2052" t="str">
            <v>03CS2S03</v>
          </cell>
          <cell r="AI2052" t="str">
            <v>3600</v>
          </cell>
          <cell r="AJ2052" t="str">
            <v>3620</v>
          </cell>
        </row>
        <row r="2053">
          <cell r="E2053" t="str">
            <v>01</v>
          </cell>
          <cell r="J2053" t="str">
            <v>01-TIT-2751</v>
          </cell>
          <cell r="K2053" t="str">
            <v>8"-LG-27-2708-03CS2S03-N</v>
          </cell>
          <cell r="M2053" t="str">
            <v>03CS2S03</v>
          </cell>
          <cell r="AI2053" t="str">
            <v>3600</v>
          </cell>
          <cell r="AJ2053" t="str">
            <v>3620</v>
          </cell>
        </row>
        <row r="2054">
          <cell r="E2054" t="str">
            <v>01</v>
          </cell>
          <cell r="J2054" t="str">
            <v>01-VT-2704A</v>
          </cell>
          <cell r="AI2054" t="str">
            <v>3600</v>
          </cell>
          <cell r="AJ2054" t="str">
            <v>3620</v>
          </cell>
        </row>
        <row r="2055">
          <cell r="E2055" t="str">
            <v>01</v>
          </cell>
          <cell r="J2055" t="str">
            <v>01-VT-2704B</v>
          </cell>
          <cell r="AI2055" t="str">
            <v>3600</v>
          </cell>
          <cell r="AJ2055" t="str">
            <v>3620</v>
          </cell>
        </row>
        <row r="2056">
          <cell r="E2056" t="str">
            <v>01</v>
          </cell>
          <cell r="J2056" t="str">
            <v>08-BDV-27xx</v>
          </cell>
          <cell r="K2056" t="str">
            <v>4"-GS-27-27XX-03CS2S03-N</v>
          </cell>
          <cell r="L2056" t="str">
            <v>4"</v>
          </cell>
          <cell r="M2056" t="str">
            <v>03CS2S03</v>
          </cell>
          <cell r="N2056" t="str">
            <v>BALL</v>
          </cell>
          <cell r="O2056" t="str">
            <v>4"</v>
          </cell>
          <cell r="P2056" t="str">
            <v>300 RF</v>
          </cell>
          <cell r="AI2056" t="str">
            <v>3300</v>
          </cell>
          <cell r="AJ2056" t="str">
            <v>3350</v>
          </cell>
        </row>
        <row r="2057">
          <cell r="E2057" t="str">
            <v>01</v>
          </cell>
          <cell r="J2057" t="str">
            <v>08-FO-27xx</v>
          </cell>
          <cell r="K2057" t="str">
            <v>4"-GS-27-27XX-03CS2S03-N</v>
          </cell>
          <cell r="L2057" t="str">
            <v>4"</v>
          </cell>
          <cell r="M2057" t="str">
            <v>03CS2S03</v>
          </cell>
          <cell r="P2057" t="str">
            <v>300 RF</v>
          </cell>
          <cell r="AI2057" t="str">
            <v>3300</v>
          </cell>
          <cell r="AJ2057" t="str">
            <v>3350</v>
          </cell>
        </row>
        <row r="2058">
          <cell r="E2058" t="str">
            <v>01</v>
          </cell>
          <cell r="J2058" t="str">
            <v>08-PIT-2755</v>
          </cell>
          <cell r="K2058" t="str">
            <v>44"-GS-27-2701-03CS2S03-N</v>
          </cell>
          <cell r="M2058" t="str">
            <v>03CS2S03</v>
          </cell>
          <cell r="AI2058" t="str">
            <v>3300</v>
          </cell>
          <cell r="AJ2058" t="str">
            <v>3350</v>
          </cell>
        </row>
        <row r="2059">
          <cell r="E2059" t="str">
            <v>01</v>
          </cell>
          <cell r="J2059" t="str">
            <v>01-LG-2714</v>
          </cell>
          <cell r="AI2059" t="str">
            <v>3300</v>
          </cell>
          <cell r="AJ2059" t="str">
            <v>3351</v>
          </cell>
        </row>
        <row r="2060">
          <cell r="E2060" t="str">
            <v>01</v>
          </cell>
          <cell r="J2060" t="str">
            <v>02-LG-2714</v>
          </cell>
          <cell r="AI2060" t="str">
            <v>3300</v>
          </cell>
          <cell r="AJ2060" t="str">
            <v>3352</v>
          </cell>
        </row>
        <row r="2061">
          <cell r="E2061" t="str">
            <v>01</v>
          </cell>
          <cell r="J2061" t="str">
            <v>01-LIT-2713</v>
          </cell>
          <cell r="AI2061" t="str">
            <v>3300</v>
          </cell>
          <cell r="AJ2061" t="str">
            <v>3351</v>
          </cell>
        </row>
        <row r="2062">
          <cell r="E2062" t="str">
            <v>01</v>
          </cell>
          <cell r="J2062" t="str">
            <v>02-LIT-2713</v>
          </cell>
          <cell r="AI2062" t="str">
            <v>3300</v>
          </cell>
          <cell r="AJ2062" t="str">
            <v>3352</v>
          </cell>
        </row>
        <row r="2063">
          <cell r="E2063" t="str">
            <v>01</v>
          </cell>
          <cell r="J2063" t="str">
            <v>01-PDIT-2756</v>
          </cell>
          <cell r="K2063" t="str">
            <v>30"-GS-27-2728-06CA2S01-N</v>
          </cell>
          <cell r="M2063" t="str">
            <v>06CA2S01</v>
          </cell>
          <cell r="AI2063" t="str">
            <v>3300</v>
          </cell>
          <cell r="AJ2063" t="str">
            <v>3351</v>
          </cell>
        </row>
        <row r="2064">
          <cell r="E2064" t="str">
            <v>01</v>
          </cell>
          <cell r="J2064" t="str">
            <v>02-PDIT-2756</v>
          </cell>
          <cell r="AI2064" t="str">
            <v>3300</v>
          </cell>
          <cell r="AJ2064" t="str">
            <v>3352</v>
          </cell>
        </row>
        <row r="2065">
          <cell r="E2065" t="str">
            <v>01</v>
          </cell>
          <cell r="J2065" t="str">
            <v>01-PI-2757</v>
          </cell>
          <cell r="AI2065" t="str">
            <v>3300</v>
          </cell>
          <cell r="AJ2065" t="str">
            <v>3351</v>
          </cell>
        </row>
        <row r="2066">
          <cell r="E2066" t="str">
            <v>01</v>
          </cell>
          <cell r="J2066" t="str">
            <v>02-PI-2757</v>
          </cell>
          <cell r="AI2066" t="str">
            <v>3300</v>
          </cell>
          <cell r="AJ2066" t="str">
            <v>3352</v>
          </cell>
        </row>
        <row r="2067">
          <cell r="E2067" t="str">
            <v>01</v>
          </cell>
          <cell r="J2067" t="str">
            <v>01-PSV-2706</v>
          </cell>
          <cell r="K2067" t="str">
            <v>3"-GS-27-2758-06CA2S01-N</v>
          </cell>
          <cell r="L2067" t="str">
            <v>3"</v>
          </cell>
          <cell r="M2067" t="str">
            <v>06CA2S01</v>
          </cell>
          <cell r="N2067" t="str">
            <v>Pilot</v>
          </cell>
          <cell r="O2067" t="str">
            <v>1.5H3</v>
          </cell>
          <cell r="P2067" t="str">
            <v>600 RF</v>
          </cell>
          <cell r="AI2067" t="str">
            <v>3300</v>
          </cell>
          <cell r="AJ2067" t="str">
            <v>3351</v>
          </cell>
        </row>
        <row r="2068">
          <cell r="E2068" t="str">
            <v>01</v>
          </cell>
          <cell r="J2068" t="str">
            <v>02-PSV-2706</v>
          </cell>
          <cell r="K2068" t="str">
            <v>3"-GS-27-2758-06CA2S01-N</v>
          </cell>
          <cell r="L2068" t="str">
            <v>3"</v>
          </cell>
          <cell r="M2068" t="str">
            <v>06CA2S01</v>
          </cell>
          <cell r="N2068" t="str">
            <v>Pilot</v>
          </cell>
          <cell r="O2068" t="str">
            <v>1.5H3</v>
          </cell>
          <cell r="P2068" t="str">
            <v>600 RF</v>
          </cell>
          <cell r="AI2068" t="str">
            <v>3300</v>
          </cell>
          <cell r="AJ2068" t="str">
            <v>3352</v>
          </cell>
        </row>
        <row r="2069">
          <cell r="E2069" t="str">
            <v>01</v>
          </cell>
          <cell r="J2069" t="str">
            <v>01-SDV-2726A</v>
          </cell>
          <cell r="K2069" t="str">
            <v>26"-GS-27-2728-06CA2S01-N</v>
          </cell>
          <cell r="L2069" t="str">
            <v>26"</v>
          </cell>
          <cell r="M2069" t="str">
            <v>06CA2S01</v>
          </cell>
          <cell r="N2069" t="str">
            <v>BALL</v>
          </cell>
          <cell r="O2069" t="str">
            <v>26"</v>
          </cell>
          <cell r="P2069" t="str">
            <v>600 RF</v>
          </cell>
          <cell r="AI2069" t="str">
            <v>3300</v>
          </cell>
          <cell r="AJ2069" t="str">
            <v>3351</v>
          </cell>
        </row>
        <row r="2070">
          <cell r="E2070" t="str">
            <v>01</v>
          </cell>
          <cell r="J2070" t="str">
            <v>01-SDV-2726B</v>
          </cell>
          <cell r="K2070" t="str">
            <v>2"-GS-27-2728-06CA2S01-N</v>
          </cell>
          <cell r="L2070" t="str">
            <v>2"</v>
          </cell>
          <cell r="M2070" t="str">
            <v>06CA2S01</v>
          </cell>
          <cell r="N2070" t="str">
            <v>BALL</v>
          </cell>
          <cell r="O2070" t="str">
            <v>2"</v>
          </cell>
          <cell r="P2070" t="str">
            <v>600 RF</v>
          </cell>
          <cell r="AI2070" t="str">
            <v>3300</v>
          </cell>
          <cell r="AJ2070" t="str">
            <v>3351</v>
          </cell>
        </row>
        <row r="2071">
          <cell r="E2071" t="str">
            <v>01</v>
          </cell>
          <cell r="J2071" t="str">
            <v>02-SDV-2726A</v>
          </cell>
          <cell r="K2071" t="str">
            <v>26"-GS-27-2728-06CA2S01-N</v>
          </cell>
          <cell r="L2071" t="str">
            <v>26"</v>
          </cell>
          <cell r="M2071" t="str">
            <v>06CA2S01</v>
          </cell>
          <cell r="N2071" t="str">
            <v>BALL</v>
          </cell>
          <cell r="O2071" t="str">
            <v>26"</v>
          </cell>
          <cell r="P2071" t="str">
            <v>600 RF</v>
          </cell>
          <cell r="AI2071" t="str">
            <v>3300</v>
          </cell>
          <cell r="AJ2071" t="str">
            <v>3352</v>
          </cell>
        </row>
        <row r="2072">
          <cell r="E2072" t="str">
            <v>01</v>
          </cell>
          <cell r="J2072" t="str">
            <v>02-SDV-2726B</v>
          </cell>
          <cell r="K2072" t="str">
            <v>2"-GS-27-2728-06CA2S01-N</v>
          </cell>
          <cell r="L2072" t="str">
            <v>2"</v>
          </cell>
          <cell r="M2072" t="str">
            <v>06CA2S01</v>
          </cell>
          <cell r="N2072" t="str">
            <v>BALL</v>
          </cell>
          <cell r="O2072" t="str">
            <v>2"</v>
          </cell>
          <cell r="P2072" t="str">
            <v>600 RF</v>
          </cell>
          <cell r="AI2072" t="str">
            <v>3300</v>
          </cell>
          <cell r="AJ2072" t="str">
            <v>3352</v>
          </cell>
        </row>
        <row r="2073">
          <cell r="E2073" t="str">
            <v>01</v>
          </cell>
          <cell r="J2073" t="str">
            <v>01-TI-2795</v>
          </cell>
          <cell r="AI2073" t="str">
            <v>3300</v>
          </cell>
          <cell r="AJ2073" t="str">
            <v>3351</v>
          </cell>
        </row>
        <row r="2074">
          <cell r="E2074" t="str">
            <v>01</v>
          </cell>
          <cell r="J2074" t="str">
            <v>02-TI-2795</v>
          </cell>
          <cell r="AI2074" t="str">
            <v>3300</v>
          </cell>
          <cell r="AJ2074" t="str">
            <v>3352</v>
          </cell>
        </row>
        <row r="2075">
          <cell r="E2075" t="str">
            <v>01</v>
          </cell>
          <cell r="J2075" t="str">
            <v>01-FIT-2722</v>
          </cell>
          <cell r="K2075" t="str">
            <v>26"-GS-27-2729-06CA2S01-N</v>
          </cell>
          <cell r="L2075" t="str">
            <v>26"</v>
          </cell>
          <cell r="M2075" t="str">
            <v>06CA2S01</v>
          </cell>
          <cell r="P2075" t="str">
            <v>600 RF</v>
          </cell>
          <cell r="AI2075" t="str">
            <v>3300</v>
          </cell>
          <cell r="AJ2075" t="str">
            <v>3351</v>
          </cell>
        </row>
        <row r="2076">
          <cell r="E2076" t="str">
            <v>01</v>
          </cell>
          <cell r="J2076" t="str">
            <v>02-FIT-2722</v>
          </cell>
          <cell r="K2076" t="str">
            <v>26"-GS-27-2729-06CA2S01-N</v>
          </cell>
          <cell r="L2076" t="str">
            <v>26"</v>
          </cell>
          <cell r="M2076" t="str">
            <v>06CA2S01</v>
          </cell>
          <cell r="P2076" t="str">
            <v>600 RF</v>
          </cell>
          <cell r="AI2076" t="str">
            <v>3300</v>
          </cell>
          <cell r="AJ2076" t="str">
            <v>3352</v>
          </cell>
        </row>
        <row r="2077">
          <cell r="E2077" t="str">
            <v>01</v>
          </cell>
          <cell r="J2077" t="str">
            <v>01-FV-2722</v>
          </cell>
          <cell r="K2077" t="str">
            <v>16"-GS-27-2732-06CA2S01-N</v>
          </cell>
          <cell r="L2077" t="str">
            <v>16"</v>
          </cell>
          <cell r="M2077" t="str">
            <v>06CA2S01</v>
          </cell>
          <cell r="N2077" t="str">
            <v>GLOBE</v>
          </cell>
          <cell r="O2077" t="str">
            <v>14"</v>
          </cell>
          <cell r="P2077" t="str">
            <v>600 RF</v>
          </cell>
          <cell r="AI2077" t="str">
            <v>3300</v>
          </cell>
          <cell r="AJ2077" t="str">
            <v>3351</v>
          </cell>
        </row>
        <row r="2078">
          <cell r="E2078" t="str">
            <v>01</v>
          </cell>
          <cell r="J2078" t="str">
            <v>02-FV-2722</v>
          </cell>
          <cell r="K2078" t="str">
            <v>16"-GS-27-2732-06CA2S01-N</v>
          </cell>
          <cell r="L2078" t="str">
            <v>16"</v>
          </cell>
          <cell r="M2078" t="str">
            <v>06CA2S01</v>
          </cell>
          <cell r="N2078" t="str">
            <v>GLOBE</v>
          </cell>
          <cell r="O2078" t="str">
            <v>14"</v>
          </cell>
          <cell r="P2078" t="str">
            <v>600 RF</v>
          </cell>
          <cell r="AI2078" t="str">
            <v>3300</v>
          </cell>
          <cell r="AJ2078" t="str">
            <v>3352</v>
          </cell>
        </row>
        <row r="2079">
          <cell r="E2079" t="str">
            <v>01</v>
          </cell>
          <cell r="J2079" t="str">
            <v>01-PDIT-2760</v>
          </cell>
          <cell r="K2079" t="str">
            <v>30"-GS-27-2729-03CS2S01-ACC</v>
          </cell>
          <cell r="M2079" t="str">
            <v>03CS2S01</v>
          </cell>
          <cell r="AI2079" t="str">
            <v>3300</v>
          </cell>
          <cell r="AJ2079" t="str">
            <v>3351</v>
          </cell>
        </row>
        <row r="2080">
          <cell r="E2080" t="str">
            <v>01</v>
          </cell>
          <cell r="J2080" t="str">
            <v>02-PDIT-2760</v>
          </cell>
          <cell r="K2080" t="str">
            <v>30"-GS-27-2729-03CS2S01-ACC</v>
          </cell>
          <cell r="M2080" t="str">
            <v>03CS2S01</v>
          </cell>
          <cell r="AI2080" t="str">
            <v>3300</v>
          </cell>
          <cell r="AJ2080" t="str">
            <v>3352</v>
          </cell>
        </row>
        <row r="2081">
          <cell r="E2081" t="str">
            <v>01</v>
          </cell>
          <cell r="J2081" t="str">
            <v>01-PI-2758A</v>
          </cell>
          <cell r="K2081" t="str">
            <v>30"-GS-27-2729-03CS2S01-ACC</v>
          </cell>
          <cell r="M2081" t="str">
            <v>03CS2S01</v>
          </cell>
          <cell r="AI2081" t="str">
            <v>3300</v>
          </cell>
          <cell r="AJ2081" t="str">
            <v>3351</v>
          </cell>
        </row>
        <row r="2082">
          <cell r="E2082" t="str">
            <v>01</v>
          </cell>
          <cell r="J2082" t="str">
            <v>01-PI-2761A</v>
          </cell>
          <cell r="K2082" t="str">
            <v>24"-GS-27-2730-06CA2S01-ACC</v>
          </cell>
          <cell r="M2082" t="str">
            <v>06CA2S01</v>
          </cell>
          <cell r="AI2082" t="str">
            <v>3300</v>
          </cell>
          <cell r="AJ2082" t="str">
            <v>3351</v>
          </cell>
        </row>
        <row r="2083">
          <cell r="E2083" t="str">
            <v>01</v>
          </cell>
          <cell r="J2083" t="str">
            <v>02-PI-2758A</v>
          </cell>
          <cell r="K2083" t="str">
            <v>30"-GS-27-2729-03CS2S01-ACC</v>
          </cell>
          <cell r="M2083" t="str">
            <v>03CS2S01</v>
          </cell>
          <cell r="AI2083" t="str">
            <v>3300</v>
          </cell>
          <cell r="AJ2083" t="str">
            <v>3352</v>
          </cell>
        </row>
        <row r="2084">
          <cell r="E2084" t="str">
            <v>01</v>
          </cell>
          <cell r="J2084" t="str">
            <v>02-PI-2761A</v>
          </cell>
          <cell r="K2084" t="str">
            <v>24"-GS-27-2730-06CA2S01-ACC</v>
          </cell>
          <cell r="M2084" t="str">
            <v>06CA2S01</v>
          </cell>
          <cell r="AI2084" t="str">
            <v>3300</v>
          </cell>
          <cell r="AJ2084" t="str">
            <v>3352</v>
          </cell>
        </row>
        <row r="2085">
          <cell r="E2085" t="str">
            <v>01</v>
          </cell>
          <cell r="J2085" t="str">
            <v>01-PIT-2758</v>
          </cell>
          <cell r="K2085" t="str">
            <v>30"-GS-27-2729-03CS2S01-ACC</v>
          </cell>
          <cell r="M2085" t="str">
            <v>03CS2S01</v>
          </cell>
          <cell r="AI2085" t="str">
            <v>3300</v>
          </cell>
          <cell r="AJ2085" t="str">
            <v>3351</v>
          </cell>
        </row>
        <row r="2086">
          <cell r="E2086" t="str">
            <v>01</v>
          </cell>
          <cell r="J2086" t="str">
            <v>01-PIT-2759</v>
          </cell>
          <cell r="K2086" t="str">
            <v>30"-GS-27-2729-03CS2S01-ACC</v>
          </cell>
          <cell r="M2086" t="str">
            <v>03CS2S01</v>
          </cell>
          <cell r="AI2086" t="str">
            <v>3300</v>
          </cell>
          <cell r="AJ2086" t="str">
            <v>3351</v>
          </cell>
        </row>
        <row r="2087">
          <cell r="E2087" t="str">
            <v>01</v>
          </cell>
          <cell r="J2087" t="str">
            <v>01-PIT-2761</v>
          </cell>
          <cell r="K2087" t="str">
            <v>24"-GS-27-2730-06CA2S01-ACC</v>
          </cell>
          <cell r="M2087" t="str">
            <v>06CA2S01</v>
          </cell>
          <cell r="AI2087" t="str">
            <v>3300</v>
          </cell>
          <cell r="AJ2087" t="str">
            <v>3351</v>
          </cell>
        </row>
        <row r="2088">
          <cell r="E2088" t="str">
            <v>01</v>
          </cell>
          <cell r="J2088" t="str">
            <v>01-PIT-2762</v>
          </cell>
          <cell r="K2088" t="str">
            <v>24"-GS-27-2730-06CA2S01-ACC</v>
          </cell>
          <cell r="M2088" t="str">
            <v>06CA2S01</v>
          </cell>
          <cell r="AI2088" t="str">
            <v>3300</v>
          </cell>
          <cell r="AJ2088" t="str">
            <v>3351</v>
          </cell>
        </row>
        <row r="2089">
          <cell r="E2089" t="str">
            <v>01</v>
          </cell>
          <cell r="J2089" t="str">
            <v>02-PIT-2758</v>
          </cell>
          <cell r="K2089" t="str">
            <v>30"-GS-27-2729-03CS2S01-ACC</v>
          </cell>
          <cell r="M2089" t="str">
            <v>03CS2S01</v>
          </cell>
          <cell r="AI2089" t="str">
            <v>3300</v>
          </cell>
          <cell r="AJ2089" t="str">
            <v>3352</v>
          </cell>
        </row>
        <row r="2090">
          <cell r="E2090" t="str">
            <v>01</v>
          </cell>
          <cell r="J2090" t="str">
            <v>02-PIT-2759</v>
          </cell>
          <cell r="K2090" t="str">
            <v>30"-GS-27-2729-03CS2S01-ACC</v>
          </cell>
          <cell r="M2090" t="str">
            <v>03CS2S01</v>
          </cell>
          <cell r="AI2090" t="str">
            <v>3300</v>
          </cell>
          <cell r="AJ2090" t="str">
            <v>3352</v>
          </cell>
        </row>
        <row r="2091">
          <cell r="E2091" t="str">
            <v>01</v>
          </cell>
          <cell r="J2091" t="str">
            <v>02-PIT-2761</v>
          </cell>
          <cell r="K2091" t="str">
            <v>24"-GS-27-2730-06CA2S01-ACC</v>
          </cell>
          <cell r="M2091" t="str">
            <v>06CA2S01</v>
          </cell>
          <cell r="AI2091" t="str">
            <v>3300</v>
          </cell>
          <cell r="AJ2091" t="str">
            <v>3352</v>
          </cell>
        </row>
        <row r="2092">
          <cell r="E2092" t="str">
            <v>01</v>
          </cell>
          <cell r="J2092" t="str">
            <v>02-PIT-2762</v>
          </cell>
          <cell r="K2092" t="str">
            <v>24"-GS-27-2730-06CA2S01-ACC</v>
          </cell>
          <cell r="M2092" t="str">
            <v>06CA2S01</v>
          </cell>
          <cell r="AI2092" t="str">
            <v>3300</v>
          </cell>
          <cell r="AJ2092" t="str">
            <v>3352</v>
          </cell>
        </row>
        <row r="2093">
          <cell r="E2093" t="str">
            <v>01</v>
          </cell>
          <cell r="J2093" t="str">
            <v>01-PSV-2708A</v>
          </cell>
          <cell r="K2093" t="str">
            <v>8"-GS-27-2740-06CA2S01-PP</v>
          </cell>
          <cell r="L2093" t="str">
            <v>8"</v>
          </cell>
          <cell r="M2093" t="str">
            <v>06CA2S01</v>
          </cell>
          <cell r="N2093" t="str">
            <v>Pilot</v>
          </cell>
          <cell r="O2093" t="str">
            <v>6R8</v>
          </cell>
          <cell r="P2093" t="str">
            <v>600 RF</v>
          </cell>
          <cell r="AI2093" t="str">
            <v>3300</v>
          </cell>
          <cell r="AJ2093" t="str">
            <v>3351</v>
          </cell>
        </row>
        <row r="2094">
          <cell r="E2094" t="str">
            <v>01</v>
          </cell>
          <cell r="J2094" t="str">
            <v>01-PSV-2708B</v>
          </cell>
          <cell r="K2094" t="str">
            <v>8"-GS-27-2756-06CA2S01-PP</v>
          </cell>
          <cell r="L2094" t="str">
            <v>8"</v>
          </cell>
          <cell r="M2094" t="str">
            <v>06CA2S01</v>
          </cell>
          <cell r="N2094" t="str">
            <v>Pilot</v>
          </cell>
          <cell r="O2094" t="str">
            <v>6R8</v>
          </cell>
          <cell r="P2094" t="str">
            <v>600 RF</v>
          </cell>
          <cell r="AI2094" t="str">
            <v>3300</v>
          </cell>
          <cell r="AJ2094" t="str">
            <v>3351</v>
          </cell>
        </row>
        <row r="2095">
          <cell r="E2095" t="str">
            <v>01</v>
          </cell>
          <cell r="J2095" t="str">
            <v>02-PSV-2708A</v>
          </cell>
          <cell r="K2095" t="str">
            <v>8"-GS-27-2740-06CA2S01-PP</v>
          </cell>
          <cell r="L2095" t="str">
            <v>8"</v>
          </cell>
          <cell r="M2095" t="str">
            <v>06CA2S01</v>
          </cell>
          <cell r="N2095" t="str">
            <v>Pilot</v>
          </cell>
          <cell r="O2095" t="str">
            <v>6R8</v>
          </cell>
          <cell r="P2095" t="str">
            <v>600 RF</v>
          </cell>
          <cell r="AI2095" t="str">
            <v>3300</v>
          </cell>
          <cell r="AJ2095" t="str">
            <v>3352</v>
          </cell>
        </row>
        <row r="2096">
          <cell r="E2096" t="str">
            <v>01</v>
          </cell>
          <cell r="J2096" t="str">
            <v>02-PSV-2708B</v>
          </cell>
          <cell r="K2096" t="str">
            <v>8"-GS-27-2756-06CA2S01-PP</v>
          </cell>
          <cell r="L2096" t="str">
            <v>8"</v>
          </cell>
          <cell r="M2096" t="str">
            <v>06CA2S01</v>
          </cell>
          <cell r="N2096" t="str">
            <v>Pilot</v>
          </cell>
          <cell r="O2096" t="str">
            <v>6R8</v>
          </cell>
          <cell r="P2096" t="str">
            <v>600 RF</v>
          </cell>
          <cell r="AI2096" t="str">
            <v>3300</v>
          </cell>
          <cell r="AJ2096" t="str">
            <v>3352</v>
          </cell>
        </row>
        <row r="2097">
          <cell r="E2097" t="str">
            <v>01</v>
          </cell>
          <cell r="J2097" t="str">
            <v>01-TI-2753</v>
          </cell>
          <cell r="K2097" t="str">
            <v>30"-GS-27-2729-03CS2S01-ACC</v>
          </cell>
          <cell r="M2097" t="str">
            <v>03CS2S01</v>
          </cell>
          <cell r="AI2097" t="str">
            <v>3300</v>
          </cell>
          <cell r="AJ2097" t="str">
            <v>3351</v>
          </cell>
        </row>
        <row r="2098">
          <cell r="E2098" t="str">
            <v>01</v>
          </cell>
          <cell r="J2098" t="str">
            <v>01-TI-2755</v>
          </cell>
          <cell r="K2098" t="str">
            <v>24"-GS-27-2730-06CA2S01-ACC</v>
          </cell>
          <cell r="M2098" t="str">
            <v>06CA2S01</v>
          </cell>
          <cell r="AI2098" t="str">
            <v>3300</v>
          </cell>
          <cell r="AJ2098" t="str">
            <v>3351</v>
          </cell>
        </row>
        <row r="2099">
          <cell r="E2099" t="str">
            <v>01</v>
          </cell>
          <cell r="J2099" t="str">
            <v>02-TI-2753</v>
          </cell>
          <cell r="K2099" t="str">
            <v>30"-GS-27-2729-03CS2S01-ACC</v>
          </cell>
          <cell r="M2099" t="str">
            <v>03CS2S01</v>
          </cell>
          <cell r="AI2099" t="str">
            <v>3300</v>
          </cell>
          <cell r="AJ2099" t="str">
            <v>3352</v>
          </cell>
        </row>
        <row r="2100">
          <cell r="E2100" t="str">
            <v>01</v>
          </cell>
          <cell r="J2100" t="str">
            <v>02-TI-2755</v>
          </cell>
          <cell r="K2100" t="str">
            <v>24"-GS-27-2730-06CA2S01-ACC</v>
          </cell>
          <cell r="M2100" t="str">
            <v>06CA2S01</v>
          </cell>
          <cell r="AI2100" t="str">
            <v>3300</v>
          </cell>
          <cell r="AJ2100" t="str">
            <v>3352</v>
          </cell>
        </row>
        <row r="2101">
          <cell r="E2101" t="str">
            <v>01</v>
          </cell>
          <cell r="J2101" t="str">
            <v>01-TIT-2752</v>
          </cell>
          <cell r="K2101" t="str">
            <v>30"-GS-27-2729-03CS2S01-ACC</v>
          </cell>
          <cell r="M2101" t="str">
            <v>03CS2S01</v>
          </cell>
          <cell r="AI2101" t="str">
            <v>3300</v>
          </cell>
          <cell r="AJ2101" t="str">
            <v>3351</v>
          </cell>
        </row>
        <row r="2102">
          <cell r="E2102" t="str">
            <v>01</v>
          </cell>
          <cell r="J2102" t="str">
            <v>01-TIT-2754</v>
          </cell>
          <cell r="K2102" t="str">
            <v>24"-GS-27-2730-06CA2S01-ACC</v>
          </cell>
          <cell r="M2102" t="str">
            <v>06CA2S01</v>
          </cell>
          <cell r="AI2102" t="str">
            <v>3300</v>
          </cell>
          <cell r="AJ2102" t="str">
            <v>3351</v>
          </cell>
        </row>
        <row r="2103">
          <cell r="E2103" t="str">
            <v>01</v>
          </cell>
          <cell r="J2103" t="str">
            <v>01-TIT-2756</v>
          </cell>
          <cell r="K2103" t="str">
            <v>24"-GS-27-2730-06CA2S01-ACC</v>
          </cell>
          <cell r="M2103" t="str">
            <v>06CA2S01</v>
          </cell>
          <cell r="AI2103" t="str">
            <v>3300</v>
          </cell>
          <cell r="AJ2103" t="str">
            <v>3351</v>
          </cell>
        </row>
        <row r="2104">
          <cell r="E2104" t="str">
            <v>01</v>
          </cell>
          <cell r="J2104" t="str">
            <v>02-TIT-2752</v>
          </cell>
          <cell r="K2104" t="str">
            <v>30"-GS-27-2729-03CS2S01-ACC</v>
          </cell>
          <cell r="M2104" t="str">
            <v>03CS2S01</v>
          </cell>
          <cell r="AI2104" t="str">
            <v>3300</v>
          </cell>
          <cell r="AJ2104" t="str">
            <v>3352</v>
          </cell>
        </row>
        <row r="2105">
          <cell r="E2105" t="str">
            <v>01</v>
          </cell>
          <cell r="J2105" t="str">
            <v>02-TIT-2754</v>
          </cell>
          <cell r="K2105" t="str">
            <v>24"-GS-27-2730-06CA2S01-ACC</v>
          </cell>
          <cell r="M2105" t="str">
            <v>06CA2S01</v>
          </cell>
          <cell r="AI2105" t="str">
            <v>3300</v>
          </cell>
          <cell r="AJ2105" t="str">
            <v>3352</v>
          </cell>
        </row>
        <row r="2106">
          <cell r="E2106" t="str">
            <v>01</v>
          </cell>
          <cell r="J2106" t="str">
            <v>02-TIT-2756</v>
          </cell>
          <cell r="K2106" t="str">
            <v>24"-GS-27-2730-06CA2S01-ACC</v>
          </cell>
          <cell r="M2106" t="str">
            <v>06CA2S01</v>
          </cell>
          <cell r="AI2106" t="str">
            <v>3300</v>
          </cell>
          <cell r="AJ2106" t="str">
            <v>3352</v>
          </cell>
        </row>
        <row r="2107">
          <cell r="E2107" t="str">
            <v>01</v>
          </cell>
          <cell r="J2107" t="str">
            <v>01-MY-2705A</v>
          </cell>
          <cell r="AI2107" t="str">
            <v>3300</v>
          </cell>
          <cell r="AJ2107" t="str">
            <v>3351</v>
          </cell>
        </row>
        <row r="2108">
          <cell r="E2108" t="str">
            <v>01</v>
          </cell>
          <cell r="J2108" t="str">
            <v>01-MY-2705B</v>
          </cell>
          <cell r="AI2108" t="str">
            <v>3300</v>
          </cell>
          <cell r="AJ2108" t="str">
            <v>3351</v>
          </cell>
        </row>
        <row r="2109">
          <cell r="E2109" t="str">
            <v>01</v>
          </cell>
          <cell r="J2109" t="str">
            <v>01-MY-2705C</v>
          </cell>
          <cell r="AI2109" t="str">
            <v>3300</v>
          </cell>
          <cell r="AJ2109" t="str">
            <v>3351</v>
          </cell>
        </row>
        <row r="2110">
          <cell r="E2110" t="str">
            <v>01</v>
          </cell>
          <cell r="J2110" t="str">
            <v>01-MY-2705D</v>
          </cell>
          <cell r="AI2110" t="str">
            <v>3300</v>
          </cell>
          <cell r="AJ2110" t="str">
            <v>3351</v>
          </cell>
        </row>
        <row r="2111">
          <cell r="E2111" t="str">
            <v>01</v>
          </cell>
          <cell r="J2111" t="str">
            <v>01-MY-2705E</v>
          </cell>
          <cell r="AI2111" t="str">
            <v>3300</v>
          </cell>
          <cell r="AJ2111" t="str">
            <v>3351</v>
          </cell>
        </row>
        <row r="2112">
          <cell r="E2112" t="str">
            <v>01</v>
          </cell>
          <cell r="J2112" t="str">
            <v>01-MY-2705F</v>
          </cell>
          <cell r="AI2112" t="str">
            <v>3300</v>
          </cell>
          <cell r="AJ2112" t="str">
            <v>3351</v>
          </cell>
        </row>
        <row r="2113">
          <cell r="E2113" t="str">
            <v>01</v>
          </cell>
          <cell r="J2113" t="str">
            <v>01-MY-2705G</v>
          </cell>
          <cell r="AI2113" t="str">
            <v>3300</v>
          </cell>
          <cell r="AJ2113" t="str">
            <v>3351</v>
          </cell>
        </row>
        <row r="2114">
          <cell r="E2114" t="str">
            <v>01</v>
          </cell>
          <cell r="J2114" t="str">
            <v>01-MY-2705H</v>
          </cell>
          <cell r="AI2114" t="str">
            <v>3300</v>
          </cell>
          <cell r="AJ2114" t="str">
            <v>3351</v>
          </cell>
        </row>
        <row r="2115">
          <cell r="E2115" t="str">
            <v>01</v>
          </cell>
          <cell r="J2115" t="str">
            <v>02-MY-2705A</v>
          </cell>
          <cell r="AI2115" t="str">
            <v>3300</v>
          </cell>
          <cell r="AJ2115" t="str">
            <v>3352</v>
          </cell>
        </row>
        <row r="2116">
          <cell r="E2116" t="str">
            <v>01</v>
          </cell>
          <cell r="J2116" t="str">
            <v>02-MY-2705B</v>
          </cell>
          <cell r="AI2116" t="str">
            <v>3300</v>
          </cell>
          <cell r="AJ2116" t="str">
            <v>3352</v>
          </cell>
        </row>
        <row r="2117">
          <cell r="E2117" t="str">
            <v>01</v>
          </cell>
          <cell r="J2117" t="str">
            <v>02-MY-2705C</v>
          </cell>
          <cell r="AI2117" t="str">
            <v>3300</v>
          </cell>
          <cell r="AJ2117" t="str">
            <v>3352</v>
          </cell>
        </row>
        <row r="2118">
          <cell r="E2118" t="str">
            <v>01</v>
          </cell>
          <cell r="J2118" t="str">
            <v>02-MY-2705D</v>
          </cell>
          <cell r="AI2118" t="str">
            <v>3300</v>
          </cell>
          <cell r="AJ2118" t="str">
            <v>3352</v>
          </cell>
        </row>
        <row r="2119">
          <cell r="E2119" t="str">
            <v>01</v>
          </cell>
          <cell r="J2119" t="str">
            <v>02-MY-2705E</v>
          </cell>
          <cell r="AI2119" t="str">
            <v>3300</v>
          </cell>
          <cell r="AJ2119" t="str">
            <v>3352</v>
          </cell>
        </row>
        <row r="2120">
          <cell r="E2120" t="str">
            <v>01</v>
          </cell>
          <cell r="J2120" t="str">
            <v>02-MY-2705F</v>
          </cell>
          <cell r="AI2120" t="str">
            <v>3300</v>
          </cell>
          <cell r="AJ2120" t="str">
            <v>3352</v>
          </cell>
        </row>
        <row r="2121">
          <cell r="E2121" t="str">
            <v>01</v>
          </cell>
          <cell r="J2121" t="str">
            <v>02-MY-2705G</v>
          </cell>
          <cell r="AI2121" t="str">
            <v>3300</v>
          </cell>
          <cell r="AJ2121" t="str">
            <v>3352</v>
          </cell>
        </row>
        <row r="2122">
          <cell r="E2122" t="str">
            <v>01</v>
          </cell>
          <cell r="J2122" t="str">
            <v>02-MY-2705H</v>
          </cell>
          <cell r="AI2122" t="str">
            <v>3300</v>
          </cell>
          <cell r="AJ2122" t="str">
            <v>3352</v>
          </cell>
        </row>
        <row r="2123">
          <cell r="E2123" t="str">
            <v>01</v>
          </cell>
          <cell r="J2123" t="str">
            <v>01-PI-2774</v>
          </cell>
          <cell r="K2123" t="str">
            <v>24"-GS-27-2772-06CA2S01-ACC</v>
          </cell>
          <cell r="M2123" t="str">
            <v>06CA2S01</v>
          </cell>
          <cell r="AI2123" t="str">
            <v>3300</v>
          </cell>
          <cell r="AJ2123" t="str">
            <v>3351</v>
          </cell>
        </row>
        <row r="2124">
          <cell r="E2124" t="str">
            <v>01</v>
          </cell>
          <cell r="J2124" t="str">
            <v>02-PI-2774</v>
          </cell>
          <cell r="K2124" t="str">
            <v>24"-GS-27-2772-06CA2S01-ACC</v>
          </cell>
          <cell r="M2124" t="str">
            <v>06CA2S01</v>
          </cell>
          <cell r="AI2124" t="str">
            <v>3300</v>
          </cell>
          <cell r="AJ2124" t="str">
            <v>3352</v>
          </cell>
        </row>
        <row r="2125">
          <cell r="E2125" t="str">
            <v>01</v>
          </cell>
          <cell r="J2125" t="str">
            <v>01-TI-2791</v>
          </cell>
          <cell r="K2125" t="str">
            <v>24"-GS-27-2730-06CA2S01-ACC</v>
          </cell>
          <cell r="M2125" t="str">
            <v>06CA2S01</v>
          </cell>
          <cell r="AI2125" t="str">
            <v>3300</v>
          </cell>
          <cell r="AJ2125" t="str">
            <v>3351</v>
          </cell>
        </row>
        <row r="2126">
          <cell r="E2126" t="str">
            <v>01</v>
          </cell>
          <cell r="J2126" t="str">
            <v>01-TI-2792</v>
          </cell>
          <cell r="K2126" t="str">
            <v>24"-GS-27-2772-06CA2S01-ACC</v>
          </cell>
          <cell r="M2126" t="str">
            <v>06CA2S01</v>
          </cell>
          <cell r="AI2126" t="str">
            <v>3300</v>
          </cell>
          <cell r="AJ2126" t="str">
            <v>3351</v>
          </cell>
        </row>
        <row r="2127">
          <cell r="E2127" t="str">
            <v>01</v>
          </cell>
          <cell r="J2127" t="str">
            <v>02-TI-2791</v>
          </cell>
          <cell r="K2127" t="str">
            <v>24"-GS-27-2730-06CA2S01-ACC</v>
          </cell>
          <cell r="M2127" t="str">
            <v>06CA2S01</v>
          </cell>
          <cell r="AI2127" t="str">
            <v>3300</v>
          </cell>
          <cell r="AJ2127" t="str">
            <v>3352</v>
          </cell>
        </row>
        <row r="2128">
          <cell r="E2128" t="str">
            <v>01</v>
          </cell>
          <cell r="J2128" t="str">
            <v>02-TI-2792</v>
          </cell>
          <cell r="K2128" t="str">
            <v>24"-GS-27-2772-06CA2S01-ACC</v>
          </cell>
          <cell r="M2128" t="str">
            <v>06CA2S01</v>
          </cell>
          <cell r="AI2128" t="str">
            <v>3300</v>
          </cell>
          <cell r="AJ2128" t="str">
            <v>3352</v>
          </cell>
        </row>
        <row r="2129">
          <cell r="E2129" t="str">
            <v>01</v>
          </cell>
          <cell r="J2129" t="str">
            <v>01-TIT-2758</v>
          </cell>
          <cell r="K2129" t="str">
            <v>24"-GS-27-2772-06CA2S01-ACC</v>
          </cell>
          <cell r="M2129" t="str">
            <v>06CA2S01</v>
          </cell>
          <cell r="AI2129" t="str">
            <v>3300</v>
          </cell>
          <cell r="AJ2129" t="str">
            <v>3351</v>
          </cell>
        </row>
        <row r="2130">
          <cell r="E2130" t="str">
            <v>01</v>
          </cell>
          <cell r="J2130" t="str">
            <v>02-TIT-2758</v>
          </cell>
          <cell r="K2130" t="str">
            <v>24"-GS-27-2772-06CA2S01-ACC</v>
          </cell>
          <cell r="M2130" t="str">
            <v>06CA2S01</v>
          </cell>
          <cell r="AI2130" t="str">
            <v>3300</v>
          </cell>
          <cell r="AJ2130" t="str">
            <v>3352</v>
          </cell>
        </row>
        <row r="2131">
          <cell r="E2131" t="str">
            <v>01</v>
          </cell>
          <cell r="J2131" t="str">
            <v>01-VT-2705A</v>
          </cell>
          <cell r="AI2131" t="str">
            <v>3300</v>
          </cell>
          <cell r="AJ2131" t="str">
            <v>3351</v>
          </cell>
        </row>
        <row r="2132">
          <cell r="E2132" t="str">
            <v>01</v>
          </cell>
          <cell r="J2132" t="str">
            <v>01-VT-2705B</v>
          </cell>
          <cell r="AI2132" t="str">
            <v>3300</v>
          </cell>
          <cell r="AJ2132" t="str">
            <v>3351</v>
          </cell>
        </row>
        <row r="2133">
          <cell r="E2133" t="str">
            <v>01</v>
          </cell>
          <cell r="J2133" t="str">
            <v>01-VT-2705C</v>
          </cell>
          <cell r="AI2133" t="str">
            <v>3300</v>
          </cell>
          <cell r="AJ2133" t="str">
            <v>3351</v>
          </cell>
        </row>
        <row r="2134">
          <cell r="E2134" t="str">
            <v>01</v>
          </cell>
          <cell r="J2134" t="str">
            <v>01-VT-2705D</v>
          </cell>
          <cell r="AI2134" t="str">
            <v>3300</v>
          </cell>
          <cell r="AJ2134" t="str">
            <v>3351</v>
          </cell>
        </row>
        <row r="2135">
          <cell r="E2135" t="str">
            <v>01</v>
          </cell>
          <cell r="J2135" t="str">
            <v>01-VT-2705E</v>
          </cell>
          <cell r="AI2135" t="str">
            <v>3300</v>
          </cell>
          <cell r="AJ2135" t="str">
            <v>3351</v>
          </cell>
        </row>
        <row r="2136">
          <cell r="E2136" t="str">
            <v>01</v>
          </cell>
          <cell r="J2136" t="str">
            <v>01-VT-2705F</v>
          </cell>
          <cell r="AI2136" t="str">
            <v>3300</v>
          </cell>
          <cell r="AJ2136" t="str">
            <v>3351</v>
          </cell>
        </row>
        <row r="2137">
          <cell r="E2137" t="str">
            <v>01</v>
          </cell>
          <cell r="J2137" t="str">
            <v>01-VT-2705G</v>
          </cell>
          <cell r="AI2137" t="str">
            <v>3300</v>
          </cell>
          <cell r="AJ2137" t="str">
            <v>3351</v>
          </cell>
        </row>
        <row r="2138">
          <cell r="E2138" t="str">
            <v>01</v>
          </cell>
          <cell r="J2138" t="str">
            <v>01-VT-2705H</v>
          </cell>
          <cell r="AI2138" t="str">
            <v>3300</v>
          </cell>
          <cell r="AJ2138" t="str">
            <v>3351</v>
          </cell>
        </row>
        <row r="2139">
          <cell r="E2139" t="str">
            <v>01</v>
          </cell>
          <cell r="J2139" t="str">
            <v>02-VT-2705A</v>
          </cell>
          <cell r="AI2139" t="str">
            <v>3300</v>
          </cell>
          <cell r="AJ2139" t="str">
            <v>3352</v>
          </cell>
        </row>
        <row r="2140">
          <cell r="E2140" t="str">
            <v>01</v>
          </cell>
          <cell r="J2140" t="str">
            <v>02-VT-2705B</v>
          </cell>
          <cell r="AI2140" t="str">
            <v>3300</v>
          </cell>
          <cell r="AJ2140" t="str">
            <v>3352</v>
          </cell>
        </row>
        <row r="2141">
          <cell r="E2141" t="str">
            <v>01</v>
          </cell>
          <cell r="J2141" t="str">
            <v>02-VT-2705C</v>
          </cell>
          <cell r="AI2141" t="str">
            <v>3300</v>
          </cell>
          <cell r="AJ2141" t="str">
            <v>3352</v>
          </cell>
        </row>
        <row r="2142">
          <cell r="E2142" t="str">
            <v>01</v>
          </cell>
          <cell r="J2142" t="str">
            <v>02-VT-2705D</v>
          </cell>
          <cell r="AI2142" t="str">
            <v>3300</v>
          </cell>
          <cell r="AJ2142" t="str">
            <v>3352</v>
          </cell>
        </row>
        <row r="2143">
          <cell r="E2143" t="str">
            <v>01</v>
          </cell>
          <cell r="J2143" t="str">
            <v>02-VT-2705E</v>
          </cell>
          <cell r="AI2143" t="str">
            <v>3300</v>
          </cell>
          <cell r="AJ2143" t="str">
            <v>3352</v>
          </cell>
        </row>
        <row r="2144">
          <cell r="E2144" t="str">
            <v>01</v>
          </cell>
          <cell r="J2144" t="str">
            <v>02-VT-2705F</v>
          </cell>
          <cell r="AI2144" t="str">
            <v>3300</v>
          </cell>
          <cell r="AJ2144" t="str">
            <v>3352</v>
          </cell>
        </row>
        <row r="2145">
          <cell r="E2145" t="str">
            <v>01</v>
          </cell>
          <cell r="J2145" t="str">
            <v>02-VT-2705G</v>
          </cell>
          <cell r="AI2145" t="str">
            <v>3300</v>
          </cell>
          <cell r="AJ2145" t="str">
            <v>3352</v>
          </cell>
        </row>
        <row r="2146">
          <cell r="E2146" t="str">
            <v>01</v>
          </cell>
          <cell r="J2146" t="str">
            <v>02-VT-2705H</v>
          </cell>
          <cell r="AI2146" t="str">
            <v>3300</v>
          </cell>
          <cell r="AJ2146" t="str">
            <v>3352</v>
          </cell>
        </row>
        <row r="2147">
          <cell r="E2147" t="str">
            <v>01</v>
          </cell>
          <cell r="J2147" t="str">
            <v>01-LG-2717</v>
          </cell>
          <cell r="AI2147" t="str">
            <v>3300</v>
          </cell>
          <cell r="AJ2147" t="str">
            <v>3351</v>
          </cell>
        </row>
        <row r="2148">
          <cell r="E2148" t="str">
            <v>01</v>
          </cell>
          <cell r="J2148" t="str">
            <v>02-LG-2717</v>
          </cell>
          <cell r="AI2148" t="str">
            <v>3300</v>
          </cell>
          <cell r="AJ2148" t="str">
            <v>3352</v>
          </cell>
        </row>
        <row r="2149">
          <cell r="E2149" t="str">
            <v>01</v>
          </cell>
          <cell r="J2149" t="str">
            <v>01-LIT-2715A</v>
          </cell>
          <cell r="AI2149" t="str">
            <v>3300</v>
          </cell>
          <cell r="AJ2149" t="str">
            <v>3351</v>
          </cell>
        </row>
        <row r="2150">
          <cell r="E2150" t="str">
            <v>01</v>
          </cell>
          <cell r="J2150" t="str">
            <v>02-LIT-2715A</v>
          </cell>
          <cell r="AI2150" t="str">
            <v>3300</v>
          </cell>
          <cell r="AJ2150" t="str">
            <v>3352</v>
          </cell>
        </row>
        <row r="2151">
          <cell r="E2151" t="str">
            <v>01</v>
          </cell>
          <cell r="J2151" t="str">
            <v>01-PI-2765</v>
          </cell>
          <cell r="AI2151" t="str">
            <v>3300</v>
          </cell>
          <cell r="AJ2151" t="str">
            <v>3351</v>
          </cell>
        </row>
        <row r="2152">
          <cell r="E2152" t="str">
            <v>01</v>
          </cell>
          <cell r="J2152" t="str">
            <v>02-PI-2765</v>
          </cell>
          <cell r="AI2152" t="str">
            <v>3300</v>
          </cell>
          <cell r="AJ2152" t="str">
            <v>3352</v>
          </cell>
        </row>
        <row r="2153">
          <cell r="E2153" t="str">
            <v>01</v>
          </cell>
          <cell r="J2153" t="str">
            <v>01-PSV-2707</v>
          </cell>
          <cell r="K2153" t="str">
            <v>3"-GS-27-2785-06CA2S01-N</v>
          </cell>
          <cell r="L2153" t="str">
            <v>3"</v>
          </cell>
          <cell r="M2153" t="str">
            <v>06CA2S01</v>
          </cell>
          <cell r="N2153" t="str">
            <v>Pilot</v>
          </cell>
          <cell r="O2153" t="str">
            <v>1.5F2</v>
          </cell>
          <cell r="P2153" t="str">
            <v>600 RF</v>
          </cell>
          <cell r="AI2153" t="str">
            <v>3300</v>
          </cell>
          <cell r="AJ2153" t="str">
            <v>3351</v>
          </cell>
        </row>
        <row r="2154">
          <cell r="E2154" t="str">
            <v>01</v>
          </cell>
          <cell r="J2154" t="str">
            <v>02-PSV-2707</v>
          </cell>
          <cell r="K2154" t="str">
            <v>3"-GS-27-2785-06CA2S01-N</v>
          </cell>
          <cell r="L2154" t="str">
            <v>3"</v>
          </cell>
          <cell r="M2154" t="str">
            <v>06CA2S01</v>
          </cell>
          <cell r="N2154" t="str">
            <v>Pilot</v>
          </cell>
          <cell r="O2154" t="str">
            <v>1.5F2</v>
          </cell>
          <cell r="P2154" t="str">
            <v>600 RF</v>
          </cell>
          <cell r="AI2154" t="str">
            <v>3300</v>
          </cell>
          <cell r="AJ2154" t="str">
            <v>3352</v>
          </cell>
        </row>
        <row r="2155">
          <cell r="E2155" t="str">
            <v>01</v>
          </cell>
          <cell r="J2155" t="str">
            <v>01-TI-2766</v>
          </cell>
          <cell r="AI2155" t="str">
            <v>3300</v>
          </cell>
          <cell r="AJ2155" t="str">
            <v>3351</v>
          </cell>
        </row>
        <row r="2156">
          <cell r="E2156" t="str">
            <v>01</v>
          </cell>
          <cell r="J2156" t="str">
            <v>02-TI-2766</v>
          </cell>
          <cell r="AI2156" t="str">
            <v>3300</v>
          </cell>
          <cell r="AJ2156" t="str">
            <v>3352</v>
          </cell>
        </row>
        <row r="2157">
          <cell r="E2157" t="str">
            <v>01</v>
          </cell>
          <cell r="J2157" t="str">
            <v>01-FIT-2724</v>
          </cell>
          <cell r="K2157" t="str">
            <v>24"-GS-27-2773-06CA2S01-N</v>
          </cell>
          <cell r="L2157" t="str">
            <v>24"</v>
          </cell>
          <cell r="M2157" t="str">
            <v>06CA2S01</v>
          </cell>
          <cell r="P2157" t="str">
            <v>600 RF</v>
          </cell>
          <cell r="AI2157" t="str">
            <v>3300</v>
          </cell>
          <cell r="AJ2157" t="str">
            <v>3351</v>
          </cell>
        </row>
        <row r="2158">
          <cell r="E2158" t="str">
            <v>01</v>
          </cell>
          <cell r="J2158" t="str">
            <v>02-FIT-2724</v>
          </cell>
          <cell r="K2158" t="str">
            <v>24"-GS-27-2773-06CA2S01-N</v>
          </cell>
          <cell r="L2158" t="str">
            <v>24"</v>
          </cell>
          <cell r="M2158" t="str">
            <v>06CA2S01</v>
          </cell>
          <cell r="P2158" t="str">
            <v>600 RF</v>
          </cell>
          <cell r="AI2158" t="str">
            <v>3300</v>
          </cell>
          <cell r="AJ2158" t="str">
            <v>3352</v>
          </cell>
        </row>
        <row r="2159">
          <cell r="E2159" t="str">
            <v>01</v>
          </cell>
          <cell r="J2159" t="str">
            <v>01-FV-2724</v>
          </cell>
          <cell r="K2159" t="str">
            <v>16"-GS-27-2735-06CA2S01-N</v>
          </cell>
          <cell r="L2159" t="str">
            <v>16"</v>
          </cell>
          <cell r="M2159" t="str">
            <v>06CA2S01</v>
          </cell>
          <cell r="N2159" t="str">
            <v>GLOBE</v>
          </cell>
          <cell r="O2159" t="str">
            <v>14"</v>
          </cell>
          <cell r="P2159" t="str">
            <v>600 RF</v>
          </cell>
          <cell r="AI2159" t="str">
            <v>3300</v>
          </cell>
          <cell r="AJ2159" t="str">
            <v>3351</v>
          </cell>
        </row>
        <row r="2160">
          <cell r="E2160" t="str">
            <v>01</v>
          </cell>
          <cell r="J2160" t="str">
            <v>02-FV-2724</v>
          </cell>
          <cell r="K2160" t="str">
            <v>16"-GS-27-2735-06CA2S01-N</v>
          </cell>
          <cell r="L2160" t="str">
            <v>16"</v>
          </cell>
          <cell r="M2160" t="str">
            <v>06CA2S01</v>
          </cell>
          <cell r="N2160" t="str">
            <v>GLOBE</v>
          </cell>
          <cell r="O2160" t="str">
            <v>14"</v>
          </cell>
          <cell r="P2160" t="str">
            <v>600 RF</v>
          </cell>
          <cell r="AI2160" t="str">
            <v>3300</v>
          </cell>
          <cell r="AJ2160" t="str">
            <v>3352</v>
          </cell>
        </row>
        <row r="2161">
          <cell r="E2161" t="str">
            <v>01</v>
          </cell>
          <cell r="J2161" t="str">
            <v>01-PDIT-2770</v>
          </cell>
          <cell r="K2161" t="str">
            <v>24"-GS-27-2773-06CA2S01-ACC</v>
          </cell>
          <cell r="M2161" t="str">
            <v>06CA2S01</v>
          </cell>
          <cell r="AI2161" t="str">
            <v>3300</v>
          </cell>
          <cell r="AJ2161" t="str">
            <v>3351</v>
          </cell>
        </row>
        <row r="2162">
          <cell r="E2162" t="str">
            <v>01</v>
          </cell>
          <cell r="J2162" t="str">
            <v>02-PDIT-2770</v>
          </cell>
          <cell r="K2162" t="str">
            <v>24"-GS-27-2773-06CA2S01-ACC</v>
          </cell>
          <cell r="M2162" t="str">
            <v>06CA2S01</v>
          </cell>
          <cell r="AI2162" t="str">
            <v>3300</v>
          </cell>
          <cell r="AJ2162" t="str">
            <v>3352</v>
          </cell>
        </row>
        <row r="2163">
          <cell r="E2163" t="str">
            <v>01</v>
          </cell>
          <cell r="J2163" t="str">
            <v>01-PI-2766A</v>
          </cell>
          <cell r="K2163" t="str">
            <v>24"-GS-27-2773-06CA2S01-ACC</v>
          </cell>
          <cell r="M2163" t="str">
            <v>06CA2S01</v>
          </cell>
          <cell r="AI2163" t="str">
            <v>3300</v>
          </cell>
          <cell r="AJ2163" t="str">
            <v>3351</v>
          </cell>
        </row>
        <row r="2164">
          <cell r="E2164" t="str">
            <v>01</v>
          </cell>
          <cell r="J2164" t="str">
            <v>01-PI-2767A</v>
          </cell>
          <cell r="K2164" t="str">
            <v>20"-GS-27-2733-06CA2S01-ACC</v>
          </cell>
          <cell r="M2164" t="str">
            <v>06CA2S01</v>
          </cell>
          <cell r="AI2164" t="str">
            <v>3300</v>
          </cell>
          <cell r="AJ2164" t="str">
            <v>3351</v>
          </cell>
        </row>
        <row r="2165">
          <cell r="E2165" t="str">
            <v>01</v>
          </cell>
          <cell r="J2165" t="str">
            <v>02-PI-2766A</v>
          </cell>
          <cell r="K2165" t="str">
            <v>24"-GS-27-2773-06CA2S01-ACC</v>
          </cell>
          <cell r="M2165" t="str">
            <v>06CA2S01</v>
          </cell>
          <cell r="AI2165" t="str">
            <v>3300</v>
          </cell>
          <cell r="AJ2165" t="str">
            <v>3352</v>
          </cell>
        </row>
        <row r="2166">
          <cell r="E2166" t="str">
            <v>01</v>
          </cell>
          <cell r="J2166" t="str">
            <v>02-PI-2767A</v>
          </cell>
          <cell r="K2166" t="str">
            <v>20"-GS-27-2733-06CA2S01-ACC</v>
          </cell>
          <cell r="M2166" t="str">
            <v>06CA2S01</v>
          </cell>
          <cell r="AI2166" t="str">
            <v>3300</v>
          </cell>
          <cell r="AJ2166" t="str">
            <v>3352</v>
          </cell>
        </row>
        <row r="2167">
          <cell r="E2167" t="str">
            <v>01</v>
          </cell>
          <cell r="J2167" t="str">
            <v>01-PIT-2766</v>
          </cell>
          <cell r="K2167" t="str">
            <v>24"-GS-27-2773-06CA2S01-ACC</v>
          </cell>
          <cell r="M2167" t="str">
            <v>06CA2S01</v>
          </cell>
          <cell r="AI2167" t="str">
            <v>3300</v>
          </cell>
          <cell r="AJ2167" t="str">
            <v>3351</v>
          </cell>
        </row>
        <row r="2168">
          <cell r="E2168" t="str">
            <v>01</v>
          </cell>
          <cell r="J2168" t="str">
            <v>01-PIT-2767</v>
          </cell>
          <cell r="K2168" t="str">
            <v>20"-GS-27-2733-06CA2S01-ACC</v>
          </cell>
          <cell r="M2168" t="str">
            <v>06CA2S01</v>
          </cell>
          <cell r="AI2168" t="str">
            <v>3300</v>
          </cell>
          <cell r="AJ2168" t="str">
            <v>3351</v>
          </cell>
        </row>
        <row r="2169">
          <cell r="E2169" t="str">
            <v>01</v>
          </cell>
          <cell r="J2169" t="str">
            <v>01-PIT-2768</v>
          </cell>
          <cell r="K2169" t="str">
            <v>20"-GS-27-2733-06CA2S01-ACC</v>
          </cell>
          <cell r="M2169" t="str">
            <v>06CA2S01</v>
          </cell>
          <cell r="AI2169" t="str">
            <v>3300</v>
          </cell>
          <cell r="AJ2169" t="str">
            <v>3351</v>
          </cell>
        </row>
        <row r="2170">
          <cell r="E2170" t="str">
            <v>01</v>
          </cell>
          <cell r="J2170" t="str">
            <v>01-PIT-2769</v>
          </cell>
          <cell r="K2170" t="str">
            <v>24"-GS-27-2773-06CA2S01-ACC</v>
          </cell>
          <cell r="M2170" t="str">
            <v>06CA2S01</v>
          </cell>
          <cell r="AI2170" t="str">
            <v>3300</v>
          </cell>
          <cell r="AJ2170" t="str">
            <v>3351</v>
          </cell>
        </row>
        <row r="2171">
          <cell r="E2171" t="str">
            <v>01</v>
          </cell>
          <cell r="J2171" t="str">
            <v>02-PIT-2766</v>
          </cell>
          <cell r="K2171" t="str">
            <v>24"-GS-27-2773-06CA2S01-ACC</v>
          </cell>
          <cell r="M2171" t="str">
            <v>06CA2S01</v>
          </cell>
          <cell r="AI2171" t="str">
            <v>3300</v>
          </cell>
          <cell r="AJ2171" t="str">
            <v>3352</v>
          </cell>
        </row>
        <row r="2172">
          <cell r="E2172" t="str">
            <v>01</v>
          </cell>
          <cell r="J2172" t="str">
            <v>02-PIT-2767</v>
          </cell>
          <cell r="K2172" t="str">
            <v>20"-GS-27-2733-06CA2S01-ACC</v>
          </cell>
          <cell r="M2172" t="str">
            <v>06CA2S01</v>
          </cell>
          <cell r="AI2172" t="str">
            <v>3300</v>
          </cell>
          <cell r="AJ2172" t="str">
            <v>3352</v>
          </cell>
        </row>
        <row r="2173">
          <cell r="E2173" t="str">
            <v>01</v>
          </cell>
          <cell r="J2173" t="str">
            <v>02-PIT-2768</v>
          </cell>
          <cell r="K2173" t="str">
            <v>20"-GS-27-2733-06CA2S01-ACC</v>
          </cell>
          <cell r="M2173" t="str">
            <v>06CA2S01</v>
          </cell>
          <cell r="AI2173" t="str">
            <v>3300</v>
          </cell>
          <cell r="AJ2173" t="str">
            <v>3352</v>
          </cell>
        </row>
        <row r="2174">
          <cell r="E2174" t="str">
            <v>01</v>
          </cell>
          <cell r="J2174" t="str">
            <v>02-PIT-2769</v>
          </cell>
          <cell r="K2174" t="str">
            <v>24"-GS-27-2773-06CA2S01-ACC</v>
          </cell>
          <cell r="M2174" t="str">
            <v>06CA2S01</v>
          </cell>
          <cell r="AI2174" t="str">
            <v>3300</v>
          </cell>
          <cell r="AJ2174" t="str">
            <v>3352</v>
          </cell>
        </row>
        <row r="2175">
          <cell r="E2175" t="str">
            <v>01</v>
          </cell>
          <cell r="J2175" t="str">
            <v>01-PSV-2709A</v>
          </cell>
          <cell r="K2175" t="str">
            <v>8"-GS-27-2803-06CA2S01-PP</v>
          </cell>
          <cell r="L2175" t="str">
            <v>8"</v>
          </cell>
          <cell r="M2175" t="str">
            <v>06CA2S01</v>
          </cell>
          <cell r="N2175" t="str">
            <v>Pilot</v>
          </cell>
          <cell r="O2175" t="str">
            <v>6Q8</v>
          </cell>
          <cell r="P2175" t="str">
            <v>600 RF</v>
          </cell>
          <cell r="AI2175" t="str">
            <v>3300</v>
          </cell>
          <cell r="AJ2175" t="str">
            <v>3351</v>
          </cell>
        </row>
        <row r="2176">
          <cell r="E2176" t="str">
            <v>01</v>
          </cell>
          <cell r="J2176" t="str">
            <v>01-PSV-2709B</v>
          </cell>
          <cell r="K2176" t="str">
            <v>8"-GS-27-2760-06CA2S01-PP</v>
          </cell>
          <cell r="L2176" t="str">
            <v>8"</v>
          </cell>
          <cell r="M2176" t="str">
            <v>06CA2S01</v>
          </cell>
          <cell r="N2176" t="str">
            <v>Pilot</v>
          </cell>
          <cell r="O2176" t="str">
            <v>6Q8</v>
          </cell>
          <cell r="P2176" t="str">
            <v>600 RF</v>
          </cell>
          <cell r="AI2176" t="str">
            <v>3300</v>
          </cell>
          <cell r="AJ2176" t="str">
            <v>3351</v>
          </cell>
        </row>
        <row r="2177">
          <cell r="E2177" t="str">
            <v>01</v>
          </cell>
          <cell r="J2177" t="str">
            <v>02-PSV-2709A</v>
          </cell>
          <cell r="K2177" t="str">
            <v>8"-GS-27-2803-06CA2S01-PP</v>
          </cell>
          <cell r="L2177" t="str">
            <v>8"</v>
          </cell>
          <cell r="M2177" t="str">
            <v>06CA2S01</v>
          </cell>
          <cell r="N2177" t="str">
            <v>Pilot</v>
          </cell>
          <cell r="O2177" t="str">
            <v>6Q8</v>
          </cell>
          <cell r="P2177" t="str">
            <v>600 RF</v>
          </cell>
          <cell r="AI2177" t="str">
            <v>3300</v>
          </cell>
          <cell r="AJ2177" t="str">
            <v>3352</v>
          </cell>
        </row>
        <row r="2178">
          <cell r="E2178" t="str">
            <v>01</v>
          </cell>
          <cell r="J2178" t="str">
            <v>02-PSV-2709B</v>
          </cell>
          <cell r="K2178" t="str">
            <v>8"-GS-27-2760-06CA2S01-PP</v>
          </cell>
          <cell r="L2178" t="str">
            <v>8"</v>
          </cell>
          <cell r="M2178" t="str">
            <v>06CA2S01</v>
          </cell>
          <cell r="N2178" t="str">
            <v>Pilot</v>
          </cell>
          <cell r="O2178" t="str">
            <v>6Q8</v>
          </cell>
          <cell r="P2178" t="str">
            <v>600 RF</v>
          </cell>
          <cell r="AI2178" t="str">
            <v>3300</v>
          </cell>
          <cell r="AJ2178" t="str">
            <v>3352</v>
          </cell>
        </row>
        <row r="2179">
          <cell r="E2179" t="str">
            <v>01</v>
          </cell>
          <cell r="J2179" t="str">
            <v>01-TI-2760</v>
          </cell>
          <cell r="K2179" t="str">
            <v>24"-GS-27-2773-06CA2S01-ACC</v>
          </cell>
          <cell r="M2179" t="str">
            <v>06CA2S01</v>
          </cell>
          <cell r="AI2179" t="str">
            <v>3300</v>
          </cell>
          <cell r="AJ2179" t="str">
            <v>3351</v>
          </cell>
        </row>
        <row r="2180">
          <cell r="E2180" t="str">
            <v>01</v>
          </cell>
          <cell r="J2180" t="str">
            <v>01-TI-2761</v>
          </cell>
          <cell r="K2180" t="str">
            <v>20"-GS-27-2733-06CA2S01-ACC</v>
          </cell>
          <cell r="M2180" t="str">
            <v>06CA2S01</v>
          </cell>
          <cell r="AI2180" t="str">
            <v>3300</v>
          </cell>
          <cell r="AJ2180" t="str">
            <v>3351</v>
          </cell>
        </row>
        <row r="2181">
          <cell r="E2181" t="str">
            <v>01</v>
          </cell>
          <cell r="J2181" t="str">
            <v>02-TI-2760</v>
          </cell>
          <cell r="K2181" t="str">
            <v>24"-GS-27-2773-06CA2S01-ACC</v>
          </cell>
          <cell r="M2181" t="str">
            <v>06CA2S01</v>
          </cell>
          <cell r="AI2181" t="str">
            <v>3300</v>
          </cell>
          <cell r="AJ2181" t="str">
            <v>3352</v>
          </cell>
        </row>
        <row r="2182">
          <cell r="E2182" t="str">
            <v>01</v>
          </cell>
          <cell r="J2182" t="str">
            <v>02-TI-2761</v>
          </cell>
          <cell r="K2182" t="str">
            <v>20"-GS-27-2733-06CA2S01-ACC</v>
          </cell>
          <cell r="M2182" t="str">
            <v>06CA2S01</v>
          </cell>
          <cell r="AI2182" t="str">
            <v>3300</v>
          </cell>
          <cell r="AJ2182" t="str">
            <v>3352</v>
          </cell>
        </row>
        <row r="2183">
          <cell r="E2183" t="str">
            <v>01</v>
          </cell>
          <cell r="J2183" t="str">
            <v>01-TIT-2759</v>
          </cell>
          <cell r="K2183" t="str">
            <v>24"-GS-27-2773-06CA2S01-ACC</v>
          </cell>
          <cell r="M2183" t="str">
            <v>06CA2S01</v>
          </cell>
          <cell r="AI2183" t="str">
            <v>3300</v>
          </cell>
          <cell r="AJ2183" t="str">
            <v>3351</v>
          </cell>
        </row>
        <row r="2184">
          <cell r="E2184" t="str">
            <v>01</v>
          </cell>
          <cell r="J2184" t="str">
            <v>01-TIT-2762</v>
          </cell>
          <cell r="K2184" t="str">
            <v>20"-GS-27-2733-06CA2S01-ACC</v>
          </cell>
          <cell r="M2184" t="str">
            <v>06CA2S01</v>
          </cell>
          <cell r="AI2184" t="str">
            <v>3300</v>
          </cell>
          <cell r="AJ2184" t="str">
            <v>3351</v>
          </cell>
        </row>
        <row r="2185">
          <cell r="E2185" t="str">
            <v>01</v>
          </cell>
          <cell r="J2185" t="str">
            <v>01-TIT-2763</v>
          </cell>
          <cell r="K2185" t="str">
            <v>20"-GS-27-2733-06CA2S01-ACC</v>
          </cell>
          <cell r="M2185" t="str">
            <v>06CA2S01</v>
          </cell>
          <cell r="AI2185" t="str">
            <v>3300</v>
          </cell>
          <cell r="AJ2185" t="str">
            <v>3351</v>
          </cell>
        </row>
        <row r="2186">
          <cell r="E2186" t="str">
            <v>01</v>
          </cell>
          <cell r="J2186" t="str">
            <v>02-TIT-2759</v>
          </cell>
          <cell r="K2186" t="str">
            <v>24"-GS-27-2773-06CA2S01-ACC</v>
          </cell>
          <cell r="M2186" t="str">
            <v>06CA2S01</v>
          </cell>
          <cell r="AI2186" t="str">
            <v>3300</v>
          </cell>
          <cell r="AJ2186" t="str">
            <v>3352</v>
          </cell>
        </row>
        <row r="2187">
          <cell r="E2187" t="str">
            <v>01</v>
          </cell>
          <cell r="J2187" t="str">
            <v>02-TIT-2762</v>
          </cell>
          <cell r="K2187" t="str">
            <v>20"-GS-27-2733-06CA2S01-ACC</v>
          </cell>
          <cell r="M2187" t="str">
            <v>06CA2S01</v>
          </cell>
          <cell r="AI2187" t="str">
            <v>3300</v>
          </cell>
          <cell r="AJ2187" t="str">
            <v>3352</v>
          </cell>
        </row>
        <row r="2188">
          <cell r="E2188" t="str">
            <v>01</v>
          </cell>
          <cell r="J2188" t="str">
            <v>02-TIT-2763</v>
          </cell>
          <cell r="K2188" t="str">
            <v>20"-GS-27-2733-06CA2S01-ACC</v>
          </cell>
          <cell r="M2188" t="str">
            <v>06CA2S01</v>
          </cell>
          <cell r="AI2188" t="str">
            <v>3300</v>
          </cell>
          <cell r="AJ2188" t="str">
            <v>3352</v>
          </cell>
        </row>
        <row r="2189">
          <cell r="E2189" t="str">
            <v>01</v>
          </cell>
          <cell r="J2189" t="str">
            <v>01-BDV-2730</v>
          </cell>
          <cell r="K2189" t="str">
            <v>8"-GS-27-2774-06CA2S01-N</v>
          </cell>
          <cell r="L2189" t="str">
            <v>8"</v>
          </cell>
          <cell r="M2189" t="str">
            <v>06CA2S01</v>
          </cell>
          <cell r="N2189" t="str">
            <v>BALL</v>
          </cell>
          <cell r="O2189" t="str">
            <v>8"</v>
          </cell>
          <cell r="P2189" t="str">
            <v>600 RF</v>
          </cell>
          <cell r="AI2189" t="str">
            <v>3300</v>
          </cell>
          <cell r="AJ2189" t="str">
            <v>3351</v>
          </cell>
        </row>
        <row r="2190">
          <cell r="E2190" t="str">
            <v>01</v>
          </cell>
          <cell r="J2190" t="str">
            <v>02-BDV-2730</v>
          </cell>
          <cell r="K2190" t="str">
            <v>8"-GS-27-2774-06CA2S01-N</v>
          </cell>
          <cell r="L2190" t="str">
            <v>8"</v>
          </cell>
          <cell r="M2190" t="str">
            <v>06CA2S01</v>
          </cell>
          <cell r="N2190" t="str">
            <v>BALL</v>
          </cell>
          <cell r="O2190" t="str">
            <v>8"</v>
          </cell>
          <cell r="P2190" t="str">
            <v>600 RF</v>
          </cell>
          <cell r="AI2190" t="str">
            <v>3300</v>
          </cell>
          <cell r="AJ2190" t="str">
            <v>3352</v>
          </cell>
        </row>
        <row r="2191">
          <cell r="E2191" t="str">
            <v>01</v>
          </cell>
          <cell r="J2191" t="str">
            <v>01-FO-2727</v>
          </cell>
          <cell r="K2191" t="str">
            <v>8"-GS-27-2774-06SA2S01-N</v>
          </cell>
          <cell r="L2191" t="str">
            <v>8"</v>
          </cell>
          <cell r="M2191" t="str">
            <v>06SA2S01</v>
          </cell>
          <cell r="P2191" t="str">
            <v>600 RF</v>
          </cell>
          <cell r="AI2191" t="str">
            <v>3300</v>
          </cell>
          <cell r="AJ2191" t="str">
            <v>3351</v>
          </cell>
        </row>
        <row r="2192">
          <cell r="E2192" t="str">
            <v>01</v>
          </cell>
          <cell r="J2192" t="str">
            <v>02-FO-2727</v>
          </cell>
          <cell r="K2192" t="str">
            <v>8"-GS-27-2774-06SA2S01-N</v>
          </cell>
          <cell r="L2192" t="str">
            <v>8"</v>
          </cell>
          <cell r="M2192" t="str">
            <v>06SA2S01</v>
          </cell>
          <cell r="P2192" t="str">
            <v>600 RF</v>
          </cell>
          <cell r="AI2192" t="str">
            <v>3300</v>
          </cell>
          <cell r="AJ2192" t="str">
            <v>3352</v>
          </cell>
        </row>
        <row r="2193">
          <cell r="E2193" t="str">
            <v>01</v>
          </cell>
          <cell r="J2193" t="str">
            <v>01-MY-2706A</v>
          </cell>
          <cell r="AI2193" t="str">
            <v>3300</v>
          </cell>
          <cell r="AJ2193" t="str">
            <v>3351</v>
          </cell>
        </row>
        <row r="2194">
          <cell r="E2194" t="str">
            <v>01</v>
          </cell>
          <cell r="J2194" t="str">
            <v>01-MY-2706B</v>
          </cell>
          <cell r="AI2194" t="str">
            <v>3300</v>
          </cell>
          <cell r="AJ2194" t="str">
            <v>3351</v>
          </cell>
        </row>
        <row r="2195">
          <cell r="E2195" t="str">
            <v>01</v>
          </cell>
          <cell r="J2195" t="str">
            <v>01-MY-2706C</v>
          </cell>
          <cell r="AI2195" t="str">
            <v>3300</v>
          </cell>
          <cell r="AJ2195" t="str">
            <v>3351</v>
          </cell>
        </row>
        <row r="2196">
          <cell r="E2196" t="str">
            <v>01</v>
          </cell>
          <cell r="J2196" t="str">
            <v>01-MY-2706D</v>
          </cell>
          <cell r="AI2196" t="str">
            <v>3300</v>
          </cell>
          <cell r="AJ2196" t="str">
            <v>3351</v>
          </cell>
        </row>
        <row r="2197">
          <cell r="E2197" t="str">
            <v>01</v>
          </cell>
          <cell r="J2197" t="str">
            <v>01-MY-2706E</v>
          </cell>
          <cell r="AI2197" t="str">
            <v>3300</v>
          </cell>
          <cell r="AJ2197" t="str">
            <v>3351</v>
          </cell>
        </row>
        <row r="2198">
          <cell r="E2198" t="str">
            <v>01</v>
          </cell>
          <cell r="J2198" t="str">
            <v>01-MY-2706F</v>
          </cell>
          <cell r="AI2198" t="str">
            <v>3300</v>
          </cell>
          <cell r="AJ2198" t="str">
            <v>3351</v>
          </cell>
        </row>
        <row r="2199">
          <cell r="E2199" t="str">
            <v>01</v>
          </cell>
          <cell r="J2199" t="str">
            <v>01-MY-2706G</v>
          </cell>
          <cell r="AI2199" t="str">
            <v>3300</v>
          </cell>
          <cell r="AJ2199" t="str">
            <v>3351</v>
          </cell>
        </row>
        <row r="2200">
          <cell r="E2200" t="str">
            <v>01</v>
          </cell>
          <cell r="J2200" t="str">
            <v>01-MY-2706H</v>
          </cell>
          <cell r="AI2200" t="str">
            <v>3300</v>
          </cell>
          <cell r="AJ2200" t="str">
            <v>3351</v>
          </cell>
        </row>
        <row r="2201">
          <cell r="E2201" t="str">
            <v>01</v>
          </cell>
          <cell r="J2201" t="str">
            <v>02-MY-2706A</v>
          </cell>
          <cell r="AI2201" t="str">
            <v>3300</v>
          </cell>
          <cell r="AJ2201" t="str">
            <v>3352</v>
          </cell>
        </row>
        <row r="2202">
          <cell r="E2202" t="str">
            <v>01</v>
          </cell>
          <cell r="J2202" t="str">
            <v>02-MY-2706B</v>
          </cell>
          <cell r="AI2202" t="str">
            <v>3300</v>
          </cell>
          <cell r="AJ2202" t="str">
            <v>3352</v>
          </cell>
        </row>
        <row r="2203">
          <cell r="E2203" t="str">
            <v>01</v>
          </cell>
          <cell r="J2203" t="str">
            <v>02-MY-2706C</v>
          </cell>
          <cell r="AI2203" t="str">
            <v>3300</v>
          </cell>
          <cell r="AJ2203" t="str">
            <v>3352</v>
          </cell>
        </row>
        <row r="2204">
          <cell r="E2204" t="str">
            <v>01</v>
          </cell>
          <cell r="J2204" t="str">
            <v>02-MY-2706D</v>
          </cell>
          <cell r="AI2204" t="str">
            <v>3300</v>
          </cell>
          <cell r="AJ2204" t="str">
            <v>3352</v>
          </cell>
        </row>
        <row r="2205">
          <cell r="E2205" t="str">
            <v>01</v>
          </cell>
          <cell r="J2205" t="str">
            <v>02-MY-2706E</v>
          </cell>
          <cell r="AI2205" t="str">
            <v>3300</v>
          </cell>
          <cell r="AJ2205" t="str">
            <v>3352</v>
          </cell>
        </row>
        <row r="2206">
          <cell r="E2206" t="str">
            <v>01</v>
          </cell>
          <cell r="J2206" t="str">
            <v>02-MY-2706F</v>
          </cell>
          <cell r="AI2206" t="str">
            <v>3300</v>
          </cell>
          <cell r="AJ2206" t="str">
            <v>3352</v>
          </cell>
        </row>
        <row r="2207">
          <cell r="E2207" t="str">
            <v>01</v>
          </cell>
          <cell r="J2207" t="str">
            <v>02-MY-2706G</v>
          </cell>
          <cell r="AI2207" t="str">
            <v>3300</v>
          </cell>
          <cell r="AJ2207" t="str">
            <v>3352</v>
          </cell>
        </row>
        <row r="2208">
          <cell r="E2208" t="str">
            <v>01</v>
          </cell>
          <cell r="J2208" t="str">
            <v>02-MY-2706H</v>
          </cell>
          <cell r="AI2208" t="str">
            <v>3300</v>
          </cell>
          <cell r="AJ2208" t="str">
            <v>3352</v>
          </cell>
        </row>
        <row r="2209">
          <cell r="E2209" t="str">
            <v>01</v>
          </cell>
          <cell r="J2209" t="str">
            <v>01-PI-2773</v>
          </cell>
          <cell r="K2209" t="str">
            <v>20"-GS-27-2734-06CA2S01-N</v>
          </cell>
          <cell r="M2209" t="str">
            <v>06CS2S01</v>
          </cell>
          <cell r="AI2209" t="str">
            <v>3300</v>
          </cell>
          <cell r="AJ2209" t="str">
            <v>3351</v>
          </cell>
        </row>
        <row r="2210">
          <cell r="E2210" t="str">
            <v>01</v>
          </cell>
          <cell r="J2210" t="str">
            <v>02-PI-2773</v>
          </cell>
          <cell r="K2210" t="str">
            <v>20"-GS-27-2734-06CA2S01-N</v>
          </cell>
          <cell r="M2210" t="str">
            <v>06CS2S01</v>
          </cell>
          <cell r="AI2210" t="str">
            <v>3300</v>
          </cell>
          <cell r="AJ2210" t="str">
            <v>3352</v>
          </cell>
        </row>
        <row r="2211">
          <cell r="E2211" t="str">
            <v>01</v>
          </cell>
          <cell r="J2211" t="str">
            <v>01-SDV-2729</v>
          </cell>
          <cell r="K2211" t="str">
            <v>20"-GS-27-2734-06CA2S01-N</v>
          </cell>
          <cell r="L2211" t="str">
            <v>20"</v>
          </cell>
          <cell r="M2211" t="str">
            <v>06CA2S01</v>
          </cell>
          <cell r="N2211" t="str">
            <v>BALL</v>
          </cell>
          <cell r="O2211" t="str">
            <v>20"</v>
          </cell>
          <cell r="P2211" t="str">
            <v>600 RF</v>
          </cell>
          <cell r="AI2211" t="str">
            <v>3300</v>
          </cell>
          <cell r="AJ2211" t="str">
            <v>3351</v>
          </cell>
        </row>
        <row r="2212">
          <cell r="E2212" t="str">
            <v>01</v>
          </cell>
          <cell r="J2212" t="str">
            <v>02-SDV-2729</v>
          </cell>
          <cell r="K2212" t="str">
            <v>20"-GS-27-2734-06CA2S01-N</v>
          </cell>
          <cell r="L2212" t="str">
            <v>20"</v>
          </cell>
          <cell r="M2212" t="str">
            <v>06CA2S01</v>
          </cell>
          <cell r="N2212" t="str">
            <v>BALL</v>
          </cell>
          <cell r="O2212" t="str">
            <v>20"</v>
          </cell>
          <cell r="P2212" t="str">
            <v>600 RF</v>
          </cell>
          <cell r="AI2212" t="str">
            <v>3300</v>
          </cell>
          <cell r="AJ2212" t="str">
            <v>3352</v>
          </cell>
        </row>
        <row r="2213">
          <cell r="E2213" t="str">
            <v>01</v>
          </cell>
          <cell r="J2213" t="str">
            <v>01-TI-2793</v>
          </cell>
          <cell r="K2213" t="str">
            <v>20"-GS-27-2733-06CA2S01-N</v>
          </cell>
          <cell r="M2213" t="str">
            <v>06CA2S01</v>
          </cell>
          <cell r="AI2213" t="str">
            <v>3300</v>
          </cell>
          <cell r="AJ2213" t="str">
            <v>3351</v>
          </cell>
        </row>
        <row r="2214">
          <cell r="E2214" t="str">
            <v>01</v>
          </cell>
          <cell r="J2214" t="str">
            <v>01-TI-2794</v>
          </cell>
          <cell r="K2214" t="str">
            <v>20"-GS-27-2734-06CA2S01-N</v>
          </cell>
          <cell r="M2214" t="str">
            <v>06CS2S01</v>
          </cell>
          <cell r="AI2214" t="str">
            <v>3300</v>
          </cell>
          <cell r="AJ2214" t="str">
            <v>3351</v>
          </cell>
        </row>
        <row r="2215">
          <cell r="E2215" t="str">
            <v>01</v>
          </cell>
          <cell r="J2215" t="str">
            <v>02-TI-2793</v>
          </cell>
          <cell r="K2215" t="str">
            <v>20"-GS-27-2733-06CA2S01-N</v>
          </cell>
          <cell r="M2215" t="str">
            <v>06CA2S01</v>
          </cell>
          <cell r="AI2215" t="str">
            <v>3300</v>
          </cell>
          <cell r="AJ2215" t="str">
            <v>3352</v>
          </cell>
        </row>
        <row r="2216">
          <cell r="E2216" t="str">
            <v>01</v>
          </cell>
          <cell r="J2216" t="str">
            <v>02-TI-2794</v>
          </cell>
          <cell r="K2216" t="str">
            <v>20"-GS-27-2734-06CA2S01-N</v>
          </cell>
          <cell r="M2216" t="str">
            <v>06CS2S01</v>
          </cell>
          <cell r="AI2216" t="str">
            <v>3300</v>
          </cell>
          <cell r="AJ2216" t="str">
            <v>3352</v>
          </cell>
        </row>
        <row r="2217">
          <cell r="E2217" t="str">
            <v>01</v>
          </cell>
          <cell r="J2217" t="str">
            <v>01-TIT-2764</v>
          </cell>
          <cell r="K2217" t="str">
            <v>20"-GS-27-2734-06CA2S01-N</v>
          </cell>
          <cell r="M2217" t="str">
            <v>06CS2S01</v>
          </cell>
          <cell r="AI2217" t="str">
            <v>3300</v>
          </cell>
          <cell r="AJ2217" t="str">
            <v>3351</v>
          </cell>
        </row>
        <row r="2218">
          <cell r="E2218" t="str">
            <v>01</v>
          </cell>
          <cell r="J2218" t="str">
            <v>02-TIT-2764</v>
          </cell>
          <cell r="K2218" t="str">
            <v>20"-GS-27-2734-06CA2S01-N</v>
          </cell>
          <cell r="M2218" t="str">
            <v>06CS2S01</v>
          </cell>
          <cell r="AI2218" t="str">
            <v>3300</v>
          </cell>
          <cell r="AJ2218" t="str">
            <v>3352</v>
          </cell>
        </row>
        <row r="2219">
          <cell r="E2219" t="str">
            <v>01</v>
          </cell>
          <cell r="J2219" t="str">
            <v>01-VT-2706A</v>
          </cell>
          <cell r="AI2219" t="str">
            <v>3300</v>
          </cell>
          <cell r="AJ2219" t="str">
            <v>3351</v>
          </cell>
        </row>
        <row r="2220">
          <cell r="E2220" t="str">
            <v>01</v>
          </cell>
          <cell r="J2220" t="str">
            <v>01-VT-2706B</v>
          </cell>
          <cell r="AI2220" t="str">
            <v>3300</v>
          </cell>
          <cell r="AJ2220" t="str">
            <v>3351</v>
          </cell>
        </row>
        <row r="2221">
          <cell r="E2221" t="str">
            <v>01</v>
          </cell>
          <cell r="J2221" t="str">
            <v>01-VT-2706C</v>
          </cell>
          <cell r="AI2221" t="str">
            <v>3300</v>
          </cell>
          <cell r="AJ2221" t="str">
            <v>3351</v>
          </cell>
        </row>
        <row r="2222">
          <cell r="E2222" t="str">
            <v>01</v>
          </cell>
          <cell r="J2222" t="str">
            <v>01-VT-2706D</v>
          </cell>
          <cell r="AI2222" t="str">
            <v>3300</v>
          </cell>
          <cell r="AJ2222" t="str">
            <v>3351</v>
          </cell>
        </row>
        <row r="2223">
          <cell r="E2223" t="str">
            <v>01</v>
          </cell>
          <cell r="J2223" t="str">
            <v>01-VT-2706E</v>
          </cell>
          <cell r="AI2223" t="str">
            <v>3300</v>
          </cell>
          <cell r="AJ2223" t="str">
            <v>3351</v>
          </cell>
        </row>
        <row r="2224">
          <cell r="E2224" t="str">
            <v>01</v>
          </cell>
          <cell r="J2224" t="str">
            <v>01-VT-2706F</v>
          </cell>
          <cell r="AI2224" t="str">
            <v>3300</v>
          </cell>
          <cell r="AJ2224" t="str">
            <v>3351</v>
          </cell>
        </row>
        <row r="2225">
          <cell r="E2225" t="str">
            <v>01</v>
          </cell>
          <cell r="J2225" t="str">
            <v>01-VT-2706G</v>
          </cell>
          <cell r="AI2225" t="str">
            <v>3300</v>
          </cell>
          <cell r="AJ2225" t="str">
            <v>3351</v>
          </cell>
        </row>
        <row r="2226">
          <cell r="E2226" t="str">
            <v>01</v>
          </cell>
          <cell r="J2226" t="str">
            <v>01-VT-2706H</v>
          </cell>
          <cell r="AI2226" t="str">
            <v>3300</v>
          </cell>
          <cell r="AJ2226" t="str">
            <v>3351</v>
          </cell>
        </row>
        <row r="2227">
          <cell r="E2227" t="str">
            <v>01</v>
          </cell>
          <cell r="J2227" t="str">
            <v>02-VT-2706A</v>
          </cell>
          <cell r="AI2227" t="str">
            <v>3300</v>
          </cell>
          <cell r="AJ2227" t="str">
            <v>3352</v>
          </cell>
        </row>
        <row r="2228">
          <cell r="E2228" t="str">
            <v>01</v>
          </cell>
          <cell r="J2228" t="str">
            <v>02-VT-2706B</v>
          </cell>
          <cell r="AI2228" t="str">
            <v>3300</v>
          </cell>
          <cell r="AJ2228" t="str">
            <v>3352</v>
          </cell>
        </row>
        <row r="2229">
          <cell r="E2229" t="str">
            <v>01</v>
          </cell>
          <cell r="J2229" t="str">
            <v>02-VT-2706C</v>
          </cell>
          <cell r="AI2229" t="str">
            <v>3300</v>
          </cell>
          <cell r="AJ2229" t="str">
            <v>3352</v>
          </cell>
        </row>
        <row r="2230">
          <cell r="E2230" t="str">
            <v>01</v>
          </cell>
          <cell r="J2230" t="str">
            <v>02-VT-2706D</v>
          </cell>
          <cell r="AI2230" t="str">
            <v>3300</v>
          </cell>
          <cell r="AJ2230" t="str">
            <v>3352</v>
          </cell>
        </row>
        <row r="2231">
          <cell r="E2231" t="str">
            <v>01</v>
          </cell>
          <cell r="J2231" t="str">
            <v>02-VT-2706E</v>
          </cell>
          <cell r="AI2231" t="str">
            <v>3300</v>
          </cell>
          <cell r="AJ2231" t="str">
            <v>3352</v>
          </cell>
        </row>
        <row r="2232">
          <cell r="E2232" t="str">
            <v>01</v>
          </cell>
          <cell r="J2232" t="str">
            <v>02-VT-2706F</v>
          </cell>
          <cell r="AI2232" t="str">
            <v>3300</v>
          </cell>
          <cell r="AJ2232" t="str">
            <v>3352</v>
          </cell>
        </row>
        <row r="2233">
          <cell r="E2233" t="str">
            <v>01</v>
          </cell>
          <cell r="J2233" t="str">
            <v>02-VT-2706G</v>
          </cell>
          <cell r="AI2233" t="str">
            <v>3300</v>
          </cell>
          <cell r="AJ2233" t="str">
            <v>3352</v>
          </cell>
        </row>
        <row r="2234">
          <cell r="E2234" t="str">
            <v>01</v>
          </cell>
          <cell r="J2234" t="str">
            <v>02-VT-2706H</v>
          </cell>
          <cell r="AI2234" t="str">
            <v>3300</v>
          </cell>
          <cell r="AJ2234" t="str">
            <v>3352</v>
          </cell>
        </row>
        <row r="2235">
          <cell r="E2235" t="str">
            <v>01</v>
          </cell>
          <cell r="J2235" t="str">
            <v>08-FIT-2735A</v>
          </cell>
          <cell r="K2235" t="str">
            <v>10"-CS-27-2799-03CS2S03-N</v>
          </cell>
          <cell r="L2235" t="str">
            <v>10"</v>
          </cell>
          <cell r="M2235" t="str">
            <v>03CS2S03</v>
          </cell>
          <cell r="P2235" t="str">
            <v>300 RF</v>
          </cell>
          <cell r="AI2235" t="str">
            <v>3900</v>
          </cell>
          <cell r="AJ2235" t="str">
            <v>3900</v>
          </cell>
        </row>
        <row r="2236">
          <cell r="E2236" t="str">
            <v>01</v>
          </cell>
          <cell r="J2236" t="str">
            <v>08-PDIT-2794</v>
          </cell>
          <cell r="AI2236" t="str">
            <v>3900</v>
          </cell>
          <cell r="AJ2236" t="str">
            <v>3900</v>
          </cell>
        </row>
        <row r="2237">
          <cell r="E2237" t="str">
            <v>01</v>
          </cell>
          <cell r="J2237" t="str">
            <v>08-PIT-2751</v>
          </cell>
          <cell r="K2237" t="str">
            <v>10"-CS-27-27XX-03CS2S03-N</v>
          </cell>
          <cell r="L2237" t="str">
            <v>10"</v>
          </cell>
          <cell r="M2237" t="str">
            <v>03CS2S03</v>
          </cell>
          <cell r="P2237" t="str">
            <v>300 RF</v>
          </cell>
          <cell r="AI2237" t="str">
            <v>3900</v>
          </cell>
          <cell r="AJ2237" t="str">
            <v>3900</v>
          </cell>
        </row>
        <row r="2238">
          <cell r="E2238" t="str">
            <v>01</v>
          </cell>
          <cell r="J2238" t="str">
            <v>08-PSV-2712A</v>
          </cell>
          <cell r="K2238" t="str">
            <v>2"-CS-27-27XX-03CS2S03-N</v>
          </cell>
          <cell r="L2238" t="str">
            <v>2"</v>
          </cell>
          <cell r="M2238" t="str">
            <v>03CS2S03</v>
          </cell>
          <cell r="N2238" t="str">
            <v>Conventional</v>
          </cell>
          <cell r="O2238" t="str">
            <v>1E2</v>
          </cell>
          <cell r="P2238" t="str">
            <v>300 RF</v>
          </cell>
          <cell r="AI2238" t="str">
            <v>3900</v>
          </cell>
          <cell r="AJ2238" t="str">
            <v>3900</v>
          </cell>
        </row>
        <row r="2239">
          <cell r="E2239" t="str">
            <v>01</v>
          </cell>
          <cell r="J2239" t="str">
            <v>08-PSV-2712B</v>
          </cell>
          <cell r="K2239" t="str">
            <v>2"-CS-27-27XX-03CS2S03-N</v>
          </cell>
          <cell r="L2239" t="str">
            <v>2"</v>
          </cell>
          <cell r="M2239" t="str">
            <v>03CS2S03</v>
          </cell>
          <cell r="N2239" t="str">
            <v>Conventional</v>
          </cell>
          <cell r="O2239" t="str">
            <v>1E2</v>
          </cell>
          <cell r="P2239" t="str">
            <v>300 RF</v>
          </cell>
          <cell r="AI2239" t="str">
            <v>3900</v>
          </cell>
          <cell r="AJ2239" t="str">
            <v>3900</v>
          </cell>
        </row>
        <row r="2240">
          <cell r="E2240" t="str">
            <v>01</v>
          </cell>
          <cell r="J2240" t="str">
            <v>08-PV-2751</v>
          </cell>
          <cell r="K2240" t="str">
            <v>10"-CS-27-27XX-03CS2S03-N</v>
          </cell>
          <cell r="L2240" t="str">
            <v>10"</v>
          </cell>
          <cell r="M2240" t="str">
            <v>03CS2S03</v>
          </cell>
          <cell r="N2240" t="str">
            <v>GLOBE</v>
          </cell>
          <cell r="O2240" t="str">
            <v>8"</v>
          </cell>
          <cell r="P2240" t="str">
            <v>300 RF</v>
          </cell>
          <cell r="AI2240" t="str">
            <v>3900</v>
          </cell>
          <cell r="AJ2240" t="str">
            <v>3900</v>
          </cell>
        </row>
        <row r="2241">
          <cell r="E2241" t="str">
            <v>01</v>
          </cell>
          <cell r="J2241" t="str">
            <v>08-SDV-2727</v>
          </cell>
          <cell r="K2241" t="str">
            <v>10"-CS-27-27xx-03CS2S03-N</v>
          </cell>
          <cell r="L2241" t="str">
            <v>10"</v>
          </cell>
          <cell r="M2241" t="str">
            <v>03CS2S03</v>
          </cell>
          <cell r="N2241" t="str">
            <v>BALL</v>
          </cell>
          <cell r="O2241" t="str">
            <v>10"</v>
          </cell>
          <cell r="P2241" t="str">
            <v>300 RF</v>
          </cell>
          <cell r="AI2241" t="str">
            <v>3900</v>
          </cell>
          <cell r="AJ2241" t="str">
            <v>3900</v>
          </cell>
        </row>
        <row r="2242">
          <cell r="E2242" t="str">
            <v>01</v>
          </cell>
          <cell r="J2242" t="str">
            <v>08-SDV-2728</v>
          </cell>
          <cell r="K2242" t="str">
            <v>6"-LG-24-24xx-03CS2S03-N</v>
          </cell>
          <cell r="L2242" t="str">
            <v>6"</v>
          </cell>
          <cell r="M2242" t="str">
            <v>03CS2S03</v>
          </cell>
          <cell r="N2242" t="str">
            <v>BALL</v>
          </cell>
          <cell r="O2242" t="str">
            <v>6"</v>
          </cell>
          <cell r="P2242" t="str">
            <v>300 RF</v>
          </cell>
          <cell r="AI2242" t="str">
            <v>3900</v>
          </cell>
          <cell r="AJ2242" t="str">
            <v>3900</v>
          </cell>
        </row>
        <row r="2243">
          <cell r="E2243" t="str">
            <v>01</v>
          </cell>
          <cell r="J2243" t="str">
            <v>08-AIT-2704</v>
          </cell>
          <cell r="K2243" t="str">
            <v>6"-27-2801-03CS2S04-PP</v>
          </cell>
          <cell r="M2243" t="str">
            <v>03CS2S04</v>
          </cell>
          <cell r="AI2243" t="str">
            <v>3900</v>
          </cell>
          <cell r="AJ2243" t="str">
            <v>3900</v>
          </cell>
        </row>
        <row r="2244">
          <cell r="E2244" t="str">
            <v>01</v>
          </cell>
          <cell r="J2244" t="str">
            <v>08-FIT-2738</v>
          </cell>
          <cell r="K2244" t="str">
            <v>8"-LG-27-2752-03CS2S03-PP</v>
          </cell>
          <cell r="L2244" t="str">
            <v>8"</v>
          </cell>
          <cell r="M2244" t="str">
            <v>03CS2S03</v>
          </cell>
          <cell r="P2244" t="str">
            <v>300 RF</v>
          </cell>
          <cell r="AI2244" t="str">
            <v>3900</v>
          </cell>
          <cell r="AJ2244" t="str">
            <v>3900</v>
          </cell>
        </row>
        <row r="2245">
          <cell r="E2245" t="str">
            <v>01</v>
          </cell>
          <cell r="J2245" t="str">
            <v>08-PI-2735</v>
          </cell>
          <cell r="K2245" t="str">
            <v>8"-CS-2800-03CS2S03-HC</v>
          </cell>
          <cell r="L2245" t="str">
            <v>8"</v>
          </cell>
          <cell r="M2245" t="str">
            <v>03CS2S03</v>
          </cell>
          <cell r="AI2245" t="str">
            <v>3900</v>
          </cell>
          <cell r="AJ2245" t="str">
            <v>3900</v>
          </cell>
        </row>
        <row r="2246">
          <cell r="E2246" t="str">
            <v>01</v>
          </cell>
          <cell r="J2246" t="str">
            <v>08-PI-2739</v>
          </cell>
          <cell r="AI2246" t="str">
            <v>3900</v>
          </cell>
          <cell r="AJ2246" t="str">
            <v>3900</v>
          </cell>
        </row>
        <row r="2247">
          <cell r="E2247" t="str">
            <v>01</v>
          </cell>
          <cell r="J2247" t="str">
            <v>08-PI-2740</v>
          </cell>
          <cell r="K2247" t="str">
            <v>12"-CS-27-2799-03CS2S03-N</v>
          </cell>
          <cell r="L2247" t="str">
            <v>12'</v>
          </cell>
          <cell r="M2247" t="str">
            <v>03CS2S03</v>
          </cell>
          <cell r="AI2247" t="str">
            <v>3900</v>
          </cell>
          <cell r="AJ2247" t="str">
            <v>3900</v>
          </cell>
        </row>
        <row r="2248">
          <cell r="E2248" t="str">
            <v>01</v>
          </cell>
          <cell r="J2248" t="str">
            <v>08-TI-2741</v>
          </cell>
          <cell r="K2248" t="str">
            <v>6"-CS-2801-03CS2S04-PP</v>
          </cell>
          <cell r="L2248" t="str">
            <v>6"</v>
          </cell>
          <cell r="M2248" t="str">
            <v>03CS2S04</v>
          </cell>
          <cell r="AI2248" t="str">
            <v>3900</v>
          </cell>
          <cell r="AJ2248" t="str">
            <v>3900</v>
          </cell>
        </row>
        <row r="2249">
          <cell r="E2249" t="str">
            <v>01</v>
          </cell>
          <cell r="J2249" t="str">
            <v>08-TI-2742</v>
          </cell>
          <cell r="K2249" t="str">
            <v>6"-CS-2801-03CS2S04-PP</v>
          </cell>
          <cell r="L2249" t="str">
            <v>6"</v>
          </cell>
          <cell r="M2249" t="str">
            <v>03CS2S04</v>
          </cell>
          <cell r="AI2249" t="str">
            <v>3900</v>
          </cell>
          <cell r="AJ2249" t="str">
            <v>3900</v>
          </cell>
        </row>
        <row r="2250">
          <cell r="E2250" t="str">
            <v>01</v>
          </cell>
          <cell r="J2250" t="str">
            <v>08-TIT-2733</v>
          </cell>
          <cell r="K2250" t="str">
            <v>8"-CS-2800-03CS2S03-HC</v>
          </cell>
          <cell r="M2250" t="str">
            <v>03CS2S03</v>
          </cell>
          <cell r="AI2250" t="str">
            <v>3900</v>
          </cell>
          <cell r="AJ2250" t="str">
            <v>3900</v>
          </cell>
        </row>
        <row r="2251">
          <cell r="E2251" t="str">
            <v>01</v>
          </cell>
          <cell r="J2251" t="str">
            <v>08-TIT-2734</v>
          </cell>
          <cell r="K2251" t="str">
            <v>8"-CS-27-2811-03CS2S04-HC</v>
          </cell>
          <cell r="M2251" t="str">
            <v>03CS2S04</v>
          </cell>
          <cell r="AI2251" t="str">
            <v>3900</v>
          </cell>
          <cell r="AJ2251" t="str">
            <v>3900</v>
          </cell>
        </row>
        <row r="2252">
          <cell r="E2252" t="str">
            <v>01</v>
          </cell>
          <cell r="J2252" t="str">
            <v>08-FIT-2741</v>
          </cell>
          <cell r="K2252" t="str">
            <v>10"-CS-27-2812-03CS2S03-N</v>
          </cell>
          <cell r="L2252" t="str">
            <v>10"</v>
          </cell>
          <cell r="M2252" t="str">
            <v>03CS2S03</v>
          </cell>
          <cell r="P2252" t="str">
            <v>300 RF</v>
          </cell>
          <cell r="AI2252" t="str">
            <v>3900</v>
          </cell>
          <cell r="AJ2252" t="str">
            <v>3900</v>
          </cell>
        </row>
        <row r="2253">
          <cell r="E2253" t="str">
            <v>01</v>
          </cell>
          <cell r="J2253" t="str">
            <v>08-FV-2741</v>
          </cell>
          <cell r="K2253" t="str">
            <v>10"-CS-27-2813-03CS2S04-N</v>
          </cell>
          <cell r="L2253" t="str">
            <v>10"</v>
          </cell>
          <cell r="M2253" t="str">
            <v>03CS2S04</v>
          </cell>
          <cell r="N2253" t="str">
            <v>GLOBE</v>
          </cell>
          <cell r="O2253" t="str">
            <v>8"</v>
          </cell>
          <cell r="P2253" t="str">
            <v>300 RF</v>
          </cell>
          <cell r="AI2253" t="str">
            <v>3900</v>
          </cell>
          <cell r="AJ2253" t="str">
            <v>3900</v>
          </cell>
        </row>
        <row r="2254">
          <cell r="E2254" t="str">
            <v>01</v>
          </cell>
          <cell r="J2254" t="str">
            <v>08-LG-2722</v>
          </cell>
          <cell r="K2254" t="str">
            <v>4"-BR-27-2721-03CS2S04-PP</v>
          </cell>
          <cell r="M2254" t="str">
            <v>03CS2S04</v>
          </cell>
          <cell r="AI2254" t="str">
            <v>3900</v>
          </cell>
          <cell r="AJ2254" t="str">
            <v>3900</v>
          </cell>
        </row>
        <row r="2255">
          <cell r="E2255" t="str">
            <v>01</v>
          </cell>
          <cell r="J2255" t="str">
            <v>08-LIT-2720</v>
          </cell>
          <cell r="K2255" t="str">
            <v>4"-BR-27-2721-03CS2S04-PP</v>
          </cell>
          <cell r="M2255" t="str">
            <v>03CS2S04</v>
          </cell>
          <cell r="AI2255" t="str">
            <v>3900</v>
          </cell>
          <cell r="AJ2255" t="str">
            <v>3900</v>
          </cell>
        </row>
        <row r="2256">
          <cell r="E2256" t="str">
            <v>01</v>
          </cell>
          <cell r="J2256" t="str">
            <v>08-LIT-2721A</v>
          </cell>
          <cell r="K2256" t="str">
            <v>4"-BR-27-2720-03CS2S04-PP</v>
          </cell>
          <cell r="M2256" t="str">
            <v>03CS2S04</v>
          </cell>
          <cell r="AI2256" t="str">
            <v>3900</v>
          </cell>
          <cell r="AJ2256" t="str">
            <v>3900</v>
          </cell>
        </row>
        <row r="2257">
          <cell r="E2257" t="str">
            <v>01</v>
          </cell>
          <cell r="J2257" t="str">
            <v>08-LIT-2721B</v>
          </cell>
          <cell r="K2257" t="str">
            <v>4"-BR-27-2720-03CS2S04-PP</v>
          </cell>
          <cell r="M2257" t="str">
            <v>03CS2S04</v>
          </cell>
          <cell r="AI2257" t="str">
            <v>3900</v>
          </cell>
          <cell r="AJ2257" t="str">
            <v>3900</v>
          </cell>
        </row>
        <row r="2258">
          <cell r="E2258" t="str">
            <v>01</v>
          </cell>
          <cell r="J2258" t="str">
            <v>08-LIT-2721C</v>
          </cell>
          <cell r="K2258" t="str">
            <v>4"-BR-27-2720-03CS2S04-PP</v>
          </cell>
          <cell r="M2258" t="str">
            <v>03CS2S04</v>
          </cell>
          <cell r="AI2258" t="str">
            <v>3900</v>
          </cell>
          <cell r="AJ2258" t="str">
            <v>3900</v>
          </cell>
        </row>
        <row r="2259">
          <cell r="E2259" t="str">
            <v>01</v>
          </cell>
          <cell r="J2259" t="str">
            <v>08-PI-2713</v>
          </cell>
          <cell r="K2259" t="str">
            <v>16"-GS-27-2812-03CS2S04-HC</v>
          </cell>
          <cell r="M2259" t="str">
            <v>03CS2S04</v>
          </cell>
          <cell r="AI2259" t="str">
            <v>3900</v>
          </cell>
          <cell r="AJ2259" t="str">
            <v>3900</v>
          </cell>
        </row>
        <row r="2260">
          <cell r="E2260" t="str">
            <v>01</v>
          </cell>
          <cell r="J2260" t="str">
            <v>08-PI-2714</v>
          </cell>
          <cell r="K2260" t="str">
            <v>16"-GS-27-2813-03CS2S04-HC</v>
          </cell>
          <cell r="M2260" t="str">
            <v>03CS2S04</v>
          </cell>
          <cell r="AI2260" t="str">
            <v>3900</v>
          </cell>
          <cell r="AJ2260" t="str">
            <v>3900</v>
          </cell>
        </row>
        <row r="2261">
          <cell r="E2261" t="str">
            <v>01</v>
          </cell>
          <cell r="J2261" t="str">
            <v>08-PIT-2728</v>
          </cell>
          <cell r="K2261" t="str">
            <v>18"-GS-27-2810-03CS2S04-PP</v>
          </cell>
          <cell r="M2261" t="str">
            <v>03CS2S04</v>
          </cell>
          <cell r="AI2261" t="str">
            <v>3900</v>
          </cell>
          <cell r="AJ2261" t="str">
            <v>3900</v>
          </cell>
        </row>
        <row r="2262">
          <cell r="E2262" t="str">
            <v>01</v>
          </cell>
          <cell r="J2262" t="str">
            <v>08-PIT-2729</v>
          </cell>
          <cell r="K2262" t="str">
            <v>18"-GS-27-2810-03CS2S04-PP</v>
          </cell>
          <cell r="M2262" t="str">
            <v>03CS2S04</v>
          </cell>
          <cell r="AI2262" t="str">
            <v>3900</v>
          </cell>
          <cell r="AJ2262" t="str">
            <v>3900</v>
          </cell>
        </row>
        <row r="2263">
          <cell r="E2263" t="str">
            <v>01</v>
          </cell>
          <cell r="J2263" t="str">
            <v>08-PIT-2730</v>
          </cell>
          <cell r="K2263" t="str">
            <v>C08-2704</v>
          </cell>
          <cell r="M2263" t="str">
            <v>03CS2S04</v>
          </cell>
          <cell r="AI2263" t="str">
            <v>3900</v>
          </cell>
          <cell r="AJ2263" t="str">
            <v>3900</v>
          </cell>
        </row>
        <row r="2264">
          <cell r="E2264" t="str">
            <v>01</v>
          </cell>
          <cell r="J2264" t="str">
            <v>08-PIT-2731</v>
          </cell>
          <cell r="K2264" t="str">
            <v>C08-2704</v>
          </cell>
          <cell r="M2264" t="str">
            <v>03CS2S04</v>
          </cell>
          <cell r="AI2264" t="str">
            <v>3900</v>
          </cell>
          <cell r="AJ2264" t="str">
            <v>3900</v>
          </cell>
        </row>
        <row r="2265">
          <cell r="E2265" t="str">
            <v>01</v>
          </cell>
          <cell r="J2265" t="str">
            <v>08-PIT-2732</v>
          </cell>
          <cell r="K2265" t="str">
            <v>C08-2704</v>
          </cell>
          <cell r="M2265" t="str">
            <v>03CS2S04</v>
          </cell>
          <cell r="AI2265" t="str">
            <v>3900</v>
          </cell>
          <cell r="AJ2265" t="str">
            <v>3900</v>
          </cell>
        </row>
        <row r="2266">
          <cell r="E2266" t="str">
            <v>01</v>
          </cell>
          <cell r="J2266" t="str">
            <v>08-PSV-2713A</v>
          </cell>
          <cell r="K2266" t="str">
            <v>8"-GS-27-2814-03CS2S04-PP</v>
          </cell>
          <cell r="L2266" t="str">
            <v>8"</v>
          </cell>
          <cell r="M2266" t="str">
            <v>03CS2S04</v>
          </cell>
          <cell r="N2266" t="str">
            <v>Pilot</v>
          </cell>
          <cell r="O2266" t="str">
            <v>6R8</v>
          </cell>
          <cell r="P2266" t="str">
            <v>300 RF</v>
          </cell>
          <cell r="AI2266" t="str">
            <v>3900</v>
          </cell>
          <cell r="AJ2266" t="str">
            <v>3900</v>
          </cell>
        </row>
        <row r="2267">
          <cell r="E2267" t="str">
            <v>01</v>
          </cell>
          <cell r="J2267" t="str">
            <v>08-PSV-2713B</v>
          </cell>
          <cell r="K2267" t="str">
            <v>8"-GS-27-2815-03CS2S04-PP</v>
          </cell>
          <cell r="L2267" t="str">
            <v>8"</v>
          </cell>
          <cell r="M2267" t="str">
            <v>03CS2S04</v>
          </cell>
          <cell r="N2267" t="str">
            <v>Pilot</v>
          </cell>
          <cell r="O2267" t="str">
            <v>6R8</v>
          </cell>
          <cell r="P2267" t="str">
            <v>300 RF</v>
          </cell>
          <cell r="AI2267" t="str">
            <v>3900</v>
          </cell>
          <cell r="AJ2267" t="str">
            <v>3900</v>
          </cell>
        </row>
        <row r="2268">
          <cell r="E2268" t="str">
            <v>01</v>
          </cell>
          <cell r="J2268" t="str">
            <v>08-PV-2732</v>
          </cell>
          <cell r="K2268" t="str">
            <v>18"-GS-27-2810-03CS2S04-PP</v>
          </cell>
          <cell r="L2268" t="str">
            <v>18"</v>
          </cell>
          <cell r="M2268" t="str">
            <v>03CS2S04</v>
          </cell>
          <cell r="N2268" t="str">
            <v>GLOBE</v>
          </cell>
          <cell r="O2268" t="str">
            <v>16"</v>
          </cell>
          <cell r="P2268" t="str">
            <v>300 RF</v>
          </cell>
          <cell r="AI2268" t="str">
            <v>3900</v>
          </cell>
          <cell r="AJ2268" t="str">
            <v>3900</v>
          </cell>
        </row>
        <row r="2269">
          <cell r="E2269" t="str">
            <v>01</v>
          </cell>
          <cell r="J2269" t="str">
            <v>08-TI-2726</v>
          </cell>
          <cell r="K2269" t="str">
            <v>C08-2704</v>
          </cell>
          <cell r="M2269" t="str">
            <v>03CS2S04</v>
          </cell>
          <cell r="AI2269" t="str">
            <v>3900</v>
          </cell>
          <cell r="AJ2269" t="str">
            <v>3900</v>
          </cell>
        </row>
        <row r="2270">
          <cell r="E2270" t="str">
            <v>01</v>
          </cell>
          <cell r="J2270" t="str">
            <v>08-TI-2729</v>
          </cell>
          <cell r="K2270" t="str">
            <v>16"-CS-27-2806-03CS2S04-HC</v>
          </cell>
          <cell r="M2270" t="str">
            <v>03CS2S04</v>
          </cell>
          <cell r="AI2270" t="str">
            <v>3900</v>
          </cell>
          <cell r="AJ2270" t="str">
            <v>3900</v>
          </cell>
        </row>
        <row r="2271">
          <cell r="E2271" t="str">
            <v>01</v>
          </cell>
          <cell r="J2271" t="str">
            <v>08-TIT-2711</v>
          </cell>
          <cell r="AI2271" t="str">
            <v>3900</v>
          </cell>
          <cell r="AJ2271" t="str">
            <v>3900</v>
          </cell>
        </row>
        <row r="2272">
          <cell r="E2272" t="str">
            <v>01</v>
          </cell>
          <cell r="J2272" t="str">
            <v>08-TIT-2728</v>
          </cell>
          <cell r="K2272" t="str">
            <v>8"-CS-27-2811-03CS2S04-HC</v>
          </cell>
          <cell r="M2272" t="str">
            <v>03CS2S04</v>
          </cell>
          <cell r="AI2272" t="str">
            <v>3900</v>
          </cell>
          <cell r="AJ2272" t="str">
            <v>3900</v>
          </cell>
        </row>
        <row r="2273">
          <cell r="E2273" t="str">
            <v>01</v>
          </cell>
          <cell r="J2273" t="str">
            <v>08-TIT-2766</v>
          </cell>
          <cell r="K2273" t="str">
            <v>C08-2704</v>
          </cell>
          <cell r="M2273" t="str">
            <v>03CS2S04</v>
          </cell>
          <cell r="AI2273" t="str">
            <v>3900</v>
          </cell>
          <cell r="AJ2273" t="str">
            <v>3900</v>
          </cell>
        </row>
        <row r="2274">
          <cell r="E2274" t="str">
            <v>01</v>
          </cell>
          <cell r="J2274" t="str">
            <v>08-TIT-2767</v>
          </cell>
          <cell r="AI2274" t="str">
            <v>3900</v>
          </cell>
          <cell r="AJ2274" t="str">
            <v>3900</v>
          </cell>
        </row>
        <row r="2275">
          <cell r="E2275" t="str">
            <v>01</v>
          </cell>
          <cell r="J2275" t="str">
            <v>08-TIT-2772</v>
          </cell>
          <cell r="K2275" t="str">
            <v>C08-2704</v>
          </cell>
          <cell r="M2275" t="str">
            <v>03CS2S04</v>
          </cell>
          <cell r="AI2275" t="str">
            <v>3900</v>
          </cell>
          <cell r="AJ2275" t="str">
            <v>3900</v>
          </cell>
        </row>
        <row r="2276">
          <cell r="E2276" t="str">
            <v>01</v>
          </cell>
          <cell r="J2276" t="str">
            <v>08-FIT-2735A</v>
          </cell>
          <cell r="K2276" t="str">
            <v>8"-HM-27-27XX-03CS2S02-HC</v>
          </cell>
          <cell r="L2276" t="str">
            <v>8"</v>
          </cell>
          <cell r="M2276" t="str">
            <v>03CS2S02</v>
          </cell>
          <cell r="P2276" t="str">
            <v>300 RF</v>
          </cell>
          <cell r="AI2276" t="str">
            <v>3900</v>
          </cell>
          <cell r="AJ2276" t="str">
            <v>3900</v>
          </cell>
        </row>
        <row r="2277">
          <cell r="E2277" t="str">
            <v>01</v>
          </cell>
          <cell r="J2277" t="str">
            <v>08-FIT-2735B</v>
          </cell>
          <cell r="K2277" t="str">
            <v>8"-HM-27-2732-03CS2S02-HC</v>
          </cell>
          <cell r="L2277" t="str">
            <v>8"</v>
          </cell>
          <cell r="M2277" t="str">
            <v>03CS2S02</v>
          </cell>
          <cell r="P2277" t="str">
            <v>300 RF</v>
          </cell>
          <cell r="AI2277" t="str">
            <v>3900</v>
          </cell>
          <cell r="AJ2277" t="str">
            <v>3900</v>
          </cell>
        </row>
        <row r="2278">
          <cell r="E2278" t="str">
            <v>01</v>
          </cell>
          <cell r="J2278" t="str">
            <v>08-FV-2735A</v>
          </cell>
          <cell r="K2278" t="str">
            <v>8"-HM-27-27XX-03CS2S02-HC</v>
          </cell>
          <cell r="L2278" t="str">
            <v>8"</v>
          </cell>
          <cell r="M2278" t="str">
            <v>03CS2S02</v>
          </cell>
          <cell r="N2278" t="str">
            <v>GLOBE</v>
          </cell>
          <cell r="O2278" t="str">
            <v>6"</v>
          </cell>
          <cell r="P2278" t="str">
            <v>300 RF</v>
          </cell>
          <cell r="AI2278" t="str">
            <v>3900</v>
          </cell>
          <cell r="AJ2278" t="str">
            <v>3900</v>
          </cell>
        </row>
        <row r="2279">
          <cell r="E2279" t="str">
            <v>01</v>
          </cell>
          <cell r="J2279" t="str">
            <v>08-FV-2735B</v>
          </cell>
          <cell r="K2279" t="str">
            <v>8"-HM-27-2732-03CS2S02-HC</v>
          </cell>
          <cell r="L2279" t="str">
            <v>8"</v>
          </cell>
          <cell r="M2279" t="str">
            <v>03CS2S02</v>
          </cell>
          <cell r="N2279" t="str">
            <v>GLOBE</v>
          </cell>
          <cell r="O2279" t="str">
            <v>6"</v>
          </cell>
          <cell r="P2279" t="str">
            <v>300 RF</v>
          </cell>
          <cell r="AI2279" t="str">
            <v>3900</v>
          </cell>
          <cell r="AJ2279" t="str">
            <v>3900</v>
          </cell>
        </row>
        <row r="2280">
          <cell r="E2280" t="str">
            <v>01</v>
          </cell>
          <cell r="J2280" t="str">
            <v>08-PI-2748</v>
          </cell>
          <cell r="K2280" t="str">
            <v>10-HM-27-27XX-03CS2S02-HC</v>
          </cell>
          <cell r="M2280" t="str">
            <v>03CS2S02</v>
          </cell>
          <cell r="AI2280" t="str">
            <v>3900</v>
          </cell>
          <cell r="AJ2280" t="str">
            <v>3900</v>
          </cell>
        </row>
        <row r="2281">
          <cell r="E2281" t="str">
            <v>01</v>
          </cell>
          <cell r="J2281" t="str">
            <v>08-PIT-2751</v>
          </cell>
          <cell r="K2281" t="str">
            <v>10"-CS-27-27XX-03CS2S03-N</v>
          </cell>
          <cell r="L2281" t="str">
            <v>10"</v>
          </cell>
          <cell r="M2281" t="str">
            <v>03CS2S03</v>
          </cell>
          <cell r="P2281" t="str">
            <v>300 RF</v>
          </cell>
          <cell r="AI2281" t="str">
            <v>3900</v>
          </cell>
          <cell r="AJ2281" t="str">
            <v>3900</v>
          </cell>
        </row>
        <row r="2282">
          <cell r="E2282" t="str">
            <v>01</v>
          </cell>
          <cell r="J2282" t="str">
            <v>08-SDV-2740</v>
          </cell>
          <cell r="K2282" t="str">
            <v>10"-HM-41-42XX-03CS2S02-HC</v>
          </cell>
          <cell r="L2282" t="str">
            <v>10"</v>
          </cell>
          <cell r="M2282" t="str">
            <v>03CS2S02</v>
          </cell>
          <cell r="N2282" t="str">
            <v>BALL</v>
          </cell>
          <cell r="O2282" t="str">
            <v>10"</v>
          </cell>
          <cell r="P2282" t="str">
            <v>300 RF</v>
          </cell>
          <cell r="AI2282" t="str">
            <v>3900</v>
          </cell>
          <cell r="AJ2282" t="str">
            <v>3900</v>
          </cell>
        </row>
        <row r="2283">
          <cell r="E2283" t="str">
            <v>01</v>
          </cell>
          <cell r="J2283" t="str">
            <v>08-TI-2765</v>
          </cell>
          <cell r="K2283" t="str">
            <v>10"-HM-27-27XX-03CS2S02-HC</v>
          </cell>
          <cell r="M2283" t="str">
            <v>03CS2S02</v>
          </cell>
          <cell r="AI2283" t="str">
            <v>3900</v>
          </cell>
          <cell r="AJ2283" t="str">
            <v>3900</v>
          </cell>
        </row>
        <row r="2284">
          <cell r="E2284" t="str">
            <v>01</v>
          </cell>
          <cell r="J2284" t="str">
            <v>08-TI-2766</v>
          </cell>
          <cell r="K2284" t="str">
            <v>8"-HM-27-2732-03CS2S02-HC</v>
          </cell>
          <cell r="M2284" t="str">
            <v>03CS2S02</v>
          </cell>
          <cell r="AI2284" t="str">
            <v>3900</v>
          </cell>
          <cell r="AJ2284" t="str">
            <v>3900</v>
          </cell>
        </row>
        <row r="2285">
          <cell r="E2285" t="str">
            <v>01</v>
          </cell>
          <cell r="J2285" t="str">
            <v>08-TIT-2768</v>
          </cell>
          <cell r="K2285" t="str">
            <v>10"-HM-41-42XX-03CS2S02-HC</v>
          </cell>
          <cell r="M2285" t="str">
            <v>03CS2S02</v>
          </cell>
          <cell r="AI2285" t="str">
            <v>3900</v>
          </cell>
          <cell r="AJ2285" t="str">
            <v>3900</v>
          </cell>
        </row>
        <row r="2286">
          <cell r="E2286" t="str">
            <v>01</v>
          </cell>
          <cell r="J2286" t="str">
            <v>08-MY-2707A</v>
          </cell>
          <cell r="AI2286" t="str">
            <v>3900</v>
          </cell>
          <cell r="AJ2286" t="str">
            <v>3900</v>
          </cell>
        </row>
        <row r="2287">
          <cell r="E2287" t="str">
            <v>01</v>
          </cell>
          <cell r="J2287" t="str">
            <v>08-MY-2707B</v>
          </cell>
          <cell r="AI2287" t="str">
            <v>3900</v>
          </cell>
          <cell r="AJ2287" t="str">
            <v>3900</v>
          </cell>
        </row>
        <row r="2288">
          <cell r="E2288" t="str">
            <v>01</v>
          </cell>
          <cell r="J2288" t="str">
            <v>08-PI-2781</v>
          </cell>
          <cell r="K2288" t="str">
            <v>18"-CS-27-2811-03CS2S03-PP</v>
          </cell>
          <cell r="M2288" t="str">
            <v>03CS2S03</v>
          </cell>
          <cell r="AI2288" t="str">
            <v>3900</v>
          </cell>
          <cell r="AJ2288" t="str">
            <v>3900</v>
          </cell>
        </row>
        <row r="2289">
          <cell r="E2289" t="str">
            <v>01</v>
          </cell>
          <cell r="J2289" t="str">
            <v>08-PIT-2771</v>
          </cell>
          <cell r="K2289" t="str">
            <v>18"-GS-27-2810-03CS2S04-PP</v>
          </cell>
          <cell r="M2289" t="str">
            <v>03CS2S04</v>
          </cell>
          <cell r="AI2289" t="str">
            <v>3900</v>
          </cell>
          <cell r="AJ2289" t="str">
            <v>3900</v>
          </cell>
        </row>
        <row r="2290">
          <cell r="E2290" t="str">
            <v>01</v>
          </cell>
          <cell r="J2290" t="str">
            <v>08-TIT-2796</v>
          </cell>
          <cell r="K2290" t="str">
            <v>18"-GS-27-2810-03CS2S04-PP</v>
          </cell>
          <cell r="M2290" t="str">
            <v>03CS2S04</v>
          </cell>
          <cell r="AI2290" t="str">
            <v>3900</v>
          </cell>
          <cell r="AJ2290" t="str">
            <v>3900</v>
          </cell>
        </row>
        <row r="2291">
          <cell r="E2291" t="str">
            <v>01</v>
          </cell>
          <cell r="J2291" t="str">
            <v>08-TIT-2797</v>
          </cell>
          <cell r="K2291" t="str">
            <v>18"-CS-27-2811-03CS2S03-PP</v>
          </cell>
          <cell r="M2291" t="str">
            <v>03CS2S03</v>
          </cell>
          <cell r="AI2291" t="str">
            <v>3900</v>
          </cell>
          <cell r="AJ2291" t="str">
            <v>3900</v>
          </cell>
        </row>
        <row r="2292">
          <cell r="E2292" t="str">
            <v>01</v>
          </cell>
          <cell r="J2292" t="str">
            <v>08-TIT-2798</v>
          </cell>
          <cell r="K2292" t="str">
            <v>18"-CS-27-2811-03CS2S03-PP</v>
          </cell>
          <cell r="M2292" t="str">
            <v>03CS2S03</v>
          </cell>
          <cell r="AI2292" t="str">
            <v>3900</v>
          </cell>
          <cell r="AJ2292" t="str">
            <v>3900</v>
          </cell>
        </row>
        <row r="2293">
          <cell r="E2293" t="str">
            <v>01</v>
          </cell>
          <cell r="J2293" t="str">
            <v>08-VT-2707A</v>
          </cell>
          <cell r="AI2293" t="str">
            <v>3900</v>
          </cell>
          <cell r="AJ2293" t="str">
            <v>3900</v>
          </cell>
        </row>
        <row r="2294">
          <cell r="E2294" t="str">
            <v>01</v>
          </cell>
          <cell r="J2294" t="str">
            <v>08-VT-2707B</v>
          </cell>
          <cell r="AI2294" t="str">
            <v>3900</v>
          </cell>
          <cell r="AJ2294" t="str">
            <v>3900</v>
          </cell>
        </row>
        <row r="2295">
          <cell r="E2295" t="str">
            <v>01</v>
          </cell>
          <cell r="J2295" t="str">
            <v>08-BDV-2732</v>
          </cell>
          <cell r="K2295" t="str">
            <v>10"-GS-27-2813-03CS2S03-N</v>
          </cell>
          <cell r="L2295" t="str">
            <v>10"</v>
          </cell>
          <cell r="M2295" t="str">
            <v>03CS2S03</v>
          </cell>
          <cell r="N2295" t="str">
            <v>BALL</v>
          </cell>
          <cell r="O2295" t="str">
            <v>10"</v>
          </cell>
          <cell r="P2295" t="str">
            <v>300 RF</v>
          </cell>
          <cell r="AI2295" t="str">
            <v>3900</v>
          </cell>
          <cell r="AJ2295" t="str">
            <v>3900</v>
          </cell>
        </row>
        <row r="2296">
          <cell r="E2296" t="str">
            <v>01</v>
          </cell>
          <cell r="J2296" t="str">
            <v>08-FIT-2738</v>
          </cell>
          <cell r="K2296" t="str">
            <v>14"-LG-27-2751-03CS2S03-N</v>
          </cell>
          <cell r="L2296" t="str">
            <v>14"</v>
          </cell>
          <cell r="M2296" t="str">
            <v>03CS2S03</v>
          </cell>
          <cell r="P2296" t="str">
            <v>300 RF</v>
          </cell>
          <cell r="AI2296" t="str">
            <v>3900</v>
          </cell>
          <cell r="AJ2296" t="str">
            <v>3900</v>
          </cell>
        </row>
        <row r="2297">
          <cell r="E2297" t="str">
            <v>01</v>
          </cell>
          <cell r="J2297" t="str">
            <v>08-FO-2732</v>
          </cell>
          <cell r="K2297" t="str">
            <v>10"-GS-27-2813-03CS2S03-N</v>
          </cell>
          <cell r="L2297" t="str">
            <v>10"</v>
          </cell>
          <cell r="M2297" t="str">
            <v>03CS2S03</v>
          </cell>
          <cell r="P2297" t="str">
            <v>300 RF</v>
          </cell>
          <cell r="AI2297" t="str">
            <v>3900</v>
          </cell>
          <cell r="AJ2297" t="str">
            <v>3900</v>
          </cell>
        </row>
        <row r="2298">
          <cell r="E2298" t="str">
            <v>01</v>
          </cell>
          <cell r="J2298" t="str">
            <v>08-FV-2738</v>
          </cell>
          <cell r="K2298" t="str">
            <v>4"-CS-27-2813-03CS2S03-N</v>
          </cell>
          <cell r="L2298" t="str">
            <v>4"</v>
          </cell>
          <cell r="M2298" t="str">
            <v>03CS2S03</v>
          </cell>
          <cell r="N2298" t="str">
            <v>GLOBE</v>
          </cell>
          <cell r="O2298" t="str">
            <v>3"</v>
          </cell>
          <cell r="P2298" t="str">
            <v>300 RF</v>
          </cell>
          <cell r="AI2298" t="str">
            <v>3900</v>
          </cell>
          <cell r="AJ2298" t="str">
            <v>3900</v>
          </cell>
        </row>
        <row r="2299">
          <cell r="E2299" t="str">
            <v>01</v>
          </cell>
          <cell r="J2299" t="str">
            <v>08-LG-2724</v>
          </cell>
          <cell r="AI2299" t="str">
            <v>3900</v>
          </cell>
          <cell r="AJ2299" t="str">
            <v>3900</v>
          </cell>
        </row>
        <row r="2300">
          <cell r="E2300" t="str">
            <v>01</v>
          </cell>
          <cell r="J2300" t="str">
            <v>08-LIT-2723</v>
          </cell>
          <cell r="AI2300" t="str">
            <v>3900</v>
          </cell>
          <cell r="AJ2300" t="str">
            <v>3900</v>
          </cell>
        </row>
        <row r="2301">
          <cell r="E2301" t="str">
            <v>01</v>
          </cell>
          <cell r="J2301" t="str">
            <v>08-LIT-2724</v>
          </cell>
          <cell r="AI2301" t="str">
            <v>3900</v>
          </cell>
          <cell r="AJ2301" t="str">
            <v>3900</v>
          </cell>
        </row>
        <row r="2302">
          <cell r="E2302" t="str">
            <v>01</v>
          </cell>
          <cell r="J2302" t="str">
            <v>08-PDI-2775</v>
          </cell>
          <cell r="AI2302" t="str">
            <v>3900</v>
          </cell>
          <cell r="AJ2302" t="str">
            <v>3900</v>
          </cell>
        </row>
        <row r="2303">
          <cell r="E2303" t="str">
            <v>01</v>
          </cell>
          <cell r="J2303" t="str">
            <v>08-PDI-2776</v>
          </cell>
          <cell r="AI2303" t="str">
            <v>3900</v>
          </cell>
          <cell r="AJ2303" t="str">
            <v>3900</v>
          </cell>
        </row>
        <row r="2304">
          <cell r="E2304" t="str">
            <v>01</v>
          </cell>
          <cell r="J2304" t="str">
            <v>08-PI-2704</v>
          </cell>
          <cell r="AI2304" t="str">
            <v>3900</v>
          </cell>
          <cell r="AJ2304" t="str">
            <v>3900</v>
          </cell>
        </row>
        <row r="2305">
          <cell r="E2305" t="str">
            <v>01</v>
          </cell>
          <cell r="J2305" t="str">
            <v>08-PI-2717</v>
          </cell>
          <cell r="AI2305" t="str">
            <v>3900</v>
          </cell>
          <cell r="AJ2305" t="str">
            <v>3900</v>
          </cell>
        </row>
        <row r="2306">
          <cell r="E2306" t="str">
            <v>01</v>
          </cell>
          <cell r="J2306" t="str">
            <v>08-PI-2718</v>
          </cell>
          <cell r="AI2306" t="str">
            <v>3900</v>
          </cell>
          <cell r="AJ2306" t="str">
            <v>3900</v>
          </cell>
        </row>
        <row r="2307">
          <cell r="E2307" t="str">
            <v>01</v>
          </cell>
          <cell r="J2307" t="str">
            <v>08-PI-2719</v>
          </cell>
          <cell r="AI2307" t="str">
            <v>3900</v>
          </cell>
          <cell r="AJ2307" t="str">
            <v>3900</v>
          </cell>
        </row>
        <row r="2308">
          <cell r="E2308" t="str">
            <v>01</v>
          </cell>
          <cell r="J2308" t="str">
            <v>08-PI-2720</v>
          </cell>
          <cell r="AI2308" t="str">
            <v>3900</v>
          </cell>
          <cell r="AJ2308" t="str">
            <v>3900</v>
          </cell>
        </row>
        <row r="2309">
          <cell r="E2309" t="str">
            <v>01</v>
          </cell>
          <cell r="J2309" t="str">
            <v>08-PIT-2734</v>
          </cell>
          <cell r="AI2309" t="str">
            <v>3900</v>
          </cell>
          <cell r="AJ2309" t="str">
            <v>3900</v>
          </cell>
        </row>
        <row r="2310">
          <cell r="E2310" t="str">
            <v>01</v>
          </cell>
          <cell r="J2310" t="str">
            <v>08-PIT-2748</v>
          </cell>
          <cell r="AI2310" t="str">
            <v>3900</v>
          </cell>
          <cell r="AJ2310" t="str">
            <v>3900</v>
          </cell>
        </row>
        <row r="2311">
          <cell r="E2311" t="str">
            <v>01</v>
          </cell>
          <cell r="J2311" t="str">
            <v>08-PIT-2750</v>
          </cell>
          <cell r="AI2311" t="str">
            <v>3900</v>
          </cell>
          <cell r="AJ2311" t="str">
            <v>3900</v>
          </cell>
        </row>
        <row r="2312">
          <cell r="E2312" t="str">
            <v>01</v>
          </cell>
          <cell r="J2312" t="str">
            <v>08-PSV-2714</v>
          </cell>
          <cell r="K2312" t="str">
            <v>4"GS-27-2812-03CS2S03-N</v>
          </cell>
          <cell r="L2312" t="str">
            <v>4"</v>
          </cell>
          <cell r="M2312" t="str">
            <v>03CS2S03</v>
          </cell>
          <cell r="N2312" t="str">
            <v>HOLD</v>
          </cell>
          <cell r="O2312" t="str">
            <v>3L4</v>
          </cell>
          <cell r="P2312" t="str">
            <v>300 RF</v>
          </cell>
          <cell r="AI2312" t="str">
            <v>3900</v>
          </cell>
          <cell r="AJ2312" t="str">
            <v>3900</v>
          </cell>
        </row>
        <row r="2313">
          <cell r="E2313" t="str">
            <v>01</v>
          </cell>
          <cell r="J2313" t="str">
            <v>08-PV-2733</v>
          </cell>
          <cell r="K2313" t="str">
            <v>6"-GS-27-2811-03CS2S04-PP</v>
          </cell>
          <cell r="L2313" t="str">
            <v>6"</v>
          </cell>
          <cell r="M2313" t="str">
            <v>03CS2S04</v>
          </cell>
          <cell r="N2313" t="str">
            <v>GLOBE</v>
          </cell>
          <cell r="O2313" t="str">
            <v xml:space="preserve">4" </v>
          </cell>
          <cell r="P2313" t="str">
            <v>300 RF</v>
          </cell>
          <cell r="AI2313" t="str">
            <v>3900</v>
          </cell>
          <cell r="AJ2313" t="str">
            <v>3900</v>
          </cell>
        </row>
        <row r="2314">
          <cell r="E2314" t="str">
            <v>01</v>
          </cell>
          <cell r="J2314" t="str">
            <v>08-PV-2734</v>
          </cell>
          <cell r="K2314" t="str">
            <v>4"-GS-27-2811-03CS2S03-N</v>
          </cell>
          <cell r="L2314" t="str">
            <v>4"</v>
          </cell>
          <cell r="M2314" t="str">
            <v>03CS2S03</v>
          </cell>
          <cell r="N2314" t="str">
            <v>GLOBE</v>
          </cell>
          <cell r="O2314" t="str">
            <v>3"</v>
          </cell>
          <cell r="P2314" t="str">
            <v>300 RF</v>
          </cell>
          <cell r="AI2314" t="str">
            <v>3900</v>
          </cell>
          <cell r="AJ2314" t="str">
            <v>3900</v>
          </cell>
        </row>
        <row r="2315">
          <cell r="E2315" t="str">
            <v>01</v>
          </cell>
          <cell r="J2315" t="str">
            <v>08-MY-2704A</v>
          </cell>
          <cell r="K2315" t="str">
            <v>check</v>
          </cell>
          <cell r="AI2315" t="str">
            <v>3900</v>
          </cell>
          <cell r="AJ2315" t="str">
            <v>3900</v>
          </cell>
        </row>
        <row r="2316">
          <cell r="E2316" t="str">
            <v>01</v>
          </cell>
          <cell r="J2316" t="str">
            <v>08-MY-2704B</v>
          </cell>
          <cell r="K2316" t="str">
            <v>check</v>
          </cell>
          <cell r="AI2316" t="str">
            <v>3900</v>
          </cell>
          <cell r="AJ2316" t="str">
            <v>3900</v>
          </cell>
        </row>
        <row r="2317">
          <cell r="E2317" t="str">
            <v>01</v>
          </cell>
          <cell r="J2317" t="str">
            <v>08-TIT-2794</v>
          </cell>
          <cell r="M2317" t="str">
            <v>03CS2S03</v>
          </cell>
          <cell r="AI2317" t="str">
            <v>3900</v>
          </cell>
          <cell r="AJ2317" t="str">
            <v>3900</v>
          </cell>
        </row>
        <row r="2318">
          <cell r="E2318" t="str">
            <v>01</v>
          </cell>
          <cell r="J2318" t="str">
            <v>08-FIT-2736A</v>
          </cell>
          <cell r="K2318" t="str">
            <v>6"-CS-27-27XX-03CS2S03-N</v>
          </cell>
          <cell r="L2318" t="str">
            <v>6"</v>
          </cell>
          <cell r="M2318" t="str">
            <v>03CS2S03</v>
          </cell>
          <cell r="P2318" t="str">
            <v>300 RF</v>
          </cell>
          <cell r="AI2318" t="str">
            <v>3900</v>
          </cell>
          <cell r="AJ2318" t="str">
            <v>3900</v>
          </cell>
        </row>
        <row r="2319">
          <cell r="E2319" t="str">
            <v>01</v>
          </cell>
          <cell r="J2319" t="str">
            <v>08-FIT-2736B</v>
          </cell>
          <cell r="K2319" t="str">
            <v>6"-CS-27-2716-03CS2S04-N</v>
          </cell>
          <cell r="L2319" t="str">
            <v>6"</v>
          </cell>
          <cell r="M2319" t="str">
            <v>03CS2S04</v>
          </cell>
          <cell r="P2319" t="str">
            <v>300 RF</v>
          </cell>
          <cell r="AI2319" t="str">
            <v>3900</v>
          </cell>
          <cell r="AJ2319" t="str">
            <v>3900</v>
          </cell>
        </row>
        <row r="2320">
          <cell r="E2320" t="str">
            <v>01</v>
          </cell>
          <cell r="J2320" t="str">
            <v>08-FV-2736A</v>
          </cell>
          <cell r="K2320" t="str">
            <v>6"-CS-27-2801-03CS2S04-N</v>
          </cell>
          <cell r="L2320" t="str">
            <v>6"</v>
          </cell>
          <cell r="M2320" t="str">
            <v>03CS2S04</v>
          </cell>
          <cell r="N2320" t="str">
            <v>GLOBE</v>
          </cell>
          <cell r="O2320" t="str">
            <v xml:space="preserve">4" </v>
          </cell>
          <cell r="P2320" t="str">
            <v>300 RF</v>
          </cell>
          <cell r="AI2320" t="str">
            <v>3900</v>
          </cell>
          <cell r="AJ2320" t="str">
            <v>3900</v>
          </cell>
        </row>
        <row r="2321">
          <cell r="E2321" t="str">
            <v>01</v>
          </cell>
          <cell r="J2321" t="str">
            <v>08-FV-2736B</v>
          </cell>
          <cell r="K2321" t="str">
            <v>6"-CS-27-2716-03CS2S04-N</v>
          </cell>
          <cell r="L2321" t="str">
            <v>6"</v>
          </cell>
          <cell r="M2321" t="str">
            <v>03CS2S04</v>
          </cell>
          <cell r="N2321" t="str">
            <v>GLOBE</v>
          </cell>
          <cell r="O2321" t="str">
            <v xml:space="preserve">4" </v>
          </cell>
          <cell r="P2321" t="str">
            <v>300 RF</v>
          </cell>
          <cell r="AI2321" t="str">
            <v>3900</v>
          </cell>
          <cell r="AJ2321" t="str">
            <v>3900</v>
          </cell>
        </row>
        <row r="2322">
          <cell r="E2322" t="str">
            <v>01</v>
          </cell>
          <cell r="J2322" t="str">
            <v>08-SDV-27xx</v>
          </cell>
          <cell r="K2322" t="str">
            <v>6"-CS-27-27XX-03CS2S03-N</v>
          </cell>
          <cell r="L2322" t="str">
            <v>6"</v>
          </cell>
          <cell r="M2322" t="str">
            <v>03CS2S03</v>
          </cell>
          <cell r="N2322" t="str">
            <v>BALL</v>
          </cell>
          <cell r="O2322" t="str">
            <v>6"</v>
          </cell>
          <cell r="P2322" t="str">
            <v>300 RF</v>
          </cell>
          <cell r="AI2322" t="str">
            <v>3900</v>
          </cell>
          <cell r="AJ2322" t="str">
            <v>3900</v>
          </cell>
        </row>
        <row r="2323">
          <cell r="E2323" t="str">
            <v>01</v>
          </cell>
          <cell r="J2323" t="str">
            <v>08-SDV-27xx</v>
          </cell>
          <cell r="K2323" t="str">
            <v>6"-CS-27-2716-03CS2S03-N</v>
          </cell>
          <cell r="L2323" t="str">
            <v>6"</v>
          </cell>
          <cell r="M2323" t="str">
            <v>03CS2S03</v>
          </cell>
          <cell r="N2323" t="str">
            <v>BALL</v>
          </cell>
          <cell r="O2323" t="str">
            <v>6"</v>
          </cell>
          <cell r="P2323" t="str">
            <v>300 RF</v>
          </cell>
          <cell r="AI2323" t="str">
            <v>3900</v>
          </cell>
          <cell r="AJ2323" t="str">
            <v>3900</v>
          </cell>
        </row>
        <row r="2324">
          <cell r="E2324" t="str">
            <v>01</v>
          </cell>
          <cell r="J2324" t="str">
            <v>08-AIT-2705</v>
          </cell>
          <cell r="AI2324" t="str">
            <v>3900</v>
          </cell>
          <cell r="AJ2324" t="str">
            <v>3900</v>
          </cell>
        </row>
        <row r="2325">
          <cell r="E2325" t="str">
            <v>01</v>
          </cell>
          <cell r="J2325" t="str">
            <v>08-FIT-2738</v>
          </cell>
          <cell r="K2325" t="str">
            <v>8"-LG-27-2752-03CS2S03-N</v>
          </cell>
          <cell r="L2325" t="str">
            <v>8"</v>
          </cell>
          <cell r="M2325" t="str">
            <v>03CS2S03</v>
          </cell>
          <cell r="P2325" t="str">
            <v>300 RF</v>
          </cell>
          <cell r="AI2325" t="str">
            <v>3900</v>
          </cell>
          <cell r="AJ2325" t="str">
            <v>3900</v>
          </cell>
        </row>
        <row r="2326">
          <cell r="E2326" t="str">
            <v>01</v>
          </cell>
          <cell r="J2326" t="str">
            <v>08-FV-2738</v>
          </cell>
          <cell r="K2326" t="str">
            <v>8"-LG-27-275213-03CS2S03-N</v>
          </cell>
          <cell r="L2326" t="str">
            <v>8"</v>
          </cell>
          <cell r="M2326" t="str">
            <v>03CS2S03</v>
          </cell>
          <cell r="N2326" t="str">
            <v>GLOBE</v>
          </cell>
          <cell r="O2326" t="str">
            <v>6"</v>
          </cell>
          <cell r="P2326" t="str">
            <v>300 RF</v>
          </cell>
          <cell r="AI2326" t="str">
            <v>3900</v>
          </cell>
          <cell r="AJ2326" t="str">
            <v>3900</v>
          </cell>
        </row>
        <row r="2327">
          <cell r="E2327" t="str">
            <v>01</v>
          </cell>
          <cell r="J2327" t="str">
            <v>08-MY-27xx-A</v>
          </cell>
          <cell r="AI2327" t="str">
            <v>3900</v>
          </cell>
          <cell r="AJ2327" t="str">
            <v>3900</v>
          </cell>
        </row>
        <row r="2328">
          <cell r="E2328" t="str">
            <v>01</v>
          </cell>
          <cell r="J2328" t="str">
            <v>08-MY-27xx-B</v>
          </cell>
          <cell r="AI2328" t="str">
            <v>3900</v>
          </cell>
          <cell r="AJ2328" t="str">
            <v>3900</v>
          </cell>
        </row>
        <row r="2329">
          <cell r="E2329" t="str">
            <v>01</v>
          </cell>
          <cell r="J2329" t="str">
            <v>08-SDV-2741</v>
          </cell>
          <cell r="K2329" t="str">
            <v>8"-LG-27-2753-03CS2S03-N</v>
          </cell>
          <cell r="L2329" t="str">
            <v>8"</v>
          </cell>
          <cell r="M2329" t="str">
            <v>03CS2S03</v>
          </cell>
          <cell r="N2329" t="str">
            <v>BALL</v>
          </cell>
          <cell r="O2329" t="str">
            <v>8"</v>
          </cell>
          <cell r="P2329" t="str">
            <v>300 RF</v>
          </cell>
          <cell r="AI2329" t="str">
            <v>3900</v>
          </cell>
          <cell r="AJ2329" t="str">
            <v>3900</v>
          </cell>
        </row>
        <row r="2330">
          <cell r="E2330" t="str">
            <v>01</v>
          </cell>
          <cell r="J2330" t="str">
            <v>08-TIT-2762</v>
          </cell>
          <cell r="K2330" t="str">
            <v>8"-LG-27-2753-03CS2S03-N</v>
          </cell>
          <cell r="M2330" t="str">
            <v>03CS2S03</v>
          </cell>
          <cell r="AI2330" t="str">
            <v>3900</v>
          </cell>
          <cell r="AJ2330" t="str">
            <v>3900</v>
          </cell>
        </row>
        <row r="2331">
          <cell r="E2331" t="str">
            <v>01</v>
          </cell>
          <cell r="J2331" t="str">
            <v>08-TIT-2764</v>
          </cell>
          <cell r="K2331" t="str">
            <v>8"-LG-27-2752-03CS2S03-PP</v>
          </cell>
          <cell r="M2331" t="str">
            <v>03CS2S03</v>
          </cell>
          <cell r="AI2331" t="str">
            <v>3900</v>
          </cell>
          <cell r="AJ2331" t="str">
            <v>3900</v>
          </cell>
        </row>
        <row r="2332">
          <cell r="E2332" t="str">
            <v>01</v>
          </cell>
          <cell r="J2332" t="str">
            <v>08-VT-27xx-A</v>
          </cell>
          <cell r="AI2332" t="str">
            <v>3900</v>
          </cell>
          <cell r="AJ2332" t="str">
            <v>3900</v>
          </cell>
        </row>
        <row r="2333">
          <cell r="E2333" t="str">
            <v>01</v>
          </cell>
          <cell r="J2333" t="str">
            <v>08-VT-27xx-B</v>
          </cell>
          <cell r="AI2333" t="str">
            <v>3900</v>
          </cell>
          <cell r="AJ2333" t="str">
            <v>3900</v>
          </cell>
        </row>
        <row r="2334">
          <cell r="E2334" t="str">
            <v>01</v>
          </cell>
          <cell r="J2334" t="str">
            <v>08-FIT-2965</v>
          </cell>
          <cell r="K2334" t="str">
            <v>10"-LG24-2435-06CS2S03-N</v>
          </cell>
          <cell r="L2334" t="str">
            <v>10"</v>
          </cell>
          <cell r="M2334" t="str">
            <v>06CS2S03</v>
          </cell>
          <cell r="P2334" t="str">
            <v>600 RF</v>
          </cell>
          <cell r="AI2334" t="str">
            <v>3300</v>
          </cell>
          <cell r="AJ2334" t="str">
            <v>3320</v>
          </cell>
        </row>
        <row r="2335">
          <cell r="E2335" t="str">
            <v>01</v>
          </cell>
          <cell r="J2335" t="str">
            <v>08-PIT-2901</v>
          </cell>
          <cell r="K2335" t="str">
            <v>30"-GS-29-2901-06CS2S03-N</v>
          </cell>
          <cell r="M2335" t="str">
            <v>06CS2S03</v>
          </cell>
          <cell r="AI2335" t="str">
            <v>3300</v>
          </cell>
          <cell r="AJ2335" t="str">
            <v>3320</v>
          </cell>
        </row>
        <row r="2336">
          <cell r="E2336" t="str">
            <v>01</v>
          </cell>
          <cell r="J2336" t="str">
            <v>08-PIT-2902</v>
          </cell>
          <cell r="K2336" t="str">
            <v>36"-GS-29-3001-06CA2S01-N</v>
          </cell>
          <cell r="M2336" t="str">
            <v>06CA2S01</v>
          </cell>
          <cell r="AI2336" t="str">
            <v>3300</v>
          </cell>
          <cell r="AJ2336" t="str">
            <v>3320</v>
          </cell>
        </row>
        <row r="2337">
          <cell r="E2337" t="str">
            <v>01</v>
          </cell>
          <cell r="J2337" t="str">
            <v>08-PIT-2943</v>
          </cell>
          <cell r="AI2337" t="str">
            <v>3300</v>
          </cell>
          <cell r="AJ2337" t="str">
            <v>3320</v>
          </cell>
        </row>
        <row r="2338">
          <cell r="E2338" t="str">
            <v>01</v>
          </cell>
          <cell r="J2338" t="str">
            <v>08-PV-2901A</v>
          </cell>
          <cell r="K2338" t="str">
            <v>10"-GS-29-2975-06CA2S01-N</v>
          </cell>
          <cell r="L2338" t="str">
            <v>10"</v>
          </cell>
          <cell r="M2338" t="str">
            <v>06CA2S01</v>
          </cell>
          <cell r="N2338" t="str">
            <v>GLOBE</v>
          </cell>
          <cell r="O2338" t="str">
            <v>8"</v>
          </cell>
          <cell r="P2338" t="str">
            <v>600 RF</v>
          </cell>
          <cell r="AI2338" t="str">
            <v>3300</v>
          </cell>
          <cell r="AJ2338" t="str">
            <v>3320</v>
          </cell>
        </row>
        <row r="2339">
          <cell r="E2339" t="str">
            <v>01</v>
          </cell>
          <cell r="J2339" t="str">
            <v>08-PV-2901B</v>
          </cell>
          <cell r="K2339" t="str">
            <v>14"-GS-29-2975-06CA2S01-N</v>
          </cell>
          <cell r="L2339" t="str">
            <v>14"</v>
          </cell>
          <cell r="M2339" t="str">
            <v>06CA2S01</v>
          </cell>
          <cell r="N2339" t="str">
            <v>GLOBE</v>
          </cell>
          <cell r="O2339" t="str">
            <v>12"</v>
          </cell>
          <cell r="P2339" t="str">
            <v>600 RF</v>
          </cell>
          <cell r="AI2339" t="str">
            <v>3300</v>
          </cell>
          <cell r="AJ2339" t="str">
            <v>3320</v>
          </cell>
        </row>
        <row r="2340">
          <cell r="E2340" t="str">
            <v>01</v>
          </cell>
          <cell r="J2340" t="str">
            <v>08-SDV-2945</v>
          </cell>
          <cell r="K2340" t="str">
            <v>10"-LG-24-2435-06CS2S03-N</v>
          </cell>
          <cell r="L2340" t="str">
            <v>10"</v>
          </cell>
          <cell r="M2340" t="str">
            <v>06CS2S03</v>
          </cell>
          <cell r="N2340" t="str">
            <v>BALL</v>
          </cell>
          <cell r="O2340" t="str">
            <v>10"</v>
          </cell>
          <cell r="P2340" t="str">
            <v>600 RF</v>
          </cell>
          <cell r="AI2340" t="str">
            <v>3300</v>
          </cell>
          <cell r="AJ2340" t="str">
            <v>3320</v>
          </cell>
        </row>
        <row r="2341">
          <cell r="E2341" t="str">
            <v>01</v>
          </cell>
          <cell r="J2341" t="str">
            <v>08-TIT-2926</v>
          </cell>
          <cell r="K2341" t="str">
            <v>36"-LG-29-3001-06CA2S01-N</v>
          </cell>
          <cell r="M2341" t="str">
            <v>06CA2S01</v>
          </cell>
          <cell r="AI2341" t="str">
            <v>3300</v>
          </cell>
          <cell r="AJ2341" t="str">
            <v>3320</v>
          </cell>
        </row>
        <row r="2342">
          <cell r="E2342" t="str">
            <v>01</v>
          </cell>
          <cell r="J2342" t="str">
            <v>08-TIT-2965</v>
          </cell>
          <cell r="AI2342" t="str">
            <v>3300</v>
          </cell>
          <cell r="AJ2342" t="str">
            <v>3320</v>
          </cell>
        </row>
        <row r="2343">
          <cell r="E2343" t="str">
            <v>01</v>
          </cell>
          <cell r="J2343" t="str">
            <v>08-TV-2965</v>
          </cell>
          <cell r="K2343" t="str">
            <v>10"-LG-24-2435-06CS2S03-N</v>
          </cell>
          <cell r="L2343" t="str">
            <v>10"</v>
          </cell>
          <cell r="M2343" t="str">
            <v>06CS2S03</v>
          </cell>
          <cell r="N2343" t="str">
            <v>GLOBE</v>
          </cell>
          <cell r="O2343" t="str">
            <v>8"</v>
          </cell>
          <cell r="P2343" t="str">
            <v>600 RF</v>
          </cell>
          <cell r="AI2343" t="str">
            <v>3300</v>
          </cell>
          <cell r="AJ2343" t="str">
            <v>3320</v>
          </cell>
        </row>
        <row r="2344">
          <cell r="E2344" t="str">
            <v>01</v>
          </cell>
          <cell r="J2344" t="str">
            <v>01-LG-2903</v>
          </cell>
          <cell r="K2344" t="str">
            <v>4"-BR-29-2901-25CS2S01-N</v>
          </cell>
          <cell r="M2344" t="str">
            <v>25CS2S01</v>
          </cell>
          <cell r="AI2344" t="str">
            <v>3300</v>
          </cell>
          <cell r="AJ2344" t="str">
            <v>3321</v>
          </cell>
        </row>
        <row r="2345">
          <cell r="E2345" t="str">
            <v>01</v>
          </cell>
          <cell r="J2345" t="str">
            <v>02-LG-2903</v>
          </cell>
          <cell r="K2345" t="str">
            <v>4"-BR-29-2901-25CS2S01-N</v>
          </cell>
          <cell r="M2345" t="str">
            <v>25CS2S01</v>
          </cell>
          <cell r="AI2345" t="str">
            <v>3300</v>
          </cell>
          <cell r="AJ2345" t="str">
            <v>3322</v>
          </cell>
        </row>
        <row r="2346">
          <cell r="E2346" t="str">
            <v>01</v>
          </cell>
          <cell r="J2346" t="str">
            <v>03-LG-2903</v>
          </cell>
          <cell r="K2346" t="str">
            <v>4"-BR-29-2901-25CS2S01-N</v>
          </cell>
          <cell r="M2346" t="str">
            <v>25CS2S01</v>
          </cell>
          <cell r="AI2346" t="str">
            <v>3300</v>
          </cell>
          <cell r="AJ2346" t="str">
            <v>3323</v>
          </cell>
        </row>
        <row r="2347">
          <cell r="E2347" t="str">
            <v>01</v>
          </cell>
          <cell r="J2347" t="str">
            <v>01-LIT-2901</v>
          </cell>
          <cell r="K2347" t="str">
            <v>V01-2901</v>
          </cell>
          <cell r="AI2347" t="str">
            <v>3300</v>
          </cell>
          <cell r="AJ2347" t="str">
            <v>3321</v>
          </cell>
        </row>
        <row r="2348">
          <cell r="E2348" t="str">
            <v>01</v>
          </cell>
          <cell r="J2348" t="str">
            <v>01-LIT-2902</v>
          </cell>
          <cell r="K2348" t="str">
            <v>4"-BR-29-2901-25CS2S01-N</v>
          </cell>
          <cell r="M2348" t="str">
            <v>25CS2S01</v>
          </cell>
          <cell r="AI2348" t="str">
            <v>3300</v>
          </cell>
          <cell r="AJ2348" t="str">
            <v>3321</v>
          </cell>
        </row>
        <row r="2349">
          <cell r="E2349" t="str">
            <v>01</v>
          </cell>
          <cell r="J2349" t="str">
            <v>02-LIT-2901</v>
          </cell>
          <cell r="K2349" t="str">
            <v>V01-2901</v>
          </cell>
          <cell r="AI2349" t="str">
            <v>3300</v>
          </cell>
          <cell r="AJ2349" t="str">
            <v>3322</v>
          </cell>
        </row>
        <row r="2350">
          <cell r="E2350" t="str">
            <v>01</v>
          </cell>
          <cell r="J2350" t="str">
            <v>02-LIT-2902</v>
          </cell>
          <cell r="K2350" t="str">
            <v>4"-BR-29-2901-25CS2S01-N</v>
          </cell>
          <cell r="M2350" t="str">
            <v>25CS2S01</v>
          </cell>
          <cell r="AI2350" t="str">
            <v>3300</v>
          </cell>
          <cell r="AJ2350" t="str">
            <v>3322</v>
          </cell>
        </row>
        <row r="2351">
          <cell r="E2351" t="str">
            <v>01</v>
          </cell>
          <cell r="J2351" t="str">
            <v>03-LIT-2901</v>
          </cell>
          <cell r="K2351" t="str">
            <v>V01-2901</v>
          </cell>
          <cell r="AI2351" t="str">
            <v>3300</v>
          </cell>
          <cell r="AJ2351" t="str">
            <v>3323</v>
          </cell>
        </row>
        <row r="2352">
          <cell r="E2352" t="str">
            <v>01</v>
          </cell>
          <cell r="J2352" t="str">
            <v>03-LIT-2902</v>
          </cell>
          <cell r="K2352" t="str">
            <v>4"-BR-29-2901-25CS2S01-N</v>
          </cell>
          <cell r="M2352" t="str">
            <v>25CS2S01</v>
          </cell>
          <cell r="AI2352" t="str">
            <v>3300</v>
          </cell>
          <cell r="AJ2352" t="str">
            <v>3323</v>
          </cell>
        </row>
        <row r="2353">
          <cell r="E2353" t="str">
            <v>01</v>
          </cell>
          <cell r="J2353" t="str">
            <v>01-LV-2902</v>
          </cell>
          <cell r="K2353" t="str">
            <v>2"-CS-29-2911-09CA2S02-N</v>
          </cell>
          <cell r="L2353" t="str">
            <v>2"</v>
          </cell>
          <cell r="M2353" t="str">
            <v>09CA2S02</v>
          </cell>
          <cell r="N2353" t="str">
            <v>GLOBE</v>
          </cell>
          <cell r="O2353" t="str">
            <v>2"</v>
          </cell>
          <cell r="P2353" t="str">
            <v>900 RTJ</v>
          </cell>
          <cell r="AI2353" t="str">
            <v>3300</v>
          </cell>
          <cell r="AJ2353" t="str">
            <v>3321</v>
          </cell>
        </row>
        <row r="2354">
          <cell r="E2354" t="str">
            <v>01</v>
          </cell>
          <cell r="J2354" t="str">
            <v>02-LV-2902</v>
          </cell>
          <cell r="K2354" t="str">
            <v>2"-CS-29-2911-09CA2S02-N</v>
          </cell>
          <cell r="L2354" t="str">
            <v>2"</v>
          </cell>
          <cell r="M2354" t="str">
            <v>09CA2S02</v>
          </cell>
          <cell r="N2354" t="str">
            <v>GLOBE</v>
          </cell>
          <cell r="O2354" t="str">
            <v>2"</v>
          </cell>
          <cell r="P2354" t="str">
            <v>900 RTJ</v>
          </cell>
          <cell r="AI2354" t="str">
            <v>3300</v>
          </cell>
          <cell r="AJ2354" t="str">
            <v>3322</v>
          </cell>
        </row>
        <row r="2355">
          <cell r="E2355" t="str">
            <v>01</v>
          </cell>
          <cell r="J2355" t="str">
            <v>03-LV-2902</v>
          </cell>
          <cell r="K2355" t="str">
            <v>2"-CS-29-2911-09CA2S02-N</v>
          </cell>
          <cell r="L2355" t="str">
            <v>2"</v>
          </cell>
          <cell r="M2355" t="str">
            <v>09CA2S02</v>
          </cell>
          <cell r="N2355" t="str">
            <v>GLOBE</v>
          </cell>
          <cell r="O2355" t="str">
            <v>2"</v>
          </cell>
          <cell r="P2355" t="str">
            <v>900 RTJ</v>
          </cell>
          <cell r="AI2355" t="str">
            <v>3300</v>
          </cell>
          <cell r="AJ2355" t="str">
            <v>3323</v>
          </cell>
        </row>
        <row r="2356">
          <cell r="E2356" t="str">
            <v>01</v>
          </cell>
          <cell r="J2356" t="str">
            <v>01-PDIT-2903</v>
          </cell>
          <cell r="K2356" t="str">
            <v>18"-GS-29-3004-09CA2S02-N</v>
          </cell>
          <cell r="M2356" t="str">
            <v>09CA2S02</v>
          </cell>
          <cell r="AI2356" t="str">
            <v>3300</v>
          </cell>
          <cell r="AJ2356" t="str">
            <v>3321</v>
          </cell>
        </row>
        <row r="2357">
          <cell r="E2357" t="str">
            <v>01</v>
          </cell>
          <cell r="J2357" t="str">
            <v>02-PDIT-2903</v>
          </cell>
          <cell r="K2357" t="str">
            <v>18"-GS-29-3004-09CA2S02-N</v>
          </cell>
          <cell r="M2357" t="str">
            <v>09CA2S02</v>
          </cell>
          <cell r="AI2357" t="str">
            <v>3300</v>
          </cell>
          <cell r="AJ2357" t="str">
            <v>3322</v>
          </cell>
        </row>
        <row r="2358">
          <cell r="E2358" t="str">
            <v>01</v>
          </cell>
          <cell r="J2358" t="str">
            <v>03-PDIT-2903</v>
          </cell>
          <cell r="K2358" t="str">
            <v>18"-GS-29-3004-09CA2S02-N</v>
          </cell>
          <cell r="M2358" t="str">
            <v>09CA2S02</v>
          </cell>
          <cell r="AI2358" t="str">
            <v>3300</v>
          </cell>
          <cell r="AJ2358" t="str">
            <v>3323</v>
          </cell>
        </row>
        <row r="2359">
          <cell r="E2359" t="str">
            <v>01</v>
          </cell>
          <cell r="J2359" t="str">
            <v>01-PI-2904</v>
          </cell>
          <cell r="K2359" t="str">
            <v>V01-2901</v>
          </cell>
          <cell r="AI2359" t="str">
            <v>3300</v>
          </cell>
          <cell r="AJ2359" t="str">
            <v>3321</v>
          </cell>
        </row>
        <row r="2360">
          <cell r="E2360" t="str">
            <v>01</v>
          </cell>
          <cell r="J2360" t="str">
            <v>02-PI-2904</v>
          </cell>
          <cell r="K2360" t="str">
            <v>V01-2901</v>
          </cell>
          <cell r="AI2360" t="str">
            <v>3300</v>
          </cell>
          <cell r="AJ2360" t="str">
            <v>3322</v>
          </cell>
        </row>
        <row r="2361">
          <cell r="E2361" t="str">
            <v>01</v>
          </cell>
          <cell r="J2361" t="str">
            <v>03-PI-2904</v>
          </cell>
          <cell r="K2361" t="str">
            <v>V01-2901</v>
          </cell>
          <cell r="AI2361" t="str">
            <v>3300</v>
          </cell>
          <cell r="AJ2361" t="str">
            <v>3323</v>
          </cell>
        </row>
        <row r="2362">
          <cell r="E2362" t="str">
            <v>01</v>
          </cell>
          <cell r="J2362" t="str">
            <v>01-PSV-2901</v>
          </cell>
          <cell r="K2362" t="str">
            <v>2"-GS-29-2963-09CA2S02-N</v>
          </cell>
          <cell r="L2362" t="str">
            <v>2"</v>
          </cell>
          <cell r="M2362" t="str">
            <v>09CA2S02</v>
          </cell>
          <cell r="N2362" t="str">
            <v>Pilot</v>
          </cell>
          <cell r="O2362" t="str">
            <v>1D2</v>
          </cell>
          <cell r="P2362" t="str">
            <v>900 RTJ</v>
          </cell>
          <cell r="AI2362" t="str">
            <v>3300</v>
          </cell>
          <cell r="AJ2362" t="str">
            <v>3321</v>
          </cell>
        </row>
        <row r="2363">
          <cell r="E2363" t="str">
            <v>01</v>
          </cell>
          <cell r="J2363" t="str">
            <v>02-PSV-2901</v>
          </cell>
          <cell r="K2363" t="str">
            <v>2"-GS-29-2963-09CA2S02-N</v>
          </cell>
          <cell r="L2363" t="str">
            <v>2"</v>
          </cell>
          <cell r="M2363" t="str">
            <v>09CA2S02</v>
          </cell>
          <cell r="N2363" t="str">
            <v>Pilot</v>
          </cell>
          <cell r="O2363" t="str">
            <v>1D2</v>
          </cell>
          <cell r="P2363" t="str">
            <v>900 RTJ</v>
          </cell>
          <cell r="AI2363" t="str">
            <v>3300</v>
          </cell>
          <cell r="AJ2363" t="str">
            <v>3322</v>
          </cell>
        </row>
        <row r="2364">
          <cell r="E2364" t="str">
            <v>01</v>
          </cell>
          <cell r="J2364" t="str">
            <v>03-PSV-2901</v>
          </cell>
          <cell r="K2364" t="str">
            <v>2"-GS-29-2963-09CA2S02-N</v>
          </cell>
          <cell r="L2364" t="str">
            <v>2"</v>
          </cell>
          <cell r="M2364" t="str">
            <v>09CA2S02</v>
          </cell>
          <cell r="N2364" t="str">
            <v>Pilot</v>
          </cell>
          <cell r="O2364" t="str">
            <v>1D2</v>
          </cell>
          <cell r="P2364" t="str">
            <v>900 RTJ</v>
          </cell>
          <cell r="AI2364" t="str">
            <v>3300</v>
          </cell>
          <cell r="AJ2364" t="str">
            <v>3323</v>
          </cell>
        </row>
        <row r="2365">
          <cell r="E2365" t="str">
            <v>01</v>
          </cell>
          <cell r="J2365" t="str">
            <v>01-SDV-2907</v>
          </cell>
          <cell r="K2365" t="str">
            <v>2"-CS-29-2911-09CA2S02-N</v>
          </cell>
          <cell r="L2365" t="str">
            <v>2"</v>
          </cell>
          <cell r="M2365" t="str">
            <v>09CA2S02</v>
          </cell>
          <cell r="N2365" t="str">
            <v>BALL</v>
          </cell>
          <cell r="O2365" t="str">
            <v>2"</v>
          </cell>
          <cell r="P2365" t="str">
            <v>900 RTJ</v>
          </cell>
          <cell r="AI2365" t="str">
            <v>3300</v>
          </cell>
          <cell r="AJ2365" t="str">
            <v>3321</v>
          </cell>
        </row>
        <row r="2366">
          <cell r="E2366" t="str">
            <v>01</v>
          </cell>
          <cell r="J2366" t="str">
            <v>01-SDV-2906A</v>
          </cell>
          <cell r="K2366" t="str">
            <v>16"-GS-29-3004-09CA2S02-N</v>
          </cell>
          <cell r="L2366" t="str">
            <v>16"</v>
          </cell>
          <cell r="M2366" t="str">
            <v>09CA2S02</v>
          </cell>
          <cell r="N2366" t="str">
            <v>BALL</v>
          </cell>
          <cell r="O2366" t="str">
            <v>16"</v>
          </cell>
          <cell r="P2366" t="str">
            <v>900 RTJ</v>
          </cell>
          <cell r="AI2366" t="str">
            <v>3300</v>
          </cell>
          <cell r="AJ2366" t="str">
            <v>3321</v>
          </cell>
        </row>
        <row r="2367">
          <cell r="E2367" t="str">
            <v>01</v>
          </cell>
          <cell r="J2367" t="str">
            <v>01-SDV-2906B</v>
          </cell>
          <cell r="K2367" t="str">
            <v>2"-GS-29-2906-09CA2S01-N</v>
          </cell>
          <cell r="L2367" t="str">
            <v>2"</v>
          </cell>
          <cell r="M2367" t="str">
            <v>09CA2S01</v>
          </cell>
          <cell r="N2367" t="str">
            <v>BALL</v>
          </cell>
          <cell r="O2367" t="str">
            <v>2"</v>
          </cell>
          <cell r="P2367" t="str">
            <v>900 RTJ</v>
          </cell>
          <cell r="AI2367" t="str">
            <v>3300</v>
          </cell>
          <cell r="AJ2367" t="str">
            <v>3321</v>
          </cell>
        </row>
        <row r="2368">
          <cell r="E2368" t="str">
            <v>01</v>
          </cell>
          <cell r="J2368" t="str">
            <v>02-SDV-2907</v>
          </cell>
          <cell r="K2368" t="str">
            <v>2"-CS-29-2911-09CA2S02-N</v>
          </cell>
          <cell r="L2368" t="str">
            <v>2"</v>
          </cell>
          <cell r="M2368" t="str">
            <v>09CA2S02</v>
          </cell>
          <cell r="N2368" t="str">
            <v>BALL</v>
          </cell>
          <cell r="O2368" t="str">
            <v>2"</v>
          </cell>
          <cell r="P2368" t="str">
            <v>900 RTJ</v>
          </cell>
          <cell r="AI2368" t="str">
            <v>3300</v>
          </cell>
          <cell r="AJ2368" t="str">
            <v>3322</v>
          </cell>
        </row>
        <row r="2369">
          <cell r="E2369" t="str">
            <v>01</v>
          </cell>
          <cell r="J2369" t="str">
            <v>02-SDV-2906A</v>
          </cell>
          <cell r="K2369" t="str">
            <v>16"-GS-29-3004-09CA2S02-N</v>
          </cell>
          <cell r="L2369" t="str">
            <v>16"</v>
          </cell>
          <cell r="M2369" t="str">
            <v>09CA2S02</v>
          </cell>
          <cell r="N2369" t="str">
            <v>BALL</v>
          </cell>
          <cell r="O2369" t="str">
            <v>16"</v>
          </cell>
          <cell r="P2369" t="str">
            <v>900 RTJ</v>
          </cell>
          <cell r="AI2369" t="str">
            <v>3300</v>
          </cell>
          <cell r="AJ2369" t="str">
            <v>3322</v>
          </cell>
        </row>
        <row r="2370">
          <cell r="E2370" t="str">
            <v>01</v>
          </cell>
          <cell r="J2370" t="str">
            <v>02-SDV-2906B</v>
          </cell>
          <cell r="K2370" t="str">
            <v>2"-GS-29-2906-09CA2S01-N</v>
          </cell>
          <cell r="L2370" t="str">
            <v>2"</v>
          </cell>
          <cell r="M2370" t="str">
            <v>09CA2S01</v>
          </cell>
          <cell r="N2370" t="str">
            <v>BALL</v>
          </cell>
          <cell r="O2370" t="str">
            <v>2"</v>
          </cell>
          <cell r="P2370" t="str">
            <v>900 RTJ</v>
          </cell>
          <cell r="AI2370" t="str">
            <v>3300</v>
          </cell>
          <cell r="AJ2370" t="str">
            <v>3322</v>
          </cell>
        </row>
        <row r="2371">
          <cell r="E2371" t="str">
            <v>01</v>
          </cell>
          <cell r="J2371" t="str">
            <v>03-SDV-2907</v>
          </cell>
          <cell r="K2371" t="str">
            <v>2"-CS-29-2911-09CA2S02-N</v>
          </cell>
          <cell r="L2371" t="str">
            <v>2"</v>
          </cell>
          <cell r="M2371" t="str">
            <v>09CA2S02</v>
          </cell>
          <cell r="N2371" t="str">
            <v>BALL</v>
          </cell>
          <cell r="O2371" t="str">
            <v>2"</v>
          </cell>
          <cell r="P2371" t="str">
            <v>900 RTJ</v>
          </cell>
          <cell r="AI2371" t="str">
            <v>3300</v>
          </cell>
          <cell r="AJ2371" t="str">
            <v>3323</v>
          </cell>
        </row>
        <row r="2372">
          <cell r="E2372" t="str">
            <v>01</v>
          </cell>
          <cell r="J2372" t="str">
            <v>03-SDV-2906A</v>
          </cell>
          <cell r="K2372" t="str">
            <v>16"-GS-29-3004-09CA2S02-N</v>
          </cell>
          <cell r="L2372" t="str">
            <v>16"</v>
          </cell>
          <cell r="M2372" t="str">
            <v>09CA2S02</v>
          </cell>
          <cell r="N2372" t="str">
            <v>BALL</v>
          </cell>
          <cell r="O2372" t="str">
            <v>16"</v>
          </cell>
          <cell r="P2372" t="str">
            <v>900 RTJ</v>
          </cell>
          <cell r="AI2372" t="str">
            <v>3300</v>
          </cell>
          <cell r="AJ2372" t="str">
            <v>3323</v>
          </cell>
        </row>
        <row r="2373">
          <cell r="E2373" t="str">
            <v>01</v>
          </cell>
          <cell r="J2373" t="str">
            <v>03-SDV-2906B</v>
          </cell>
          <cell r="K2373" t="str">
            <v>2"-GS-29-2906-09CA2S01-N</v>
          </cell>
          <cell r="L2373" t="str">
            <v>2"</v>
          </cell>
          <cell r="M2373" t="str">
            <v>09CA2S01</v>
          </cell>
          <cell r="N2373" t="str">
            <v>BALL</v>
          </cell>
          <cell r="O2373" t="str">
            <v>2"</v>
          </cell>
          <cell r="P2373" t="str">
            <v>900 RTJ</v>
          </cell>
          <cell r="AI2373" t="str">
            <v>3300</v>
          </cell>
          <cell r="AJ2373" t="str">
            <v>3323</v>
          </cell>
        </row>
        <row r="2374">
          <cell r="E2374" t="str">
            <v>01</v>
          </cell>
          <cell r="J2374" t="str">
            <v>01-TI-2937</v>
          </cell>
          <cell r="AI2374" t="str">
            <v>3300</v>
          </cell>
          <cell r="AJ2374" t="str">
            <v>3321</v>
          </cell>
        </row>
        <row r="2375">
          <cell r="E2375" t="str">
            <v>01</v>
          </cell>
          <cell r="J2375" t="str">
            <v>02-TI-2937</v>
          </cell>
          <cell r="AI2375" t="str">
            <v>3300</v>
          </cell>
          <cell r="AJ2375" t="str">
            <v>3322</v>
          </cell>
        </row>
        <row r="2376">
          <cell r="E2376" t="str">
            <v>01</v>
          </cell>
          <cell r="J2376" t="str">
            <v>03-TI-2937</v>
          </cell>
          <cell r="AI2376" t="str">
            <v>3300</v>
          </cell>
          <cell r="AJ2376" t="str">
            <v>3323</v>
          </cell>
        </row>
        <row r="2377">
          <cell r="E2377" t="str">
            <v>01</v>
          </cell>
          <cell r="J2377" t="str">
            <v>01-FIT-2903</v>
          </cell>
          <cell r="K2377" t="str">
            <v>16"-GS-29-2907-09CA2S02-N</v>
          </cell>
          <cell r="L2377" t="str">
            <v>16"</v>
          </cell>
          <cell r="M2377" t="str">
            <v>09CA2S02</v>
          </cell>
          <cell r="P2377" t="str">
            <v>900 RTJ</v>
          </cell>
          <cell r="AI2377" t="str">
            <v>3300</v>
          </cell>
          <cell r="AJ2377" t="str">
            <v>3321</v>
          </cell>
        </row>
        <row r="2378">
          <cell r="E2378" t="str">
            <v>01</v>
          </cell>
          <cell r="J2378" t="str">
            <v>02-FIT-2903</v>
          </cell>
          <cell r="K2378" t="str">
            <v>16"-GS-29-2907-09CA2S02-N</v>
          </cell>
          <cell r="L2378" t="str">
            <v>16"</v>
          </cell>
          <cell r="M2378" t="str">
            <v>09CA2S02</v>
          </cell>
          <cell r="P2378" t="str">
            <v>900 RTJ</v>
          </cell>
          <cell r="AI2378" t="str">
            <v>3300</v>
          </cell>
          <cell r="AJ2378" t="str">
            <v>3322</v>
          </cell>
        </row>
        <row r="2379">
          <cell r="E2379" t="str">
            <v>01</v>
          </cell>
          <cell r="J2379" t="str">
            <v>03-FIT-2903</v>
          </cell>
          <cell r="K2379" t="str">
            <v>16"-GS-29-2907-09CA2S02-N</v>
          </cell>
          <cell r="L2379" t="str">
            <v>16"</v>
          </cell>
          <cell r="M2379" t="str">
            <v>09CA2S02</v>
          </cell>
          <cell r="P2379" t="str">
            <v>900 RTJ</v>
          </cell>
          <cell r="AI2379" t="str">
            <v>3300</v>
          </cell>
          <cell r="AJ2379" t="str">
            <v>3323</v>
          </cell>
        </row>
        <row r="2380">
          <cell r="E2380" t="str">
            <v>01</v>
          </cell>
          <cell r="J2380" t="str">
            <v>01-FV-2903</v>
          </cell>
          <cell r="K2380" t="str">
            <v>10"-GS-29-2910-15CA2S01-N</v>
          </cell>
          <cell r="L2380" t="str">
            <v>10"</v>
          </cell>
          <cell r="M2380" t="str">
            <v>15CA2S01</v>
          </cell>
          <cell r="N2380" t="str">
            <v>GLOBE</v>
          </cell>
          <cell r="O2380" t="str">
            <v>8"</v>
          </cell>
          <cell r="P2380" t="str">
            <v>1500 RTJ</v>
          </cell>
          <cell r="AI2380" t="str">
            <v>3300</v>
          </cell>
          <cell r="AJ2380" t="str">
            <v>3321</v>
          </cell>
        </row>
        <row r="2381">
          <cell r="E2381" t="str">
            <v>01</v>
          </cell>
          <cell r="J2381" t="str">
            <v>02-FV-2903</v>
          </cell>
          <cell r="K2381" t="str">
            <v>10"-GS-29-2910-15CA2S01-N</v>
          </cell>
          <cell r="L2381" t="str">
            <v>10"</v>
          </cell>
          <cell r="M2381" t="str">
            <v>15CA2S01</v>
          </cell>
          <cell r="N2381" t="str">
            <v>GLOBE</v>
          </cell>
          <cell r="O2381" t="str">
            <v>8"</v>
          </cell>
          <cell r="P2381" t="str">
            <v>1500 RTJ</v>
          </cell>
          <cell r="AI2381" t="str">
            <v>3300</v>
          </cell>
          <cell r="AJ2381" t="str">
            <v>3322</v>
          </cell>
        </row>
        <row r="2382">
          <cell r="E2382" t="str">
            <v>01</v>
          </cell>
          <cell r="J2382" t="str">
            <v>03-FV-2903</v>
          </cell>
          <cell r="K2382" t="str">
            <v>10"-GS-29-2910-15CA2S01-N</v>
          </cell>
          <cell r="L2382" t="str">
            <v>10"</v>
          </cell>
          <cell r="M2382" t="str">
            <v>15CA2S01</v>
          </cell>
          <cell r="N2382" t="str">
            <v>GLOBE</v>
          </cell>
          <cell r="O2382" t="str">
            <v>8"</v>
          </cell>
          <cell r="P2382" t="str">
            <v>1500 RTJ</v>
          </cell>
          <cell r="AI2382" t="str">
            <v>3300</v>
          </cell>
          <cell r="AJ2382" t="str">
            <v>3323</v>
          </cell>
        </row>
        <row r="2383">
          <cell r="E2383" t="str">
            <v>01</v>
          </cell>
          <cell r="J2383" t="str">
            <v>01-PDIT-2906</v>
          </cell>
          <cell r="K2383" t="str">
            <v>18"-GS-29-2907-09CA2S02-ACC</v>
          </cell>
          <cell r="M2383" t="str">
            <v>09CA2S02</v>
          </cell>
          <cell r="AI2383" t="str">
            <v>3300</v>
          </cell>
          <cell r="AJ2383" t="str">
            <v>3321</v>
          </cell>
        </row>
        <row r="2384">
          <cell r="E2384" t="str">
            <v>01</v>
          </cell>
          <cell r="J2384" t="str">
            <v>02-PDIT-2906</v>
          </cell>
          <cell r="K2384" t="str">
            <v>18"-GS-29-2907-09CA2S02-ACC</v>
          </cell>
          <cell r="M2384" t="str">
            <v>09CA2S02</v>
          </cell>
          <cell r="AI2384" t="str">
            <v>3300</v>
          </cell>
          <cell r="AJ2384" t="str">
            <v>3322</v>
          </cell>
        </row>
        <row r="2385">
          <cell r="E2385" t="str">
            <v>01</v>
          </cell>
          <cell r="J2385" t="str">
            <v>03-PDIT-2906</v>
          </cell>
          <cell r="K2385" t="str">
            <v>18"-GS-29-2907-09CA2S02-ACC</v>
          </cell>
          <cell r="M2385" t="str">
            <v>09CA2S02</v>
          </cell>
          <cell r="AI2385" t="str">
            <v>3300</v>
          </cell>
          <cell r="AJ2385" t="str">
            <v>3323</v>
          </cell>
        </row>
        <row r="2386">
          <cell r="E2386" t="str">
            <v>01</v>
          </cell>
          <cell r="J2386" t="str">
            <v>01-PI-2907A</v>
          </cell>
          <cell r="K2386" t="str">
            <v>18"-GS-29-2907-09CA2S02-ACC</v>
          </cell>
          <cell r="M2386" t="str">
            <v>09CA2S02</v>
          </cell>
          <cell r="AI2386" t="str">
            <v>3300</v>
          </cell>
          <cell r="AJ2386" t="str">
            <v>3321</v>
          </cell>
        </row>
        <row r="2387">
          <cell r="E2387" t="str">
            <v>01</v>
          </cell>
          <cell r="J2387" t="str">
            <v>01-PI-2910A</v>
          </cell>
          <cell r="K2387" t="str">
            <v>16"-GS-29-2908-25CA2S01-ACC</v>
          </cell>
          <cell r="M2387" t="str">
            <v>25CA2S01</v>
          </cell>
          <cell r="AI2387" t="str">
            <v>3300</v>
          </cell>
          <cell r="AJ2387" t="str">
            <v>3321</v>
          </cell>
        </row>
        <row r="2388">
          <cell r="E2388" t="str">
            <v>01</v>
          </cell>
          <cell r="J2388" t="str">
            <v>02-PI-2907A</v>
          </cell>
          <cell r="K2388" t="str">
            <v>18"-GS-29-2907-09CA2S02-ACC</v>
          </cell>
          <cell r="M2388" t="str">
            <v>09CA2S02</v>
          </cell>
          <cell r="AI2388" t="str">
            <v>3300</v>
          </cell>
          <cell r="AJ2388" t="str">
            <v>3322</v>
          </cell>
        </row>
        <row r="2389">
          <cell r="E2389" t="str">
            <v>01</v>
          </cell>
          <cell r="J2389" t="str">
            <v>02-PI-2910A</v>
          </cell>
          <cell r="K2389" t="str">
            <v>16"-GS-29-2908-25CA2S01-ACC</v>
          </cell>
          <cell r="M2389" t="str">
            <v>25CA2S01</v>
          </cell>
          <cell r="AI2389" t="str">
            <v>3300</v>
          </cell>
          <cell r="AJ2389" t="str">
            <v>3322</v>
          </cell>
        </row>
        <row r="2390">
          <cell r="E2390" t="str">
            <v>01</v>
          </cell>
          <cell r="J2390" t="str">
            <v>03-PI-2907A</v>
          </cell>
          <cell r="K2390" t="str">
            <v>18"-GS-29-2907-09CA2S02-ACC</v>
          </cell>
          <cell r="M2390" t="str">
            <v>09CA2S02</v>
          </cell>
          <cell r="AI2390" t="str">
            <v>3300</v>
          </cell>
          <cell r="AJ2390" t="str">
            <v>3323</v>
          </cell>
        </row>
        <row r="2391">
          <cell r="E2391" t="str">
            <v>01</v>
          </cell>
          <cell r="J2391" t="str">
            <v>03-PI-2910A</v>
          </cell>
          <cell r="K2391" t="str">
            <v>16"-GS-29-2908-25CA2S01-ACC</v>
          </cell>
          <cell r="M2391" t="str">
            <v>25CA2S01</v>
          </cell>
          <cell r="AI2391" t="str">
            <v>3300</v>
          </cell>
          <cell r="AJ2391" t="str">
            <v>3323</v>
          </cell>
        </row>
        <row r="2392">
          <cell r="E2392" t="str">
            <v>01</v>
          </cell>
          <cell r="J2392" t="str">
            <v>01-PIT-2905</v>
          </cell>
          <cell r="K2392" t="str">
            <v>18"-GS-29-2907-25CS2S01-N</v>
          </cell>
          <cell r="M2392" t="str">
            <v>25CS2S01</v>
          </cell>
          <cell r="AI2392" t="str">
            <v>3300</v>
          </cell>
          <cell r="AJ2392" t="str">
            <v>3321</v>
          </cell>
        </row>
        <row r="2393">
          <cell r="E2393" t="str">
            <v>01</v>
          </cell>
          <cell r="J2393" t="str">
            <v>01-PIT-2907</v>
          </cell>
          <cell r="K2393" t="str">
            <v>18"-GS-29-2907-25CS2S01-N</v>
          </cell>
          <cell r="M2393" t="str">
            <v>25CS2S01</v>
          </cell>
          <cell r="AI2393" t="str">
            <v>3300</v>
          </cell>
          <cell r="AJ2393" t="str">
            <v>3321</v>
          </cell>
        </row>
        <row r="2394">
          <cell r="E2394" t="str">
            <v>01</v>
          </cell>
          <cell r="J2394" t="str">
            <v>01-PIT-2908</v>
          </cell>
          <cell r="K2394" t="str">
            <v>16"-GS-29-2908-25CA2S01-ACC</v>
          </cell>
          <cell r="M2394" t="str">
            <v>25CA2S01</v>
          </cell>
          <cell r="AI2394" t="str">
            <v>3300</v>
          </cell>
          <cell r="AJ2394" t="str">
            <v>3321</v>
          </cell>
        </row>
        <row r="2395">
          <cell r="E2395" t="str">
            <v>01</v>
          </cell>
          <cell r="J2395" t="str">
            <v>01-PIT-2910</v>
          </cell>
          <cell r="K2395" t="str">
            <v>16"-GS-29-2908-25CA2S01-ACC</v>
          </cell>
          <cell r="M2395" t="str">
            <v>25CA2S01</v>
          </cell>
          <cell r="AI2395" t="str">
            <v>3300</v>
          </cell>
          <cell r="AJ2395" t="str">
            <v>3321</v>
          </cell>
        </row>
        <row r="2396">
          <cell r="E2396" t="str">
            <v>01</v>
          </cell>
          <cell r="J2396" t="str">
            <v>02-PIT-2905</v>
          </cell>
          <cell r="K2396" t="str">
            <v>18"-GS-29-2907-25CS2S01-N</v>
          </cell>
          <cell r="M2396" t="str">
            <v>25CS2S01</v>
          </cell>
          <cell r="AI2396" t="str">
            <v>3300</v>
          </cell>
          <cell r="AJ2396" t="str">
            <v>3322</v>
          </cell>
        </row>
        <row r="2397">
          <cell r="E2397" t="str">
            <v>01</v>
          </cell>
          <cell r="J2397" t="str">
            <v>02-PIT-2907</v>
          </cell>
          <cell r="K2397" t="str">
            <v>18"-GS-29-2907-25CS2S01-N</v>
          </cell>
          <cell r="M2397" t="str">
            <v>25CS2S01</v>
          </cell>
          <cell r="AI2397" t="str">
            <v>3300</v>
          </cell>
          <cell r="AJ2397" t="str">
            <v>3322</v>
          </cell>
        </row>
        <row r="2398">
          <cell r="E2398" t="str">
            <v>01</v>
          </cell>
          <cell r="J2398" t="str">
            <v>02-PIT-2908</v>
          </cell>
          <cell r="K2398" t="str">
            <v>16"-GS-29-2908-25CA2S01-ACC</v>
          </cell>
          <cell r="M2398" t="str">
            <v>25CA2S01</v>
          </cell>
          <cell r="AI2398" t="str">
            <v>3300</v>
          </cell>
          <cell r="AJ2398" t="str">
            <v>3322</v>
          </cell>
        </row>
        <row r="2399">
          <cell r="E2399" t="str">
            <v>01</v>
          </cell>
          <cell r="J2399" t="str">
            <v>02-PIT-2910</v>
          </cell>
          <cell r="K2399" t="str">
            <v>16"-GS-29-2908-25CA2S01-ACC</v>
          </cell>
          <cell r="M2399" t="str">
            <v>25CA2S01</v>
          </cell>
          <cell r="AI2399" t="str">
            <v>3300</v>
          </cell>
          <cell r="AJ2399" t="str">
            <v>3322</v>
          </cell>
        </row>
        <row r="2400">
          <cell r="E2400" t="str">
            <v>01</v>
          </cell>
          <cell r="J2400" t="str">
            <v>03-PIT-2905</v>
          </cell>
          <cell r="K2400" t="str">
            <v>18"-GS-29-2907-25CS2S01-N</v>
          </cell>
          <cell r="M2400" t="str">
            <v>25CS2S01</v>
          </cell>
          <cell r="AI2400" t="str">
            <v>3300</v>
          </cell>
          <cell r="AJ2400" t="str">
            <v>3323</v>
          </cell>
        </row>
        <row r="2401">
          <cell r="E2401" t="str">
            <v>01</v>
          </cell>
          <cell r="J2401" t="str">
            <v>03-PIT-2907</v>
          </cell>
          <cell r="K2401" t="str">
            <v>18"-GS-29-2907-25CS2S01-N</v>
          </cell>
          <cell r="M2401" t="str">
            <v>25CS2S01</v>
          </cell>
          <cell r="AI2401" t="str">
            <v>3300</v>
          </cell>
          <cell r="AJ2401" t="str">
            <v>3323</v>
          </cell>
        </row>
        <row r="2402">
          <cell r="E2402" t="str">
            <v>01</v>
          </cell>
          <cell r="J2402" t="str">
            <v>03-PIT-2908</v>
          </cell>
          <cell r="K2402" t="str">
            <v>16"-GS-29-2908-25CA2S01-ACC</v>
          </cell>
          <cell r="M2402" t="str">
            <v>25CA2S01</v>
          </cell>
          <cell r="AI2402" t="str">
            <v>3300</v>
          </cell>
          <cell r="AJ2402" t="str">
            <v>3323</v>
          </cell>
        </row>
        <row r="2403">
          <cell r="E2403" t="str">
            <v>01</v>
          </cell>
          <cell r="J2403" t="str">
            <v>03-PIT-2910</v>
          </cell>
          <cell r="K2403" t="str">
            <v>16"-GS-29-2908-25CA2S01-ACC</v>
          </cell>
          <cell r="M2403" t="str">
            <v>25CA2S01</v>
          </cell>
          <cell r="AI2403" t="str">
            <v>3300</v>
          </cell>
          <cell r="AJ2403" t="str">
            <v>3323</v>
          </cell>
        </row>
        <row r="2404">
          <cell r="E2404" t="str">
            <v>01</v>
          </cell>
          <cell r="J2404" t="str">
            <v>01-PSV-2905A</v>
          </cell>
          <cell r="K2404" t="str">
            <v>4"-GS-29-2994-15CA2S01-PP</v>
          </cell>
          <cell r="L2404" t="str">
            <v>4"</v>
          </cell>
          <cell r="M2404" t="str">
            <v>15CA2S01</v>
          </cell>
          <cell r="N2404" t="str">
            <v>Pilot</v>
          </cell>
          <cell r="O2404" t="str">
            <v>3K4</v>
          </cell>
          <cell r="P2404" t="str">
            <v>1500 RTJ</v>
          </cell>
          <cell r="AI2404" t="str">
            <v>3300</v>
          </cell>
          <cell r="AJ2404" t="str">
            <v>3321</v>
          </cell>
        </row>
        <row r="2405">
          <cell r="E2405" t="str">
            <v>01</v>
          </cell>
          <cell r="J2405" t="str">
            <v>01-PSV-2905B</v>
          </cell>
          <cell r="K2405" t="str">
            <v>4"-GS-29-2993-15CA2S01-PP</v>
          </cell>
          <cell r="L2405" t="str">
            <v>4"</v>
          </cell>
          <cell r="M2405" t="str">
            <v>15CA2S01</v>
          </cell>
          <cell r="N2405" t="str">
            <v>Pilot</v>
          </cell>
          <cell r="O2405" t="str">
            <v>3K4</v>
          </cell>
          <cell r="P2405" t="str">
            <v>1500 RTJ</v>
          </cell>
          <cell r="AI2405" t="str">
            <v>3300</v>
          </cell>
          <cell r="AJ2405" t="str">
            <v>3321</v>
          </cell>
        </row>
        <row r="2406">
          <cell r="E2406" t="str">
            <v>01</v>
          </cell>
          <cell r="J2406" t="str">
            <v>02-PSV-2905A</v>
          </cell>
          <cell r="K2406" t="str">
            <v>4"-GS-29-2994-15CA2S01-PP</v>
          </cell>
          <cell r="L2406" t="str">
            <v>4"</v>
          </cell>
          <cell r="M2406" t="str">
            <v>15CA2S01</v>
          </cell>
          <cell r="N2406" t="str">
            <v>Pilot</v>
          </cell>
          <cell r="O2406" t="str">
            <v>3K4</v>
          </cell>
          <cell r="P2406" t="str">
            <v>1500 RTJ</v>
          </cell>
          <cell r="AI2406" t="str">
            <v>3300</v>
          </cell>
          <cell r="AJ2406" t="str">
            <v>3322</v>
          </cell>
        </row>
        <row r="2407">
          <cell r="E2407" t="str">
            <v>01</v>
          </cell>
          <cell r="J2407" t="str">
            <v>02-PSV-2905B</v>
          </cell>
          <cell r="K2407" t="str">
            <v>4"-GS-29-2993-15CA2S01-PP</v>
          </cell>
          <cell r="L2407" t="str">
            <v>4"</v>
          </cell>
          <cell r="M2407" t="str">
            <v>15CA2S01</v>
          </cell>
          <cell r="N2407" t="str">
            <v>Pilot</v>
          </cell>
          <cell r="O2407" t="str">
            <v>3K4</v>
          </cell>
          <cell r="P2407" t="str">
            <v>1500 RTJ</v>
          </cell>
          <cell r="AI2407" t="str">
            <v>3300</v>
          </cell>
          <cell r="AJ2407" t="str">
            <v>3322</v>
          </cell>
        </row>
        <row r="2408">
          <cell r="E2408" t="str">
            <v>01</v>
          </cell>
          <cell r="J2408" t="str">
            <v>03-PSV-2905A</v>
          </cell>
          <cell r="K2408" t="str">
            <v>4"-GS-29-2994-15CA2S01-PP</v>
          </cell>
          <cell r="L2408" t="str">
            <v>4"</v>
          </cell>
          <cell r="M2408" t="str">
            <v>15CA2S01</v>
          </cell>
          <cell r="N2408" t="str">
            <v>Pilot</v>
          </cell>
          <cell r="O2408" t="str">
            <v>3K4</v>
          </cell>
          <cell r="P2408" t="str">
            <v>1500 RTJ</v>
          </cell>
          <cell r="AI2408" t="str">
            <v>3300</v>
          </cell>
          <cell r="AJ2408" t="str">
            <v>3323</v>
          </cell>
        </row>
        <row r="2409">
          <cell r="E2409" t="str">
            <v>01</v>
          </cell>
          <cell r="J2409" t="str">
            <v>03-PSV-2905B</v>
          </cell>
          <cell r="K2409" t="str">
            <v>4"-GS-29-2993-15CA2S01-PP</v>
          </cell>
          <cell r="L2409" t="str">
            <v>4"</v>
          </cell>
          <cell r="M2409" t="str">
            <v>15CA2S01</v>
          </cell>
          <cell r="N2409" t="str">
            <v>Pilot</v>
          </cell>
          <cell r="O2409" t="str">
            <v>3K4</v>
          </cell>
          <cell r="P2409" t="str">
            <v>1500 RTJ</v>
          </cell>
          <cell r="AI2409" t="str">
            <v>3300</v>
          </cell>
          <cell r="AJ2409" t="str">
            <v>3323</v>
          </cell>
        </row>
        <row r="2410">
          <cell r="E2410" t="str">
            <v>01</v>
          </cell>
          <cell r="J2410" t="str">
            <v>01-TI-2912</v>
          </cell>
          <cell r="K2410" t="str">
            <v>18"-GS-29-2907-09CA2S02-ACC</v>
          </cell>
          <cell r="M2410" t="str">
            <v>09CA2S02</v>
          </cell>
          <cell r="AI2410" t="str">
            <v>3300</v>
          </cell>
          <cell r="AJ2410" t="str">
            <v>3321</v>
          </cell>
        </row>
        <row r="2411">
          <cell r="E2411" t="str">
            <v>01</v>
          </cell>
          <cell r="J2411" t="str">
            <v>01-TI-2927</v>
          </cell>
          <cell r="K2411" t="str">
            <v>16"-GS-29-2908-25CA2S01-ACC</v>
          </cell>
          <cell r="M2411" t="str">
            <v>25CA2S01</v>
          </cell>
          <cell r="AI2411" t="str">
            <v>3300</v>
          </cell>
          <cell r="AJ2411" t="str">
            <v>3321</v>
          </cell>
        </row>
        <row r="2412">
          <cell r="E2412" t="str">
            <v>01</v>
          </cell>
          <cell r="J2412" t="str">
            <v>02-TI-2912</v>
          </cell>
          <cell r="K2412" t="str">
            <v>18"-GS-29-2907-09CA2S02-ACC</v>
          </cell>
          <cell r="M2412" t="str">
            <v>09CA2S02</v>
          </cell>
          <cell r="AI2412" t="str">
            <v>3300</v>
          </cell>
          <cell r="AJ2412" t="str">
            <v>3322</v>
          </cell>
        </row>
        <row r="2413">
          <cell r="E2413" t="str">
            <v>01</v>
          </cell>
          <cell r="J2413" t="str">
            <v>02-TI-2927</v>
          </cell>
          <cell r="K2413" t="str">
            <v>16"-GS-29-2908-25CA2S01-ACC</v>
          </cell>
          <cell r="M2413" t="str">
            <v>25CA2S01</v>
          </cell>
          <cell r="AI2413" t="str">
            <v>3300</v>
          </cell>
          <cell r="AJ2413" t="str">
            <v>3322</v>
          </cell>
        </row>
        <row r="2414">
          <cell r="E2414" t="str">
            <v>01</v>
          </cell>
          <cell r="J2414" t="str">
            <v>03-TI-2912</v>
          </cell>
          <cell r="K2414" t="str">
            <v>18"-GS-29-2907-09CA2S02-ACC</v>
          </cell>
          <cell r="M2414" t="str">
            <v>09CA2S02</v>
          </cell>
          <cell r="AI2414" t="str">
            <v>3300</v>
          </cell>
          <cell r="AJ2414" t="str">
            <v>3323</v>
          </cell>
        </row>
        <row r="2415">
          <cell r="E2415" t="str">
            <v>01</v>
          </cell>
          <cell r="J2415" t="str">
            <v>03-TI-2927</v>
          </cell>
          <cell r="K2415" t="str">
            <v>16"-GS-29-2908-25CA2S01-ACC</v>
          </cell>
          <cell r="M2415" t="str">
            <v>25CA2S01</v>
          </cell>
          <cell r="AI2415" t="str">
            <v>3300</v>
          </cell>
          <cell r="AJ2415" t="str">
            <v>3323</v>
          </cell>
        </row>
        <row r="2416">
          <cell r="E2416" t="str">
            <v>01</v>
          </cell>
          <cell r="J2416" t="str">
            <v>01-TIT-2902</v>
          </cell>
          <cell r="K2416" t="str">
            <v>18"-GS-29-2907-09CA2S02-ACC</v>
          </cell>
          <cell r="M2416" t="str">
            <v>09CA2S02</v>
          </cell>
          <cell r="AI2416" t="str">
            <v>3300</v>
          </cell>
          <cell r="AJ2416" t="str">
            <v>3321</v>
          </cell>
        </row>
        <row r="2417">
          <cell r="E2417" t="str">
            <v>01</v>
          </cell>
          <cell r="J2417" t="str">
            <v>01-TIT-2904</v>
          </cell>
          <cell r="K2417" t="str">
            <v>16"-GS-29-2908-25CA2S01-ACC</v>
          </cell>
          <cell r="M2417" t="str">
            <v>25CA2S01</v>
          </cell>
          <cell r="AI2417" t="str">
            <v>3300</v>
          </cell>
          <cell r="AJ2417" t="str">
            <v>3321</v>
          </cell>
        </row>
        <row r="2418">
          <cell r="E2418" t="str">
            <v>01</v>
          </cell>
          <cell r="J2418" t="str">
            <v>01-TIT-2905</v>
          </cell>
          <cell r="K2418" t="str">
            <v>16"-GS-29-2908-25CA2S01-ACC</v>
          </cell>
          <cell r="M2418" t="str">
            <v>25CA2S01</v>
          </cell>
          <cell r="AI2418" t="str">
            <v>3300</v>
          </cell>
          <cell r="AJ2418" t="str">
            <v>3321</v>
          </cell>
        </row>
        <row r="2419">
          <cell r="E2419" t="str">
            <v>01</v>
          </cell>
          <cell r="J2419" t="str">
            <v>02-TIT-2902</v>
          </cell>
          <cell r="K2419" t="str">
            <v>18"-GS-29-2907-09CA2S02-ACC</v>
          </cell>
          <cell r="M2419" t="str">
            <v>09CA2S02</v>
          </cell>
          <cell r="AI2419" t="str">
            <v>3300</v>
          </cell>
          <cell r="AJ2419" t="str">
            <v>3322</v>
          </cell>
        </row>
        <row r="2420">
          <cell r="E2420" t="str">
            <v>01</v>
          </cell>
          <cell r="J2420" t="str">
            <v>02-TIT-2904</v>
          </cell>
          <cell r="K2420" t="str">
            <v>16"-GS-29-2908-25CA2S01-ACC</v>
          </cell>
          <cell r="M2420" t="str">
            <v>25CA2S01</v>
          </cell>
          <cell r="AI2420" t="str">
            <v>3300</v>
          </cell>
          <cell r="AJ2420" t="str">
            <v>3322</v>
          </cell>
        </row>
        <row r="2421">
          <cell r="E2421" t="str">
            <v>01</v>
          </cell>
          <cell r="J2421" t="str">
            <v>02-TIT-2905</v>
          </cell>
          <cell r="K2421" t="str">
            <v>16"-GS-29-2908-25CA2S01-ACC</v>
          </cell>
          <cell r="M2421" t="str">
            <v>25CA2S01</v>
          </cell>
          <cell r="AI2421" t="str">
            <v>3300</v>
          </cell>
          <cell r="AJ2421" t="str">
            <v>3322</v>
          </cell>
        </row>
        <row r="2422">
          <cell r="E2422" t="str">
            <v>01</v>
          </cell>
          <cell r="J2422" t="str">
            <v>03-TIT-2902</v>
          </cell>
          <cell r="K2422" t="str">
            <v>18"-GS-29-2907-09CA2S02-ACC</v>
          </cell>
          <cell r="M2422" t="str">
            <v>09CA2S02</v>
          </cell>
          <cell r="AI2422" t="str">
            <v>3300</v>
          </cell>
          <cell r="AJ2422" t="str">
            <v>3323</v>
          </cell>
        </row>
        <row r="2423">
          <cell r="E2423" t="str">
            <v>01</v>
          </cell>
          <cell r="J2423" t="str">
            <v>03-TIT-2904</v>
          </cell>
          <cell r="K2423" t="str">
            <v>16"-GS-29-2908-25CA2S01-ACC</v>
          </cell>
          <cell r="M2423" t="str">
            <v>25CA2S01</v>
          </cell>
          <cell r="AI2423" t="str">
            <v>3300</v>
          </cell>
          <cell r="AJ2423" t="str">
            <v>3323</v>
          </cell>
        </row>
        <row r="2424">
          <cell r="E2424" t="str">
            <v>01</v>
          </cell>
          <cell r="J2424" t="str">
            <v>03-TIT-2905</v>
          </cell>
          <cell r="K2424" t="str">
            <v>16"-GS-29-2908-25CA2S01-ACC</v>
          </cell>
          <cell r="M2424" t="str">
            <v>25CA2S01</v>
          </cell>
          <cell r="AI2424" t="str">
            <v>3300</v>
          </cell>
          <cell r="AJ2424" t="str">
            <v>3323</v>
          </cell>
        </row>
        <row r="2425">
          <cell r="E2425" t="str">
            <v>01</v>
          </cell>
          <cell r="J2425" t="str">
            <v>01-BDV-2905</v>
          </cell>
          <cell r="K2425" t="str">
            <v>3"-GS-29-2984-15CA2S01-N</v>
          </cell>
          <cell r="L2425" t="str">
            <v>3"</v>
          </cell>
          <cell r="M2425" t="str">
            <v>15CA2S01</v>
          </cell>
          <cell r="N2425" t="str">
            <v>BALL</v>
          </cell>
          <cell r="O2425" t="str">
            <v>3"</v>
          </cell>
          <cell r="P2425" t="str">
            <v>1500 RTJ</v>
          </cell>
          <cell r="AI2425" t="str">
            <v>3300</v>
          </cell>
          <cell r="AJ2425" t="str">
            <v>3321</v>
          </cell>
        </row>
        <row r="2426">
          <cell r="E2426" t="str">
            <v>01</v>
          </cell>
          <cell r="J2426" t="str">
            <v>02-BDV-2905</v>
          </cell>
          <cell r="K2426" t="str">
            <v>3"-GS-29-2984-15CA2S01-N</v>
          </cell>
          <cell r="L2426" t="str">
            <v>3"</v>
          </cell>
          <cell r="M2426" t="str">
            <v>15CA2S01</v>
          </cell>
          <cell r="N2426" t="str">
            <v>BALL</v>
          </cell>
          <cell r="O2426" t="str">
            <v>3"</v>
          </cell>
          <cell r="P2426" t="str">
            <v>1500 RTJ</v>
          </cell>
          <cell r="AI2426" t="str">
            <v>3300</v>
          </cell>
          <cell r="AJ2426" t="str">
            <v>3322</v>
          </cell>
        </row>
        <row r="2427">
          <cell r="E2427" t="str">
            <v>01</v>
          </cell>
          <cell r="J2427" t="str">
            <v>03-BDV-2905</v>
          </cell>
          <cell r="K2427" t="str">
            <v>3"-GS-29-2984-15CA2S01-N</v>
          </cell>
          <cell r="L2427" t="str">
            <v>3"</v>
          </cell>
          <cell r="M2427" t="str">
            <v>15CA2S01</v>
          </cell>
          <cell r="N2427" t="str">
            <v>BALL</v>
          </cell>
          <cell r="O2427" t="str">
            <v>3"</v>
          </cell>
          <cell r="P2427" t="str">
            <v>1500 RTJ</v>
          </cell>
          <cell r="AI2427" t="str">
            <v>3300</v>
          </cell>
          <cell r="AJ2427" t="str">
            <v>3323</v>
          </cell>
        </row>
        <row r="2428">
          <cell r="E2428" t="str">
            <v>01</v>
          </cell>
          <cell r="J2428" t="str">
            <v>01-MY-2901A</v>
          </cell>
          <cell r="AI2428" t="str">
            <v>3300</v>
          </cell>
          <cell r="AJ2428" t="str">
            <v>3321</v>
          </cell>
        </row>
        <row r="2429">
          <cell r="E2429" t="str">
            <v>01</v>
          </cell>
          <cell r="J2429" t="str">
            <v>01-MY-2901B</v>
          </cell>
          <cell r="AI2429" t="str">
            <v>3300</v>
          </cell>
          <cell r="AJ2429" t="str">
            <v>3321</v>
          </cell>
        </row>
        <row r="2430">
          <cell r="E2430" t="str">
            <v>01</v>
          </cell>
          <cell r="J2430" t="str">
            <v>01-MY-2901C</v>
          </cell>
          <cell r="AI2430" t="str">
            <v>3300</v>
          </cell>
          <cell r="AJ2430" t="str">
            <v>3321</v>
          </cell>
        </row>
        <row r="2431">
          <cell r="E2431" t="str">
            <v>01</v>
          </cell>
          <cell r="J2431" t="str">
            <v>01-MY-2901D</v>
          </cell>
          <cell r="AI2431" t="str">
            <v>3300</v>
          </cell>
          <cell r="AJ2431" t="str">
            <v>3321</v>
          </cell>
        </row>
        <row r="2432">
          <cell r="E2432" t="str">
            <v>01</v>
          </cell>
          <cell r="J2432" t="str">
            <v>01-MY-2901E</v>
          </cell>
          <cell r="AI2432" t="str">
            <v>3300</v>
          </cell>
          <cell r="AJ2432" t="str">
            <v>3321</v>
          </cell>
        </row>
        <row r="2433">
          <cell r="E2433" t="str">
            <v>01</v>
          </cell>
          <cell r="J2433" t="str">
            <v>01-MY-2901F</v>
          </cell>
          <cell r="AI2433" t="str">
            <v>3300</v>
          </cell>
          <cell r="AJ2433" t="str">
            <v>3321</v>
          </cell>
        </row>
        <row r="2434">
          <cell r="E2434" t="str">
            <v>01</v>
          </cell>
          <cell r="J2434" t="str">
            <v>02-MY-2901A</v>
          </cell>
          <cell r="AI2434" t="str">
            <v>3300</v>
          </cell>
          <cell r="AJ2434" t="str">
            <v>3322</v>
          </cell>
        </row>
        <row r="2435">
          <cell r="E2435" t="str">
            <v>01</v>
          </cell>
          <cell r="J2435" t="str">
            <v>02-MY-2901B</v>
          </cell>
          <cell r="AI2435" t="str">
            <v>3300</v>
          </cell>
          <cell r="AJ2435" t="str">
            <v>3322</v>
          </cell>
        </row>
        <row r="2436">
          <cell r="E2436" t="str">
            <v>01</v>
          </cell>
          <cell r="J2436" t="str">
            <v>02-MY-2901C</v>
          </cell>
          <cell r="AI2436" t="str">
            <v>3300</v>
          </cell>
          <cell r="AJ2436" t="str">
            <v>3322</v>
          </cell>
        </row>
        <row r="2437">
          <cell r="E2437" t="str">
            <v>01</v>
          </cell>
          <cell r="J2437" t="str">
            <v>02-MY-2901D</v>
          </cell>
          <cell r="AI2437" t="str">
            <v>3300</v>
          </cell>
          <cell r="AJ2437" t="str">
            <v>3322</v>
          </cell>
        </row>
        <row r="2438">
          <cell r="E2438" t="str">
            <v>01</v>
          </cell>
          <cell r="J2438" t="str">
            <v>02-MY-2901E</v>
          </cell>
          <cell r="AI2438" t="str">
            <v>3300</v>
          </cell>
          <cell r="AJ2438" t="str">
            <v>3322</v>
          </cell>
        </row>
        <row r="2439">
          <cell r="E2439" t="str">
            <v>01</v>
          </cell>
          <cell r="J2439" t="str">
            <v>02-MY-2901F</v>
          </cell>
          <cell r="AI2439" t="str">
            <v>3300</v>
          </cell>
          <cell r="AJ2439" t="str">
            <v>3322</v>
          </cell>
        </row>
        <row r="2440">
          <cell r="E2440" t="str">
            <v>01</v>
          </cell>
          <cell r="J2440" t="str">
            <v>03-MY-2901A</v>
          </cell>
          <cell r="AI2440" t="str">
            <v>3300</v>
          </cell>
          <cell r="AJ2440" t="str">
            <v>3323</v>
          </cell>
        </row>
        <row r="2441">
          <cell r="E2441" t="str">
            <v>01</v>
          </cell>
          <cell r="J2441" t="str">
            <v>03-MY-2901B</v>
          </cell>
          <cell r="AI2441" t="str">
            <v>3300</v>
          </cell>
          <cell r="AJ2441" t="str">
            <v>3323</v>
          </cell>
        </row>
        <row r="2442">
          <cell r="E2442" t="str">
            <v>01</v>
          </cell>
          <cell r="J2442" t="str">
            <v>03-MY-2901C</v>
          </cell>
          <cell r="AI2442" t="str">
            <v>3300</v>
          </cell>
          <cell r="AJ2442" t="str">
            <v>3323</v>
          </cell>
        </row>
        <row r="2443">
          <cell r="E2443" t="str">
            <v>01</v>
          </cell>
          <cell r="J2443" t="str">
            <v>03-MY-2901D</v>
          </cell>
          <cell r="AI2443" t="str">
            <v>3300</v>
          </cell>
          <cell r="AJ2443" t="str">
            <v>3323</v>
          </cell>
        </row>
        <row r="2444">
          <cell r="E2444" t="str">
            <v>01</v>
          </cell>
          <cell r="J2444" t="str">
            <v>03-MY-2901E</v>
          </cell>
          <cell r="AI2444" t="str">
            <v>3300</v>
          </cell>
          <cell r="AJ2444" t="str">
            <v>3323</v>
          </cell>
        </row>
        <row r="2445">
          <cell r="E2445" t="str">
            <v>01</v>
          </cell>
          <cell r="J2445" t="str">
            <v>03-MY-2901F</v>
          </cell>
          <cell r="AI2445" t="str">
            <v>3300</v>
          </cell>
          <cell r="AJ2445" t="str">
            <v>3323</v>
          </cell>
        </row>
        <row r="2446">
          <cell r="E2446" t="str">
            <v>01</v>
          </cell>
          <cell r="J2446" t="str">
            <v>01-PI-2939</v>
          </cell>
          <cell r="K2446" t="str">
            <v>16"-GS-29-2909-15CA2S01-N</v>
          </cell>
          <cell r="M2446" t="str">
            <v>15CA2S01</v>
          </cell>
          <cell r="AI2446" t="str">
            <v>3300</v>
          </cell>
          <cell r="AJ2446" t="str">
            <v>3321</v>
          </cell>
        </row>
        <row r="2447">
          <cell r="E2447" t="str">
            <v>01</v>
          </cell>
          <cell r="J2447" t="str">
            <v>02-PI-2939</v>
          </cell>
          <cell r="K2447" t="str">
            <v>16"-GS-29-2909-15CA2S01-N</v>
          </cell>
          <cell r="M2447" t="str">
            <v>15CA2S01</v>
          </cell>
          <cell r="AI2447" t="str">
            <v>3300</v>
          </cell>
          <cell r="AJ2447" t="str">
            <v>3322</v>
          </cell>
        </row>
        <row r="2448">
          <cell r="E2448" t="str">
            <v>01</v>
          </cell>
          <cell r="J2448" t="str">
            <v>03-PI-2939</v>
          </cell>
          <cell r="K2448" t="str">
            <v>16"-GS-29-2909-15CA2S01-N</v>
          </cell>
          <cell r="M2448" t="str">
            <v>15CA2S01</v>
          </cell>
          <cell r="AI2448" t="str">
            <v>3300</v>
          </cell>
          <cell r="AJ2448" t="str">
            <v>3323</v>
          </cell>
        </row>
        <row r="2449">
          <cell r="E2449" t="str">
            <v>01</v>
          </cell>
          <cell r="J2449" t="str">
            <v>01-SDV-2928</v>
          </cell>
          <cell r="K2449" t="str">
            <v>16"-GS-29-2909-15CA2S01-N</v>
          </cell>
          <cell r="L2449" t="str">
            <v>16"</v>
          </cell>
          <cell r="M2449" t="str">
            <v>15CA2S01</v>
          </cell>
          <cell r="N2449" t="str">
            <v>BALL</v>
          </cell>
          <cell r="O2449" t="str">
            <v>16"</v>
          </cell>
          <cell r="P2449" t="str">
            <v>1500 RTJ</v>
          </cell>
          <cell r="AI2449" t="str">
            <v>3300</v>
          </cell>
          <cell r="AJ2449" t="str">
            <v>3321</v>
          </cell>
        </row>
        <row r="2450">
          <cell r="E2450" t="str">
            <v>01</v>
          </cell>
          <cell r="J2450" t="str">
            <v>02-SDV-2928</v>
          </cell>
          <cell r="K2450" t="str">
            <v>16"-GS-29-2909-15CA2S01-N</v>
          </cell>
          <cell r="L2450" t="str">
            <v>16"</v>
          </cell>
          <cell r="M2450" t="str">
            <v>15CA2S01</v>
          </cell>
          <cell r="N2450" t="str">
            <v>BALL</v>
          </cell>
          <cell r="O2450" t="str">
            <v>16"</v>
          </cell>
          <cell r="P2450" t="str">
            <v>1500 RTJ</v>
          </cell>
          <cell r="AI2450" t="str">
            <v>3300</v>
          </cell>
          <cell r="AJ2450" t="str">
            <v>3322</v>
          </cell>
        </row>
        <row r="2451">
          <cell r="E2451" t="str">
            <v>01</v>
          </cell>
          <cell r="J2451" t="str">
            <v>03-SDV-2928</v>
          </cell>
          <cell r="K2451" t="str">
            <v>16"-GS-29-2909-15CA2S01-N</v>
          </cell>
          <cell r="L2451" t="str">
            <v>16"</v>
          </cell>
          <cell r="M2451" t="str">
            <v>15CA2S01</v>
          </cell>
          <cell r="N2451" t="str">
            <v>BALL</v>
          </cell>
          <cell r="O2451" t="str">
            <v>16"</v>
          </cell>
          <cell r="P2451" t="str">
            <v>1500 RTJ</v>
          </cell>
          <cell r="AI2451" t="str">
            <v>3300</v>
          </cell>
          <cell r="AJ2451" t="str">
            <v>3323</v>
          </cell>
        </row>
        <row r="2452">
          <cell r="E2452" t="str">
            <v>01</v>
          </cell>
          <cell r="J2452" t="str">
            <v>01-TI-2934</v>
          </cell>
          <cell r="K2452" t="str">
            <v>16"-GS-29-2908-25CA2S01-ACC</v>
          </cell>
          <cell r="M2452" t="str">
            <v>25CA2S01</v>
          </cell>
          <cell r="AI2452" t="str">
            <v>3300</v>
          </cell>
          <cell r="AJ2452" t="str">
            <v>3321</v>
          </cell>
        </row>
        <row r="2453">
          <cell r="E2453" t="str">
            <v>01</v>
          </cell>
          <cell r="J2453" t="str">
            <v>01-TI-2935</v>
          </cell>
          <cell r="K2453" t="str">
            <v>16"-GS-29-2909-15CA2S01-N</v>
          </cell>
          <cell r="M2453" t="str">
            <v>15CA2S01</v>
          </cell>
          <cell r="AI2453" t="str">
            <v>3300</v>
          </cell>
          <cell r="AJ2453" t="str">
            <v>3321</v>
          </cell>
        </row>
        <row r="2454">
          <cell r="E2454" t="str">
            <v>01</v>
          </cell>
          <cell r="J2454" t="str">
            <v>02-TI-2934</v>
          </cell>
          <cell r="K2454" t="str">
            <v>16"-GS-29-2908-25CA2S01-ACC</v>
          </cell>
          <cell r="M2454" t="str">
            <v>25CA2S01</v>
          </cell>
          <cell r="AI2454" t="str">
            <v>3300</v>
          </cell>
          <cell r="AJ2454" t="str">
            <v>3322</v>
          </cell>
        </row>
        <row r="2455">
          <cell r="E2455" t="str">
            <v>01</v>
          </cell>
          <cell r="J2455" t="str">
            <v>02-TI-2935</v>
          </cell>
          <cell r="K2455" t="str">
            <v>16"-GS-29-2909-15CA2S01-N</v>
          </cell>
          <cell r="M2455" t="str">
            <v>15CA2S01</v>
          </cell>
          <cell r="AI2455" t="str">
            <v>3300</v>
          </cell>
          <cell r="AJ2455" t="str">
            <v>3322</v>
          </cell>
        </row>
        <row r="2456">
          <cell r="E2456" t="str">
            <v>01</v>
          </cell>
          <cell r="J2456" t="str">
            <v>03-TI-2934</v>
          </cell>
          <cell r="K2456" t="str">
            <v>16"-GS-29-2908-25CA2S01-ACC</v>
          </cell>
          <cell r="M2456" t="str">
            <v>25CA2S01</v>
          </cell>
          <cell r="AI2456" t="str">
            <v>3300</v>
          </cell>
          <cell r="AJ2456" t="str">
            <v>3323</v>
          </cell>
        </row>
        <row r="2457">
          <cell r="E2457" t="str">
            <v>01</v>
          </cell>
          <cell r="J2457" t="str">
            <v>03-TI-2935</v>
          </cell>
          <cell r="K2457" t="str">
            <v>16"-GS-29-2909-15CA2S01-N</v>
          </cell>
          <cell r="M2457" t="str">
            <v>15CA2S01</v>
          </cell>
          <cell r="AI2457" t="str">
            <v>3300</v>
          </cell>
          <cell r="AJ2457" t="str">
            <v>3323</v>
          </cell>
        </row>
        <row r="2458">
          <cell r="E2458" t="str">
            <v>01</v>
          </cell>
          <cell r="J2458" t="str">
            <v>01-TIT-2907</v>
          </cell>
          <cell r="K2458" t="str">
            <v>16"-GS-29-2909-25CA2S01-ACC</v>
          </cell>
          <cell r="M2458" t="str">
            <v>25CA2S01</v>
          </cell>
          <cell r="AI2458" t="str">
            <v>3300</v>
          </cell>
          <cell r="AJ2458" t="str">
            <v>3321</v>
          </cell>
        </row>
        <row r="2459">
          <cell r="E2459" t="str">
            <v>01</v>
          </cell>
          <cell r="J2459" t="str">
            <v>02-TIT-2907</v>
          </cell>
          <cell r="K2459" t="str">
            <v>16"-GS-29-2909-25CA2S01-ACC</v>
          </cell>
          <cell r="M2459" t="str">
            <v>25CA2S01</v>
          </cell>
          <cell r="AI2459" t="str">
            <v>3300</v>
          </cell>
          <cell r="AJ2459" t="str">
            <v>3322</v>
          </cell>
        </row>
        <row r="2460">
          <cell r="E2460" t="str">
            <v>01</v>
          </cell>
          <cell r="J2460" t="str">
            <v>03-TIT-2907</v>
          </cell>
          <cell r="K2460" t="str">
            <v>16"-GS-29-2909-25CA2S01-ACC</v>
          </cell>
          <cell r="M2460" t="str">
            <v>25CA2S01</v>
          </cell>
          <cell r="AI2460" t="str">
            <v>3300</v>
          </cell>
          <cell r="AJ2460" t="str">
            <v>3323</v>
          </cell>
        </row>
        <row r="2461">
          <cell r="E2461" t="str">
            <v>01</v>
          </cell>
          <cell r="J2461" t="str">
            <v>01-VT-2901A</v>
          </cell>
          <cell r="AI2461" t="str">
            <v>3300</v>
          </cell>
          <cell r="AJ2461" t="str">
            <v>3321</v>
          </cell>
        </row>
        <row r="2462">
          <cell r="E2462" t="str">
            <v>01</v>
          </cell>
          <cell r="J2462" t="str">
            <v>01-VT-2901B</v>
          </cell>
          <cell r="AI2462" t="str">
            <v>3300</v>
          </cell>
          <cell r="AJ2462" t="str">
            <v>3321</v>
          </cell>
        </row>
        <row r="2463">
          <cell r="E2463" t="str">
            <v>01</v>
          </cell>
          <cell r="J2463" t="str">
            <v>01-VT-2901C</v>
          </cell>
          <cell r="AI2463" t="str">
            <v>3300</v>
          </cell>
          <cell r="AJ2463" t="str">
            <v>3321</v>
          </cell>
        </row>
        <row r="2464">
          <cell r="E2464" t="str">
            <v>01</v>
          </cell>
          <cell r="J2464" t="str">
            <v>01-VT-2901D</v>
          </cell>
          <cell r="AI2464" t="str">
            <v>3300</v>
          </cell>
          <cell r="AJ2464" t="str">
            <v>3321</v>
          </cell>
        </row>
        <row r="2465">
          <cell r="E2465" t="str">
            <v>01</v>
          </cell>
          <cell r="J2465" t="str">
            <v>01-VT-2901E</v>
          </cell>
          <cell r="AI2465" t="str">
            <v>3300</v>
          </cell>
          <cell r="AJ2465" t="str">
            <v>3321</v>
          </cell>
        </row>
        <row r="2466">
          <cell r="E2466" t="str">
            <v>01</v>
          </cell>
          <cell r="J2466" t="str">
            <v>01-VT-2901F</v>
          </cell>
          <cell r="AI2466" t="str">
            <v>3300</v>
          </cell>
          <cell r="AJ2466" t="str">
            <v>3321</v>
          </cell>
        </row>
        <row r="2467">
          <cell r="E2467" t="str">
            <v>01</v>
          </cell>
          <cell r="J2467" t="str">
            <v>02-VT-2901A</v>
          </cell>
          <cell r="AI2467" t="str">
            <v>3300</v>
          </cell>
          <cell r="AJ2467" t="str">
            <v>3322</v>
          </cell>
        </row>
        <row r="2468">
          <cell r="E2468" t="str">
            <v>01</v>
          </cell>
          <cell r="J2468" t="str">
            <v>02-VT-2901B</v>
          </cell>
          <cell r="AI2468" t="str">
            <v>3300</v>
          </cell>
          <cell r="AJ2468" t="str">
            <v>3322</v>
          </cell>
        </row>
        <row r="2469">
          <cell r="E2469" t="str">
            <v>01</v>
          </cell>
          <cell r="J2469" t="str">
            <v>02-VT-2901C</v>
          </cell>
          <cell r="AI2469" t="str">
            <v>3300</v>
          </cell>
          <cell r="AJ2469" t="str">
            <v>3322</v>
          </cell>
        </row>
        <row r="2470">
          <cell r="E2470" t="str">
            <v>01</v>
          </cell>
          <cell r="J2470" t="str">
            <v>02-VT-2901D</v>
          </cell>
          <cell r="AI2470" t="str">
            <v>3300</v>
          </cell>
          <cell r="AJ2470" t="str">
            <v>3322</v>
          </cell>
        </row>
        <row r="2471">
          <cell r="E2471" t="str">
            <v>01</v>
          </cell>
          <cell r="J2471" t="str">
            <v>02-VT-2901E</v>
          </cell>
          <cell r="AI2471" t="str">
            <v>3300</v>
          </cell>
          <cell r="AJ2471" t="str">
            <v>3322</v>
          </cell>
        </row>
        <row r="2472">
          <cell r="E2472" t="str">
            <v>01</v>
          </cell>
          <cell r="J2472" t="str">
            <v>02-VT-2901F</v>
          </cell>
          <cell r="AI2472" t="str">
            <v>3300</v>
          </cell>
          <cell r="AJ2472" t="str">
            <v>3322</v>
          </cell>
        </row>
        <row r="2473">
          <cell r="E2473" t="str">
            <v>01</v>
          </cell>
          <cell r="J2473" t="str">
            <v>03-VT-2901A</v>
          </cell>
          <cell r="AI2473" t="str">
            <v>3300</v>
          </cell>
          <cell r="AJ2473" t="str">
            <v>3323</v>
          </cell>
        </row>
        <row r="2474">
          <cell r="E2474" t="str">
            <v>01</v>
          </cell>
          <cell r="J2474" t="str">
            <v>03-VT-2901B</v>
          </cell>
          <cell r="AI2474" t="str">
            <v>3300</v>
          </cell>
          <cell r="AJ2474" t="str">
            <v>3323</v>
          </cell>
        </row>
        <row r="2475">
          <cell r="E2475" t="str">
            <v>01</v>
          </cell>
          <cell r="J2475" t="str">
            <v>03-VT-2901C</v>
          </cell>
          <cell r="AI2475" t="str">
            <v>3300</v>
          </cell>
          <cell r="AJ2475" t="str">
            <v>3323</v>
          </cell>
        </row>
        <row r="2476">
          <cell r="E2476" t="str">
            <v>01</v>
          </cell>
          <cell r="J2476" t="str">
            <v>03-VT-2901D</v>
          </cell>
          <cell r="AI2476" t="str">
            <v>3300</v>
          </cell>
          <cell r="AJ2476" t="str">
            <v>3323</v>
          </cell>
        </row>
        <row r="2477">
          <cell r="E2477" t="str">
            <v>01</v>
          </cell>
          <cell r="J2477" t="str">
            <v>03-VT-2901E</v>
          </cell>
          <cell r="AI2477" t="str">
            <v>3300</v>
          </cell>
          <cell r="AJ2477" t="str">
            <v>3323</v>
          </cell>
        </row>
        <row r="2478">
          <cell r="E2478" t="str">
            <v>01</v>
          </cell>
          <cell r="J2478" t="str">
            <v>03-VT-2901F</v>
          </cell>
          <cell r="AI2478" t="str">
            <v>3300</v>
          </cell>
          <cell r="AJ2478" t="str">
            <v>3323</v>
          </cell>
        </row>
        <row r="2479">
          <cell r="E2479" t="str">
            <v>01</v>
          </cell>
          <cell r="J2479" t="str">
            <v>01-HV-2916</v>
          </cell>
          <cell r="K2479" t="str">
            <v>2"-CS-29-2910-25CA2S01-N</v>
          </cell>
          <cell r="L2479" t="str">
            <v>2"</v>
          </cell>
          <cell r="M2479" t="str">
            <v>25CA2S01</v>
          </cell>
          <cell r="N2479" t="str">
            <v>Angle</v>
          </cell>
          <cell r="O2479" t="str">
            <v>2"</v>
          </cell>
          <cell r="P2479" t="str">
            <v>2500 RTJ</v>
          </cell>
          <cell r="AI2479" t="str">
            <v>3300</v>
          </cell>
          <cell r="AJ2479" t="str">
            <v>3321</v>
          </cell>
        </row>
        <row r="2480">
          <cell r="E2480" t="str">
            <v>01</v>
          </cell>
          <cell r="J2480" t="str">
            <v>02-HV-2916</v>
          </cell>
          <cell r="K2480" t="str">
            <v>2"-CS-29-2910-25CA2S01-N</v>
          </cell>
          <cell r="L2480" t="str">
            <v>2"</v>
          </cell>
          <cell r="M2480" t="str">
            <v>25CA2S01</v>
          </cell>
          <cell r="N2480" t="str">
            <v>Angle</v>
          </cell>
          <cell r="O2480" t="str">
            <v>2"</v>
          </cell>
          <cell r="P2480" t="str">
            <v>2500 RTJ</v>
          </cell>
          <cell r="AI2480" t="str">
            <v>3300</v>
          </cell>
          <cell r="AJ2480" t="str">
            <v>3322</v>
          </cell>
        </row>
        <row r="2481">
          <cell r="E2481" t="str">
            <v>01</v>
          </cell>
          <cell r="J2481" t="str">
            <v>03-HV-2916</v>
          </cell>
          <cell r="K2481" t="str">
            <v>2"-CS-29-2910-25CA2S01-N</v>
          </cell>
          <cell r="L2481" t="str">
            <v>2"</v>
          </cell>
          <cell r="M2481" t="str">
            <v>25CA2S01</v>
          </cell>
          <cell r="N2481" t="str">
            <v>Angle</v>
          </cell>
          <cell r="O2481" t="str">
            <v>2"</v>
          </cell>
          <cell r="P2481" t="str">
            <v>2500 RTJ</v>
          </cell>
          <cell r="AI2481" t="str">
            <v>3300</v>
          </cell>
          <cell r="AJ2481" t="str">
            <v>3323</v>
          </cell>
        </row>
        <row r="2482">
          <cell r="E2482" t="str">
            <v>01</v>
          </cell>
          <cell r="J2482" t="str">
            <v>01-LG-2906</v>
          </cell>
          <cell r="K2482" t="str">
            <v>V01-2902</v>
          </cell>
          <cell r="AI2482" t="str">
            <v>3300</v>
          </cell>
          <cell r="AJ2482" t="str">
            <v>3321</v>
          </cell>
        </row>
        <row r="2483">
          <cell r="E2483" t="str">
            <v>01</v>
          </cell>
          <cell r="J2483" t="str">
            <v>02-LG-2906</v>
          </cell>
          <cell r="K2483" t="str">
            <v>V01-2902</v>
          </cell>
          <cell r="AI2483" t="str">
            <v>3300</v>
          </cell>
          <cell r="AJ2483" t="str">
            <v>3322</v>
          </cell>
        </row>
        <row r="2484">
          <cell r="E2484" t="str">
            <v>01</v>
          </cell>
          <cell r="J2484" t="str">
            <v>03-LG-2906</v>
          </cell>
          <cell r="K2484" t="str">
            <v>V01-2902</v>
          </cell>
          <cell r="AI2484" t="str">
            <v>3300</v>
          </cell>
          <cell r="AJ2484" t="str">
            <v>3323</v>
          </cell>
        </row>
        <row r="2485">
          <cell r="E2485" t="str">
            <v>01</v>
          </cell>
          <cell r="J2485" t="str">
            <v>01-LIT-2904</v>
          </cell>
          <cell r="K2485" t="str">
            <v>V01-2902</v>
          </cell>
          <cell r="AI2485" t="str">
            <v>3300</v>
          </cell>
          <cell r="AJ2485" t="str">
            <v>3321</v>
          </cell>
        </row>
        <row r="2486">
          <cell r="E2486" t="str">
            <v>01</v>
          </cell>
          <cell r="J2486" t="str">
            <v>02-LIT-2904</v>
          </cell>
          <cell r="K2486" t="str">
            <v>V01-2902</v>
          </cell>
          <cell r="AI2486" t="str">
            <v>3300</v>
          </cell>
          <cell r="AJ2486" t="str">
            <v>3322</v>
          </cell>
        </row>
        <row r="2487">
          <cell r="E2487" t="str">
            <v>01</v>
          </cell>
          <cell r="J2487" t="str">
            <v>03-LIT-2904</v>
          </cell>
          <cell r="K2487" t="str">
            <v>V01-2902</v>
          </cell>
          <cell r="AI2487" t="str">
            <v>3300</v>
          </cell>
          <cell r="AJ2487" t="str">
            <v>3323</v>
          </cell>
        </row>
        <row r="2488">
          <cell r="E2488" t="str">
            <v>01</v>
          </cell>
          <cell r="J2488" t="str">
            <v>01-PI-2914</v>
          </cell>
          <cell r="K2488" t="str">
            <v>V01-2902</v>
          </cell>
          <cell r="AI2488" t="str">
            <v>3300</v>
          </cell>
          <cell r="AJ2488" t="str">
            <v>3321</v>
          </cell>
        </row>
        <row r="2489">
          <cell r="E2489" t="str">
            <v>01</v>
          </cell>
          <cell r="J2489" t="str">
            <v>02-PI-2914</v>
          </cell>
          <cell r="K2489" t="str">
            <v>V01-2902</v>
          </cell>
          <cell r="AI2489" t="str">
            <v>3300</v>
          </cell>
          <cell r="AJ2489" t="str">
            <v>3322</v>
          </cell>
        </row>
        <row r="2490">
          <cell r="E2490" t="str">
            <v>01</v>
          </cell>
          <cell r="J2490" t="str">
            <v>03-PI-2914</v>
          </cell>
          <cell r="K2490" t="str">
            <v>V01-2902</v>
          </cell>
          <cell r="AI2490" t="str">
            <v>3300</v>
          </cell>
          <cell r="AJ2490" t="str">
            <v>3323</v>
          </cell>
        </row>
        <row r="2491">
          <cell r="E2491" t="str">
            <v>01</v>
          </cell>
          <cell r="J2491" t="str">
            <v>01-PSV-2903</v>
          </cell>
          <cell r="K2491" t="str">
            <v>2"-GS-29-2966-25CA2S01-N</v>
          </cell>
          <cell r="L2491" t="str">
            <v>2"</v>
          </cell>
          <cell r="M2491" t="str">
            <v>25CA2S01</v>
          </cell>
          <cell r="N2491" t="str">
            <v>Pilot</v>
          </cell>
          <cell r="O2491" t="str">
            <v>1E2</v>
          </cell>
          <cell r="P2491" t="str">
            <v>2500 RTJ</v>
          </cell>
          <cell r="AI2491" t="str">
            <v>3300</v>
          </cell>
          <cell r="AJ2491" t="str">
            <v>3321</v>
          </cell>
        </row>
        <row r="2492">
          <cell r="E2492" t="str">
            <v>01</v>
          </cell>
          <cell r="J2492" t="str">
            <v>02-PSV-2903</v>
          </cell>
          <cell r="K2492" t="str">
            <v>2"-GS-29-2966-25CA2S01-N</v>
          </cell>
          <cell r="L2492" t="str">
            <v>2"</v>
          </cell>
          <cell r="M2492" t="str">
            <v>25CA2S01</v>
          </cell>
          <cell r="N2492" t="str">
            <v>Pilot</v>
          </cell>
          <cell r="O2492" t="str">
            <v>1E2</v>
          </cell>
          <cell r="P2492" t="str">
            <v>2500 RTJ</v>
          </cell>
          <cell r="AI2492" t="str">
            <v>3300</v>
          </cell>
          <cell r="AJ2492" t="str">
            <v>3322</v>
          </cell>
        </row>
        <row r="2493">
          <cell r="E2493" t="str">
            <v>01</v>
          </cell>
          <cell r="J2493" t="str">
            <v>03-PSV-2903</v>
          </cell>
          <cell r="K2493" t="str">
            <v>2"-GS-29-2966-25CA2S01-N</v>
          </cell>
          <cell r="L2493" t="str">
            <v>2"</v>
          </cell>
          <cell r="M2493" t="str">
            <v>25CA2S01</v>
          </cell>
          <cell r="N2493" t="str">
            <v>Pilot</v>
          </cell>
          <cell r="O2493" t="str">
            <v>1E2</v>
          </cell>
          <cell r="P2493" t="str">
            <v>2500 RTJ</v>
          </cell>
          <cell r="AI2493" t="str">
            <v>3300</v>
          </cell>
          <cell r="AJ2493" t="str">
            <v>3323</v>
          </cell>
        </row>
        <row r="2494">
          <cell r="E2494" t="str">
            <v>01</v>
          </cell>
          <cell r="J2494" t="str">
            <v>01-TI-2938</v>
          </cell>
          <cell r="AI2494" t="str">
            <v>3300</v>
          </cell>
          <cell r="AJ2494" t="str">
            <v>3321</v>
          </cell>
        </row>
        <row r="2495">
          <cell r="E2495" t="str">
            <v>01</v>
          </cell>
          <cell r="J2495" t="str">
            <v>02-TI-2938</v>
          </cell>
          <cell r="AI2495" t="str">
            <v>3300</v>
          </cell>
          <cell r="AJ2495" t="str">
            <v>3322</v>
          </cell>
        </row>
        <row r="2496">
          <cell r="E2496" t="str">
            <v>01</v>
          </cell>
          <cell r="J2496" t="str">
            <v>03-TI-2938</v>
          </cell>
          <cell r="AI2496" t="str">
            <v>3300</v>
          </cell>
          <cell r="AJ2496" t="str">
            <v>3323</v>
          </cell>
        </row>
        <row r="2497">
          <cell r="E2497" t="str">
            <v>01</v>
          </cell>
          <cell r="J2497" t="str">
            <v>01-FIT-2906</v>
          </cell>
          <cell r="K2497" t="str">
            <v>16"-GS-29-2912-25CA2S01-N</v>
          </cell>
          <cell r="L2497" t="str">
            <v>16"</v>
          </cell>
          <cell r="M2497" t="str">
            <v>25CA2S01</v>
          </cell>
          <cell r="P2497" t="str">
            <v>2500 RTJ</v>
          </cell>
          <cell r="AI2497" t="str">
            <v>3300</v>
          </cell>
          <cell r="AJ2497" t="str">
            <v>3321</v>
          </cell>
        </row>
        <row r="2498">
          <cell r="E2498" t="str">
            <v>01</v>
          </cell>
          <cell r="J2498" t="str">
            <v>02-FIT-2906</v>
          </cell>
          <cell r="K2498" t="str">
            <v>16"-GS-29-2912-25CA2S01-N</v>
          </cell>
          <cell r="L2498" t="str">
            <v>16"</v>
          </cell>
          <cell r="M2498" t="str">
            <v>25CA2S01</v>
          </cell>
          <cell r="P2498" t="str">
            <v>2500 RTJ</v>
          </cell>
          <cell r="AI2498" t="str">
            <v>3300</v>
          </cell>
          <cell r="AJ2498" t="str">
            <v>3322</v>
          </cell>
        </row>
        <row r="2499">
          <cell r="E2499" t="str">
            <v>01</v>
          </cell>
          <cell r="J2499" t="str">
            <v>03-FIT-2906</v>
          </cell>
          <cell r="K2499" t="str">
            <v>16"-GS-29-2912-25CA2S01-N</v>
          </cell>
          <cell r="L2499" t="str">
            <v>16"</v>
          </cell>
          <cell r="M2499" t="str">
            <v>25CA2S01</v>
          </cell>
          <cell r="P2499" t="str">
            <v>2500 RTJ</v>
          </cell>
          <cell r="AI2499" t="str">
            <v>3300</v>
          </cell>
          <cell r="AJ2499" t="str">
            <v>3323</v>
          </cell>
        </row>
        <row r="2500">
          <cell r="E2500" t="str">
            <v>01</v>
          </cell>
          <cell r="J2500" t="str">
            <v>01-FV-2906</v>
          </cell>
          <cell r="K2500" t="str">
            <v>8"-GS-29-2915-25CA2S01-N</v>
          </cell>
          <cell r="L2500" t="str">
            <v>8"</v>
          </cell>
          <cell r="M2500" t="str">
            <v>25CA2S01</v>
          </cell>
          <cell r="N2500" t="str">
            <v>GLOBE</v>
          </cell>
          <cell r="O2500" t="str">
            <v>6"</v>
          </cell>
          <cell r="P2500" t="str">
            <v>2500 RTJ</v>
          </cell>
          <cell r="AI2500" t="str">
            <v>3300</v>
          </cell>
          <cell r="AJ2500" t="str">
            <v>3321</v>
          </cell>
        </row>
        <row r="2501">
          <cell r="E2501" t="str">
            <v>01</v>
          </cell>
          <cell r="J2501" t="str">
            <v>02-FV-2906</v>
          </cell>
          <cell r="K2501" t="str">
            <v>8"-GS-29-2915-25CA2S01-N</v>
          </cell>
          <cell r="L2501" t="str">
            <v>8"</v>
          </cell>
          <cell r="M2501" t="str">
            <v>25CA2S01</v>
          </cell>
          <cell r="N2501" t="str">
            <v>GLOBE</v>
          </cell>
          <cell r="O2501" t="str">
            <v>6"</v>
          </cell>
          <cell r="P2501" t="str">
            <v>2500 RTJ</v>
          </cell>
          <cell r="AI2501" t="str">
            <v>3300</v>
          </cell>
          <cell r="AJ2501" t="str">
            <v>3322</v>
          </cell>
        </row>
        <row r="2502">
          <cell r="E2502" t="str">
            <v>01</v>
          </cell>
          <cell r="J2502" t="str">
            <v>03-FV-2906</v>
          </cell>
          <cell r="K2502" t="str">
            <v>8"-GS-29-2915-25CA2S01-N</v>
          </cell>
          <cell r="L2502" t="str">
            <v>8"</v>
          </cell>
          <cell r="M2502" t="str">
            <v>25CA2S01</v>
          </cell>
          <cell r="N2502" t="str">
            <v>GLOBE</v>
          </cell>
          <cell r="O2502" t="str">
            <v>6"</v>
          </cell>
          <cell r="P2502" t="str">
            <v>2500 RTJ</v>
          </cell>
          <cell r="AI2502" t="str">
            <v>3300</v>
          </cell>
          <cell r="AJ2502" t="str">
            <v>3323</v>
          </cell>
        </row>
        <row r="2503">
          <cell r="E2503" t="str">
            <v>01</v>
          </cell>
          <cell r="J2503" t="str">
            <v>01-PDIT-2915</v>
          </cell>
          <cell r="AI2503" t="str">
            <v>3300</v>
          </cell>
          <cell r="AJ2503" t="str">
            <v>3321</v>
          </cell>
        </row>
        <row r="2504">
          <cell r="E2504" t="str">
            <v>01</v>
          </cell>
          <cell r="J2504" t="str">
            <v>02-PDIT-2915</v>
          </cell>
          <cell r="AI2504" t="str">
            <v>3300</v>
          </cell>
          <cell r="AJ2504" t="str">
            <v>3322</v>
          </cell>
        </row>
        <row r="2505">
          <cell r="E2505" t="str">
            <v>01</v>
          </cell>
          <cell r="J2505" t="str">
            <v>03-PDIT-2915</v>
          </cell>
          <cell r="AI2505" t="str">
            <v>3300</v>
          </cell>
          <cell r="AJ2505" t="str">
            <v>3323</v>
          </cell>
        </row>
        <row r="2506">
          <cell r="E2506" t="str">
            <v>01</v>
          </cell>
          <cell r="J2506" t="str">
            <v>01-PI-2917A</v>
          </cell>
          <cell r="K2506" t="str">
            <v>16"-GS-29-2912-25CA2S01-ACC</v>
          </cell>
          <cell r="M2506" t="str">
            <v>25CA2S01</v>
          </cell>
          <cell r="AI2506" t="str">
            <v>3300</v>
          </cell>
          <cell r="AJ2506" t="str">
            <v>3321</v>
          </cell>
        </row>
        <row r="2507">
          <cell r="E2507" t="str">
            <v>01</v>
          </cell>
          <cell r="J2507" t="str">
            <v>01-PI-2919A</v>
          </cell>
          <cell r="K2507" t="str">
            <v>14"-GS-29-2913-11CS2B01-ACC</v>
          </cell>
          <cell r="M2507" t="str">
            <v>11CS2B01</v>
          </cell>
          <cell r="AI2507" t="str">
            <v>3300</v>
          </cell>
          <cell r="AJ2507" t="str">
            <v>3321</v>
          </cell>
        </row>
        <row r="2508">
          <cell r="E2508" t="str">
            <v>01</v>
          </cell>
          <cell r="J2508" t="str">
            <v>02-PI-2917A</v>
          </cell>
          <cell r="K2508" t="str">
            <v>16"-GS-29-2912-25CA2S01-ACC</v>
          </cell>
          <cell r="M2508" t="str">
            <v>25CA2S01</v>
          </cell>
          <cell r="AI2508" t="str">
            <v>3300</v>
          </cell>
          <cell r="AJ2508" t="str">
            <v>3322</v>
          </cell>
        </row>
        <row r="2509">
          <cell r="E2509" t="str">
            <v>01</v>
          </cell>
          <cell r="J2509" t="str">
            <v>02-PI-2919A</v>
          </cell>
          <cell r="K2509" t="str">
            <v>14"-GS-29-2913-11CS2B01-ACC</v>
          </cell>
          <cell r="M2509" t="str">
            <v>11CS2B01</v>
          </cell>
          <cell r="AI2509" t="str">
            <v>3300</v>
          </cell>
          <cell r="AJ2509" t="str">
            <v>3322</v>
          </cell>
        </row>
        <row r="2510">
          <cell r="E2510" t="str">
            <v>01</v>
          </cell>
          <cell r="J2510" t="str">
            <v>03-PI-2917A</v>
          </cell>
          <cell r="K2510" t="str">
            <v>16"-GS-29-2912-25CA2S01-ACC</v>
          </cell>
          <cell r="M2510" t="str">
            <v>25CA2S01</v>
          </cell>
          <cell r="AI2510" t="str">
            <v>3300</v>
          </cell>
          <cell r="AJ2510" t="str">
            <v>3323</v>
          </cell>
        </row>
        <row r="2511">
          <cell r="E2511" t="str">
            <v>01</v>
          </cell>
          <cell r="J2511" t="str">
            <v>03-PI-2919A</v>
          </cell>
          <cell r="K2511" t="str">
            <v>14"-GS-29-2913-11CS2B01-ACC</v>
          </cell>
          <cell r="M2511" t="str">
            <v>11CS2B01</v>
          </cell>
          <cell r="AI2511" t="str">
            <v>3300</v>
          </cell>
          <cell r="AJ2511" t="str">
            <v>3323</v>
          </cell>
        </row>
        <row r="2512">
          <cell r="E2512" t="str">
            <v>01</v>
          </cell>
          <cell r="J2512" t="str">
            <v>01-PIT-2916</v>
          </cell>
          <cell r="K2512" t="str">
            <v>16"-GS-29-2912-25CA2S01-ACC</v>
          </cell>
          <cell r="M2512" t="str">
            <v>25CA2S01</v>
          </cell>
          <cell r="AI2512" t="str">
            <v>3300</v>
          </cell>
          <cell r="AJ2512" t="str">
            <v>3321</v>
          </cell>
        </row>
        <row r="2513">
          <cell r="E2513" t="str">
            <v>01</v>
          </cell>
          <cell r="J2513" t="str">
            <v>01-PIT-2917</v>
          </cell>
          <cell r="K2513" t="str">
            <v>16"-GS-29-2912-25CA2S01-ACC</v>
          </cell>
          <cell r="M2513" t="str">
            <v>25CA2S01</v>
          </cell>
          <cell r="AI2513" t="str">
            <v>3300</v>
          </cell>
          <cell r="AJ2513" t="str">
            <v>3321</v>
          </cell>
        </row>
        <row r="2514">
          <cell r="E2514" t="str">
            <v>01</v>
          </cell>
          <cell r="J2514" t="str">
            <v>01-PIT-2919</v>
          </cell>
          <cell r="K2514" t="str">
            <v>14"-GS-29-2913-11CS2B01-ACC</v>
          </cell>
          <cell r="M2514" t="str">
            <v>11CS2B01</v>
          </cell>
          <cell r="AI2514" t="str">
            <v>3300</v>
          </cell>
          <cell r="AJ2514" t="str">
            <v>3321</v>
          </cell>
        </row>
        <row r="2515">
          <cell r="E2515" t="str">
            <v>01</v>
          </cell>
          <cell r="J2515" t="str">
            <v>01-PIT-2921</v>
          </cell>
          <cell r="K2515" t="str">
            <v>14"-GS-29-2913-11CS2B01-ACC</v>
          </cell>
          <cell r="M2515" t="str">
            <v>11CS2B01</v>
          </cell>
          <cell r="AI2515" t="str">
            <v>3300</v>
          </cell>
          <cell r="AJ2515" t="str">
            <v>3321</v>
          </cell>
        </row>
        <row r="2516">
          <cell r="E2516" t="str">
            <v>01</v>
          </cell>
          <cell r="J2516" t="str">
            <v>02-PIT-2916</v>
          </cell>
          <cell r="K2516" t="str">
            <v>16"-GS-29-2912-25CA2S01-ACC</v>
          </cell>
          <cell r="M2516" t="str">
            <v>25CA2S01</v>
          </cell>
          <cell r="AI2516" t="str">
            <v>3300</v>
          </cell>
          <cell r="AJ2516" t="str">
            <v>3322</v>
          </cell>
        </row>
        <row r="2517">
          <cell r="E2517" t="str">
            <v>01</v>
          </cell>
          <cell r="J2517" t="str">
            <v>02-PIT-2917</v>
          </cell>
          <cell r="K2517" t="str">
            <v>16"-GS-29-2912-25CA2S01-ACC</v>
          </cell>
          <cell r="M2517" t="str">
            <v>25CA2S01</v>
          </cell>
          <cell r="AI2517" t="str">
            <v>3300</v>
          </cell>
          <cell r="AJ2517" t="str">
            <v>3322</v>
          </cell>
        </row>
        <row r="2518">
          <cell r="E2518" t="str">
            <v>01</v>
          </cell>
          <cell r="J2518" t="str">
            <v>02-PIT-2919</v>
          </cell>
          <cell r="K2518" t="str">
            <v>14"-GS-29-2913-11CS2B01-ACC</v>
          </cell>
          <cell r="M2518" t="str">
            <v>11CS2B01</v>
          </cell>
          <cell r="AI2518" t="str">
            <v>3300</v>
          </cell>
          <cell r="AJ2518" t="str">
            <v>3322</v>
          </cell>
        </row>
        <row r="2519">
          <cell r="E2519" t="str">
            <v>01</v>
          </cell>
          <cell r="J2519" t="str">
            <v>02-PIT-2921</v>
          </cell>
          <cell r="K2519" t="str">
            <v>14"-GS-29-2913-11CS2B01-ACC</v>
          </cell>
          <cell r="M2519" t="str">
            <v>11CS2B01</v>
          </cell>
          <cell r="AI2519" t="str">
            <v>3300</v>
          </cell>
          <cell r="AJ2519" t="str">
            <v>3322</v>
          </cell>
        </row>
        <row r="2520">
          <cell r="E2520" t="str">
            <v>01</v>
          </cell>
          <cell r="J2520" t="str">
            <v>03-PIT-2916</v>
          </cell>
          <cell r="K2520" t="str">
            <v>16"-GS-29-2912-25CA2S01-ACC</v>
          </cell>
          <cell r="M2520" t="str">
            <v>25CA2S01</v>
          </cell>
          <cell r="AI2520" t="str">
            <v>3300</v>
          </cell>
          <cell r="AJ2520" t="str">
            <v>3323</v>
          </cell>
        </row>
        <row r="2521">
          <cell r="E2521" t="str">
            <v>01</v>
          </cell>
          <cell r="J2521" t="str">
            <v>03-PIT-2917</v>
          </cell>
          <cell r="K2521" t="str">
            <v>16"-GS-29-2912-25CA2S01-ACC</v>
          </cell>
          <cell r="M2521" t="str">
            <v>25CA2S01</v>
          </cell>
          <cell r="AI2521" t="str">
            <v>3300</v>
          </cell>
          <cell r="AJ2521" t="str">
            <v>3323</v>
          </cell>
        </row>
        <row r="2522">
          <cell r="E2522" t="str">
            <v>01</v>
          </cell>
          <cell r="J2522" t="str">
            <v>03-PIT-2919</v>
          </cell>
          <cell r="K2522" t="str">
            <v>14"-GS-29-2913-11CS2B01-ACC</v>
          </cell>
          <cell r="M2522" t="str">
            <v>11CS2B01</v>
          </cell>
          <cell r="AI2522" t="str">
            <v>3300</v>
          </cell>
          <cell r="AJ2522" t="str">
            <v>3323</v>
          </cell>
        </row>
        <row r="2523">
          <cell r="E2523" t="str">
            <v>01</v>
          </cell>
          <cell r="J2523" t="str">
            <v>03-PIT-2921</v>
          </cell>
          <cell r="K2523" t="str">
            <v>14"-GS-29-2913-11CS2B01-ACC</v>
          </cell>
          <cell r="M2523" t="str">
            <v>11CS2B01</v>
          </cell>
          <cell r="AI2523" t="str">
            <v>3300</v>
          </cell>
          <cell r="AJ2523" t="str">
            <v>3323</v>
          </cell>
        </row>
        <row r="2524">
          <cell r="E2524" t="str">
            <v>01</v>
          </cell>
          <cell r="J2524" t="str">
            <v>01-PSV-2907A</v>
          </cell>
          <cell r="K2524" t="str">
            <v>3"-GS-29-2996-25CA2S01-PP</v>
          </cell>
          <cell r="L2524" t="str">
            <v>3"</v>
          </cell>
          <cell r="M2524" t="str">
            <v>25CA2S01</v>
          </cell>
          <cell r="N2524" t="str">
            <v>Pilot</v>
          </cell>
          <cell r="O2524" t="str">
            <v>2J3</v>
          </cell>
          <cell r="P2524" t="str">
            <v>2500 RTJ</v>
          </cell>
          <cell r="AI2524" t="str">
            <v>3300</v>
          </cell>
          <cell r="AJ2524" t="str">
            <v>3321</v>
          </cell>
        </row>
        <row r="2525">
          <cell r="E2525" t="str">
            <v>01</v>
          </cell>
          <cell r="J2525" t="str">
            <v>01-PSV-2907B</v>
          </cell>
          <cell r="K2525" t="str">
            <v>3"-GS-29-2995-25CA2S01-PP</v>
          </cell>
          <cell r="L2525" t="str">
            <v>3"</v>
          </cell>
          <cell r="M2525" t="str">
            <v>25CA2S01</v>
          </cell>
          <cell r="N2525" t="str">
            <v>Pilot</v>
          </cell>
          <cell r="O2525" t="str">
            <v>2J3</v>
          </cell>
          <cell r="P2525" t="str">
            <v>2500 RTJ</v>
          </cell>
          <cell r="AI2525" t="str">
            <v>3300</v>
          </cell>
          <cell r="AJ2525" t="str">
            <v>3321</v>
          </cell>
        </row>
        <row r="2526">
          <cell r="E2526" t="str">
            <v>01</v>
          </cell>
          <cell r="J2526" t="str">
            <v>02-PSV-2907A</v>
          </cell>
          <cell r="K2526" t="str">
            <v>3"-GS-29-2996-25CA2S01-PP</v>
          </cell>
          <cell r="L2526" t="str">
            <v>3"</v>
          </cell>
          <cell r="M2526" t="str">
            <v>25CA2S01</v>
          </cell>
          <cell r="N2526" t="str">
            <v>Pilot</v>
          </cell>
          <cell r="O2526" t="str">
            <v>2J3</v>
          </cell>
          <cell r="P2526" t="str">
            <v>2500 RTJ</v>
          </cell>
          <cell r="AI2526" t="str">
            <v>3300</v>
          </cell>
          <cell r="AJ2526" t="str">
            <v>3322</v>
          </cell>
        </row>
        <row r="2527">
          <cell r="E2527" t="str">
            <v>01</v>
          </cell>
          <cell r="J2527" t="str">
            <v>02-PSV-2907B</v>
          </cell>
          <cell r="K2527" t="str">
            <v>3"-GS-29-2995-25CA2S01-PP</v>
          </cell>
          <cell r="L2527" t="str">
            <v>3"</v>
          </cell>
          <cell r="M2527" t="str">
            <v>25CA2S01</v>
          </cell>
          <cell r="N2527" t="str">
            <v>Pilot</v>
          </cell>
          <cell r="O2527" t="str">
            <v>2J3</v>
          </cell>
          <cell r="P2527" t="str">
            <v>2500 RTJ</v>
          </cell>
          <cell r="AI2527" t="str">
            <v>3300</v>
          </cell>
          <cell r="AJ2527" t="str">
            <v>3322</v>
          </cell>
        </row>
        <row r="2528">
          <cell r="E2528" t="str">
            <v>01</v>
          </cell>
          <cell r="J2528" t="str">
            <v>03-PSV-2907A</v>
          </cell>
          <cell r="K2528" t="str">
            <v>3"-GS-29-2996-25CA2S01-PP</v>
          </cell>
          <cell r="L2528" t="str">
            <v>3"</v>
          </cell>
          <cell r="M2528" t="str">
            <v>25CA2S01</v>
          </cell>
          <cell r="N2528" t="str">
            <v>Pilot</v>
          </cell>
          <cell r="O2528" t="str">
            <v>2J3</v>
          </cell>
          <cell r="P2528" t="str">
            <v>2500 RTJ</v>
          </cell>
          <cell r="AI2528" t="str">
            <v>3300</v>
          </cell>
          <cell r="AJ2528" t="str">
            <v>3323</v>
          </cell>
        </row>
        <row r="2529">
          <cell r="E2529" t="str">
            <v>01</v>
          </cell>
          <cell r="J2529" t="str">
            <v>03-PSV-2907B</v>
          </cell>
          <cell r="K2529" t="str">
            <v>3"-GS-29-2995-25CA2S01-PP</v>
          </cell>
          <cell r="L2529" t="str">
            <v>3"</v>
          </cell>
          <cell r="M2529" t="str">
            <v>25CA2S01</v>
          </cell>
          <cell r="N2529" t="str">
            <v>Pilot</v>
          </cell>
          <cell r="O2529" t="str">
            <v>2J3</v>
          </cell>
          <cell r="P2529" t="str">
            <v>2500 RTJ</v>
          </cell>
          <cell r="AI2529" t="str">
            <v>3300</v>
          </cell>
          <cell r="AJ2529" t="str">
            <v>3323</v>
          </cell>
        </row>
        <row r="2530">
          <cell r="E2530" t="str">
            <v>01</v>
          </cell>
          <cell r="J2530" t="str">
            <v>01-TI-2915</v>
          </cell>
          <cell r="K2530" t="str">
            <v>14"-GS-29-2913-11CS2B01-ACC</v>
          </cell>
          <cell r="M2530" t="str">
            <v>11CS2B01</v>
          </cell>
          <cell r="AI2530" t="str">
            <v>3300</v>
          </cell>
          <cell r="AJ2530" t="str">
            <v>3321</v>
          </cell>
        </row>
        <row r="2531">
          <cell r="E2531" t="str">
            <v>01</v>
          </cell>
          <cell r="J2531" t="str">
            <v>01-TI-2916</v>
          </cell>
          <cell r="K2531" t="str">
            <v>16"-GS-29-2912-25CA2S01-ACC</v>
          </cell>
          <cell r="M2531" t="str">
            <v>25CA2S01</v>
          </cell>
          <cell r="AI2531" t="str">
            <v>3300</v>
          </cell>
          <cell r="AJ2531" t="str">
            <v>3321</v>
          </cell>
        </row>
        <row r="2532">
          <cell r="E2532" t="str">
            <v>01</v>
          </cell>
          <cell r="J2532" t="str">
            <v>02-TI-2915</v>
          </cell>
          <cell r="K2532" t="str">
            <v>14"-GS-29-2913-11CS2B01-ACC</v>
          </cell>
          <cell r="M2532" t="str">
            <v>11CS2B01</v>
          </cell>
          <cell r="AI2532" t="str">
            <v>3300</v>
          </cell>
          <cell r="AJ2532" t="str">
            <v>3322</v>
          </cell>
        </row>
        <row r="2533">
          <cell r="E2533" t="str">
            <v>01</v>
          </cell>
          <cell r="J2533" t="str">
            <v>02-TI-2916</v>
          </cell>
          <cell r="K2533" t="str">
            <v>16"-GS-29-2912-25CA2S01-ACC</v>
          </cell>
          <cell r="M2533" t="str">
            <v>25CA2S01</v>
          </cell>
          <cell r="AI2533" t="str">
            <v>3300</v>
          </cell>
          <cell r="AJ2533" t="str">
            <v>3322</v>
          </cell>
        </row>
        <row r="2534">
          <cell r="E2534" t="str">
            <v>01</v>
          </cell>
          <cell r="J2534" t="str">
            <v>03-TI-2915</v>
          </cell>
          <cell r="K2534" t="str">
            <v>14"-GS-29-2913-11CS2B01-ACC</v>
          </cell>
          <cell r="M2534" t="str">
            <v>11CS2B01</v>
          </cell>
          <cell r="AI2534" t="str">
            <v>3300</v>
          </cell>
          <cell r="AJ2534" t="str">
            <v>3323</v>
          </cell>
        </row>
        <row r="2535">
          <cell r="E2535" t="str">
            <v>01</v>
          </cell>
          <cell r="J2535" t="str">
            <v>03-TI-2916</v>
          </cell>
          <cell r="K2535" t="str">
            <v>16"-GS-29-2912-25CA2S01-ACC</v>
          </cell>
          <cell r="M2535" t="str">
            <v>25CA2S01</v>
          </cell>
          <cell r="AI2535" t="str">
            <v>3300</v>
          </cell>
          <cell r="AJ2535" t="str">
            <v>3323</v>
          </cell>
        </row>
        <row r="2536">
          <cell r="E2536" t="str">
            <v>01</v>
          </cell>
          <cell r="J2536" t="str">
            <v>01-TIT-2909</v>
          </cell>
          <cell r="K2536" t="str">
            <v>16"-GS-29-2912-25CA2S01-ACC</v>
          </cell>
          <cell r="M2536" t="str">
            <v>25CA2S01</v>
          </cell>
          <cell r="AI2536" t="str">
            <v>3300</v>
          </cell>
          <cell r="AJ2536" t="str">
            <v>3321</v>
          </cell>
        </row>
        <row r="2537">
          <cell r="E2537" t="str">
            <v>01</v>
          </cell>
          <cell r="J2537" t="str">
            <v>01-TIT-2911</v>
          </cell>
          <cell r="K2537" t="str">
            <v>14"-GS-29-2913-11CS2B01-ACC</v>
          </cell>
          <cell r="M2537" t="str">
            <v>11CS2B01</v>
          </cell>
          <cell r="AI2537" t="str">
            <v>3300</v>
          </cell>
          <cell r="AJ2537" t="str">
            <v>3321</v>
          </cell>
        </row>
        <row r="2538">
          <cell r="E2538" t="str">
            <v>01</v>
          </cell>
          <cell r="J2538" t="str">
            <v>01-TIT-2926</v>
          </cell>
          <cell r="K2538" t="str">
            <v>14"-GS-29-2913-11CS2B01-ACC</v>
          </cell>
          <cell r="M2538" t="str">
            <v>11CS2B01</v>
          </cell>
          <cell r="AI2538" t="str">
            <v>3300</v>
          </cell>
          <cell r="AJ2538" t="str">
            <v>3321</v>
          </cell>
        </row>
        <row r="2539">
          <cell r="E2539" t="str">
            <v>01</v>
          </cell>
          <cell r="J2539" t="str">
            <v>02-TIT-2909</v>
          </cell>
          <cell r="K2539" t="str">
            <v>16"-GS-29-2912-25CA2S01-ACC</v>
          </cell>
          <cell r="M2539" t="str">
            <v>25CA2S01</v>
          </cell>
          <cell r="AI2539" t="str">
            <v>3300</v>
          </cell>
          <cell r="AJ2539" t="str">
            <v>3322</v>
          </cell>
        </row>
        <row r="2540">
          <cell r="E2540" t="str">
            <v>01</v>
          </cell>
          <cell r="J2540" t="str">
            <v>02-TIT-2911</v>
          </cell>
          <cell r="K2540" t="str">
            <v>14"-GS-29-2913-11CS2B01-ACC</v>
          </cell>
          <cell r="M2540" t="str">
            <v>11CS2B01</v>
          </cell>
          <cell r="AI2540" t="str">
            <v>3300</v>
          </cell>
          <cell r="AJ2540" t="str">
            <v>3322</v>
          </cell>
        </row>
        <row r="2541">
          <cell r="E2541" t="str">
            <v>01</v>
          </cell>
          <cell r="J2541" t="str">
            <v>02-TIT-2926</v>
          </cell>
          <cell r="K2541" t="str">
            <v>14"-GS-29-2913-11CS2B01-ACC</v>
          </cell>
          <cell r="M2541" t="str">
            <v>11CS2B01</v>
          </cell>
          <cell r="AI2541" t="str">
            <v>3300</v>
          </cell>
          <cell r="AJ2541" t="str">
            <v>3322</v>
          </cell>
        </row>
        <row r="2542">
          <cell r="E2542" t="str">
            <v>01</v>
          </cell>
          <cell r="J2542" t="str">
            <v>03-TIT-2909</v>
          </cell>
          <cell r="K2542" t="str">
            <v>16"-GS-29-2912-25CA2S01-ACC</v>
          </cell>
          <cell r="M2542" t="str">
            <v>25CA2S01</v>
          </cell>
          <cell r="AI2542" t="str">
            <v>3300</v>
          </cell>
          <cell r="AJ2542" t="str">
            <v>3323</v>
          </cell>
        </row>
        <row r="2543">
          <cell r="E2543" t="str">
            <v>01</v>
          </cell>
          <cell r="J2543" t="str">
            <v>03-TIT-2911</v>
          </cell>
          <cell r="K2543" t="str">
            <v>14"-GS-29-2913-11CS2B01-ACC</v>
          </cell>
          <cell r="M2543" t="str">
            <v>11CS2B01</v>
          </cell>
          <cell r="AI2543" t="str">
            <v>3300</v>
          </cell>
          <cell r="AJ2543" t="str">
            <v>3323</v>
          </cell>
        </row>
        <row r="2544">
          <cell r="E2544" t="str">
            <v>01</v>
          </cell>
          <cell r="J2544" t="str">
            <v>03-TIT-2926</v>
          </cell>
          <cell r="K2544" t="str">
            <v>14"-GS-29-2913-11CS2B01-ACC</v>
          </cell>
          <cell r="M2544" t="str">
            <v>11CS2B01</v>
          </cell>
          <cell r="AI2544" t="str">
            <v>3300</v>
          </cell>
          <cell r="AJ2544" t="str">
            <v>3323</v>
          </cell>
        </row>
        <row r="2545">
          <cell r="E2545" t="str">
            <v>01</v>
          </cell>
          <cell r="J2545" t="str">
            <v>01-BDV-2917</v>
          </cell>
          <cell r="K2545" t="str">
            <v>6"-GS-29-2983-25CA2S01-N</v>
          </cell>
          <cell r="L2545" t="str">
            <v>6"</v>
          </cell>
          <cell r="M2545" t="str">
            <v>25CA2S01</v>
          </cell>
          <cell r="N2545" t="str">
            <v>BALL</v>
          </cell>
          <cell r="O2545" t="str">
            <v>6"</v>
          </cell>
          <cell r="P2545" t="str">
            <v>2500 RTJ</v>
          </cell>
          <cell r="AI2545" t="str">
            <v>3300</v>
          </cell>
          <cell r="AJ2545" t="str">
            <v>3321</v>
          </cell>
        </row>
        <row r="2546">
          <cell r="E2546" t="str">
            <v>01</v>
          </cell>
          <cell r="J2546" t="str">
            <v>02-BDV-2917</v>
          </cell>
          <cell r="K2546" t="str">
            <v>6"-GS-29-2983-25CA2S01-N</v>
          </cell>
          <cell r="L2546" t="str">
            <v>6"</v>
          </cell>
          <cell r="M2546" t="str">
            <v>25CA2S01</v>
          </cell>
          <cell r="N2546" t="str">
            <v>BALL</v>
          </cell>
          <cell r="O2546" t="str">
            <v>6"</v>
          </cell>
          <cell r="P2546" t="str">
            <v>2500 RTJ</v>
          </cell>
          <cell r="AI2546" t="str">
            <v>3300</v>
          </cell>
          <cell r="AJ2546" t="str">
            <v>3322</v>
          </cell>
        </row>
        <row r="2547">
          <cell r="E2547" t="str">
            <v>01</v>
          </cell>
          <cell r="J2547" t="str">
            <v>03-BDV-2917</v>
          </cell>
          <cell r="K2547" t="str">
            <v>6"-GS-29-2983-25CA2S01-N</v>
          </cell>
          <cell r="L2547" t="str">
            <v>6"</v>
          </cell>
          <cell r="M2547" t="str">
            <v>25CA2S01</v>
          </cell>
          <cell r="N2547" t="str">
            <v>BALL</v>
          </cell>
          <cell r="O2547" t="str">
            <v>6"</v>
          </cell>
          <cell r="P2547" t="str">
            <v>2500 RTJ</v>
          </cell>
          <cell r="AI2547" t="str">
            <v>3300</v>
          </cell>
          <cell r="AJ2547" t="str">
            <v>3323</v>
          </cell>
        </row>
        <row r="2548">
          <cell r="E2548" t="str">
            <v>01</v>
          </cell>
          <cell r="J2548" t="str">
            <v>01-MY-2902A</v>
          </cell>
          <cell r="AI2548" t="str">
            <v>3300</v>
          </cell>
          <cell r="AJ2548" t="str">
            <v>3321</v>
          </cell>
        </row>
        <row r="2549">
          <cell r="E2549" t="str">
            <v>01</v>
          </cell>
          <cell r="J2549" t="str">
            <v>01-MY-2902B</v>
          </cell>
          <cell r="AI2549" t="str">
            <v>3300</v>
          </cell>
          <cell r="AJ2549" t="str">
            <v>3321</v>
          </cell>
        </row>
        <row r="2550">
          <cell r="E2550" t="str">
            <v>01</v>
          </cell>
          <cell r="J2550" t="str">
            <v>01-MY-2902C</v>
          </cell>
          <cell r="AI2550" t="str">
            <v>3300</v>
          </cell>
          <cell r="AJ2550" t="str">
            <v>3321</v>
          </cell>
        </row>
        <row r="2551">
          <cell r="E2551" t="str">
            <v>01</v>
          </cell>
          <cell r="J2551" t="str">
            <v>01-MY-2902D</v>
          </cell>
          <cell r="AI2551" t="str">
            <v>3300</v>
          </cell>
          <cell r="AJ2551" t="str">
            <v>3321</v>
          </cell>
        </row>
        <row r="2552">
          <cell r="E2552" t="str">
            <v>01</v>
          </cell>
          <cell r="J2552" t="str">
            <v>01-MY-2902E</v>
          </cell>
          <cell r="AI2552" t="str">
            <v>3300</v>
          </cell>
          <cell r="AJ2552" t="str">
            <v>3321</v>
          </cell>
        </row>
        <row r="2553">
          <cell r="E2553" t="str">
            <v>01</v>
          </cell>
          <cell r="J2553" t="str">
            <v>01-MY-2902F</v>
          </cell>
          <cell r="AI2553" t="str">
            <v>3300</v>
          </cell>
          <cell r="AJ2553" t="str">
            <v>3321</v>
          </cell>
        </row>
        <row r="2554">
          <cell r="E2554" t="str">
            <v>01</v>
          </cell>
          <cell r="J2554" t="str">
            <v>02-MY-2902A</v>
          </cell>
          <cell r="AI2554" t="str">
            <v>3300</v>
          </cell>
          <cell r="AJ2554" t="str">
            <v>3322</v>
          </cell>
        </row>
        <row r="2555">
          <cell r="E2555" t="str">
            <v>01</v>
          </cell>
          <cell r="J2555" t="str">
            <v>02-MY-2902B</v>
          </cell>
          <cell r="AI2555" t="str">
            <v>3300</v>
          </cell>
          <cell r="AJ2555" t="str">
            <v>3322</v>
          </cell>
        </row>
        <row r="2556">
          <cell r="E2556" t="str">
            <v>01</v>
          </cell>
          <cell r="J2556" t="str">
            <v>02-MY-2902C</v>
          </cell>
          <cell r="AI2556" t="str">
            <v>3300</v>
          </cell>
          <cell r="AJ2556" t="str">
            <v>3322</v>
          </cell>
        </row>
        <row r="2557">
          <cell r="E2557" t="str">
            <v>01</v>
          </cell>
          <cell r="J2557" t="str">
            <v>02-MY-2902D</v>
          </cell>
          <cell r="AI2557" t="str">
            <v>3300</v>
          </cell>
          <cell r="AJ2557" t="str">
            <v>3322</v>
          </cell>
        </row>
        <row r="2558">
          <cell r="E2558" t="str">
            <v>01</v>
          </cell>
          <cell r="J2558" t="str">
            <v>02-MY-2902E</v>
          </cell>
          <cell r="AI2558" t="str">
            <v>3300</v>
          </cell>
          <cell r="AJ2558" t="str">
            <v>3322</v>
          </cell>
        </row>
        <row r="2559">
          <cell r="E2559" t="str">
            <v>01</v>
          </cell>
          <cell r="J2559" t="str">
            <v>02-MY-2902F</v>
          </cell>
          <cell r="AI2559" t="str">
            <v>3300</v>
          </cell>
          <cell r="AJ2559" t="str">
            <v>3322</v>
          </cell>
        </row>
        <row r="2560">
          <cell r="E2560" t="str">
            <v>01</v>
          </cell>
          <cell r="J2560" t="str">
            <v>03-MY-2902A</v>
          </cell>
          <cell r="AI2560" t="str">
            <v>3300</v>
          </cell>
          <cell r="AJ2560" t="str">
            <v>3323</v>
          </cell>
        </row>
        <row r="2561">
          <cell r="E2561" t="str">
            <v>01</v>
          </cell>
          <cell r="J2561" t="str">
            <v>03-MY-2902B</v>
          </cell>
          <cell r="AI2561" t="str">
            <v>3300</v>
          </cell>
          <cell r="AJ2561" t="str">
            <v>3323</v>
          </cell>
        </row>
        <row r="2562">
          <cell r="E2562" t="str">
            <v>01</v>
          </cell>
          <cell r="J2562" t="str">
            <v>03-MY-2902C</v>
          </cell>
          <cell r="AI2562" t="str">
            <v>3300</v>
          </cell>
          <cell r="AJ2562" t="str">
            <v>3323</v>
          </cell>
        </row>
        <row r="2563">
          <cell r="E2563" t="str">
            <v>01</v>
          </cell>
          <cell r="J2563" t="str">
            <v>03-MY-2902D</v>
          </cell>
          <cell r="AI2563" t="str">
            <v>3300</v>
          </cell>
          <cell r="AJ2563" t="str">
            <v>3323</v>
          </cell>
        </row>
        <row r="2564">
          <cell r="E2564" t="str">
            <v>01</v>
          </cell>
          <cell r="J2564" t="str">
            <v>03-MY-2902E</v>
          </cell>
          <cell r="AI2564" t="str">
            <v>3300</v>
          </cell>
          <cell r="AJ2564" t="str">
            <v>3323</v>
          </cell>
        </row>
        <row r="2565">
          <cell r="E2565" t="str">
            <v>01</v>
          </cell>
          <cell r="J2565" t="str">
            <v>03-MY-2902F</v>
          </cell>
          <cell r="AI2565" t="str">
            <v>3300</v>
          </cell>
          <cell r="AJ2565" t="str">
            <v>3323</v>
          </cell>
        </row>
        <row r="2566">
          <cell r="E2566" t="str">
            <v>01</v>
          </cell>
          <cell r="J2566" t="str">
            <v>01-SDV-2916</v>
          </cell>
          <cell r="K2566" t="str">
            <v>12"-GS-29-2914-25CA2S01-N</v>
          </cell>
          <cell r="L2566" t="str">
            <v>12"</v>
          </cell>
          <cell r="M2566" t="str">
            <v>25CA2S01</v>
          </cell>
          <cell r="N2566" t="str">
            <v>BALL</v>
          </cell>
          <cell r="O2566" t="str">
            <v>12"</v>
          </cell>
          <cell r="P2566" t="str">
            <v>2500 RTJ</v>
          </cell>
          <cell r="AI2566" t="str">
            <v>3300</v>
          </cell>
          <cell r="AJ2566" t="str">
            <v>3321</v>
          </cell>
        </row>
        <row r="2567">
          <cell r="E2567" t="str">
            <v>01</v>
          </cell>
          <cell r="J2567" t="str">
            <v>02-SDV-2916</v>
          </cell>
          <cell r="K2567" t="str">
            <v>12"-GS-29-2914-25CA2S01-N</v>
          </cell>
          <cell r="L2567" t="str">
            <v>12"</v>
          </cell>
          <cell r="M2567" t="str">
            <v>25CA2S01</v>
          </cell>
          <cell r="N2567" t="str">
            <v>BALL</v>
          </cell>
          <cell r="O2567" t="str">
            <v>12"</v>
          </cell>
          <cell r="P2567" t="str">
            <v>2500 RTJ</v>
          </cell>
          <cell r="AI2567" t="str">
            <v>3300</v>
          </cell>
          <cell r="AJ2567" t="str">
            <v>3322</v>
          </cell>
        </row>
        <row r="2568">
          <cell r="E2568" t="str">
            <v>01</v>
          </cell>
          <cell r="J2568" t="str">
            <v>03-SDV-2916</v>
          </cell>
          <cell r="K2568" t="str">
            <v>12"-GS-29-2914-25CA2S01-N</v>
          </cell>
          <cell r="L2568" t="str">
            <v>12"</v>
          </cell>
          <cell r="M2568" t="str">
            <v>25CA2S01</v>
          </cell>
          <cell r="N2568" t="str">
            <v>BALL</v>
          </cell>
          <cell r="O2568" t="str">
            <v>12"</v>
          </cell>
          <cell r="P2568" t="str">
            <v>2500 RTJ</v>
          </cell>
          <cell r="AI2568" t="str">
            <v>3300</v>
          </cell>
          <cell r="AJ2568" t="str">
            <v>3323</v>
          </cell>
        </row>
        <row r="2569">
          <cell r="E2569" t="str">
            <v>01</v>
          </cell>
          <cell r="J2569" t="str">
            <v>01-TI-2936</v>
          </cell>
          <cell r="K2569" t="str">
            <v>14"-GS-29-2913-11CS2B01-N</v>
          </cell>
          <cell r="M2569" t="str">
            <v>11CS2B01</v>
          </cell>
          <cell r="AI2569" t="str">
            <v>3300</v>
          </cell>
          <cell r="AJ2569" t="str">
            <v>3321</v>
          </cell>
        </row>
        <row r="2570">
          <cell r="E2570" t="str">
            <v>01</v>
          </cell>
          <cell r="J2570" t="str">
            <v>01-TI-2937</v>
          </cell>
          <cell r="AI2570" t="str">
            <v>3300</v>
          </cell>
          <cell r="AJ2570" t="str">
            <v>3321</v>
          </cell>
        </row>
        <row r="2571">
          <cell r="E2571" t="str">
            <v>01</v>
          </cell>
          <cell r="J2571" t="str">
            <v>02-TI-2936</v>
          </cell>
          <cell r="K2571" t="str">
            <v>14"-GS-29-2913-11CS2B01-N</v>
          </cell>
          <cell r="M2571" t="str">
            <v>11CS2B01</v>
          </cell>
          <cell r="AI2571" t="str">
            <v>3300</v>
          </cell>
          <cell r="AJ2571" t="str">
            <v>3322</v>
          </cell>
        </row>
        <row r="2572">
          <cell r="E2572" t="str">
            <v>01</v>
          </cell>
          <cell r="J2572" t="str">
            <v>02-TI-2937</v>
          </cell>
          <cell r="AI2572" t="str">
            <v>3300</v>
          </cell>
          <cell r="AJ2572" t="str">
            <v>3322</v>
          </cell>
        </row>
        <row r="2573">
          <cell r="E2573" t="str">
            <v>01</v>
          </cell>
          <cell r="J2573" t="str">
            <v>03-TI-2936</v>
          </cell>
          <cell r="K2573" t="str">
            <v>14"-GS-29-2913-11CS2B01-N</v>
          </cell>
          <cell r="M2573" t="str">
            <v>11CS2B01</v>
          </cell>
          <cell r="AI2573" t="str">
            <v>3300</v>
          </cell>
          <cell r="AJ2573" t="str">
            <v>3323</v>
          </cell>
        </row>
        <row r="2574">
          <cell r="E2574" t="str">
            <v>01</v>
          </cell>
          <cell r="J2574" t="str">
            <v>03-TI-2937</v>
          </cell>
          <cell r="AI2574" t="str">
            <v>3300</v>
          </cell>
          <cell r="AJ2574" t="str">
            <v>3323</v>
          </cell>
        </row>
        <row r="2575">
          <cell r="E2575" t="str">
            <v>01</v>
          </cell>
          <cell r="J2575" t="str">
            <v>01-TIT-2913</v>
          </cell>
          <cell r="K2575" t="str">
            <v>14"-GS-29-2914-11CS2B01-N</v>
          </cell>
          <cell r="M2575" t="str">
            <v>11CS2B01</v>
          </cell>
          <cell r="AI2575" t="str">
            <v>3300</v>
          </cell>
          <cell r="AJ2575" t="str">
            <v>3321</v>
          </cell>
        </row>
        <row r="2576">
          <cell r="E2576" t="str">
            <v>01</v>
          </cell>
          <cell r="J2576" t="str">
            <v>02-TIT-2913</v>
          </cell>
          <cell r="K2576" t="str">
            <v>14"-GS-29-2914-11CS2B01-N</v>
          </cell>
          <cell r="M2576" t="str">
            <v>11CS2B01</v>
          </cell>
          <cell r="AI2576" t="str">
            <v>3300</v>
          </cell>
          <cell r="AJ2576" t="str">
            <v>3322</v>
          </cell>
        </row>
        <row r="2577">
          <cell r="E2577" t="str">
            <v>01</v>
          </cell>
          <cell r="J2577" t="str">
            <v>03-TIT-2913</v>
          </cell>
          <cell r="K2577" t="str">
            <v>14"-GS-29-2914-11CS2B01-N</v>
          </cell>
          <cell r="M2577" t="str">
            <v>11CS2B01</v>
          </cell>
          <cell r="AI2577" t="str">
            <v>3300</v>
          </cell>
          <cell r="AJ2577" t="str">
            <v>3323</v>
          </cell>
        </row>
        <row r="2578">
          <cell r="E2578" t="str">
            <v>01</v>
          </cell>
          <cell r="J2578" t="str">
            <v>01-VT-2902A</v>
          </cell>
          <cell r="AI2578" t="str">
            <v>3300</v>
          </cell>
          <cell r="AJ2578" t="str">
            <v>3321</v>
          </cell>
        </row>
        <row r="2579">
          <cell r="E2579" t="str">
            <v>01</v>
          </cell>
          <cell r="J2579" t="str">
            <v>01-VT-2902B</v>
          </cell>
          <cell r="AI2579" t="str">
            <v>3300</v>
          </cell>
          <cell r="AJ2579" t="str">
            <v>3321</v>
          </cell>
        </row>
        <row r="2580">
          <cell r="E2580" t="str">
            <v>01</v>
          </cell>
          <cell r="J2580" t="str">
            <v>01-VT-2902C</v>
          </cell>
          <cell r="AI2580" t="str">
            <v>3300</v>
          </cell>
          <cell r="AJ2580" t="str">
            <v>3321</v>
          </cell>
        </row>
        <row r="2581">
          <cell r="E2581" t="str">
            <v>01</v>
          </cell>
          <cell r="J2581" t="str">
            <v>01-VT-2902D</v>
          </cell>
          <cell r="AI2581" t="str">
            <v>3300</v>
          </cell>
          <cell r="AJ2581" t="str">
            <v>3321</v>
          </cell>
        </row>
        <row r="2582">
          <cell r="E2582" t="str">
            <v>01</v>
          </cell>
          <cell r="J2582" t="str">
            <v>01-VT-2902E</v>
          </cell>
          <cell r="AI2582" t="str">
            <v>3300</v>
          </cell>
          <cell r="AJ2582" t="str">
            <v>3321</v>
          </cell>
        </row>
        <row r="2583">
          <cell r="E2583" t="str">
            <v>01</v>
          </cell>
          <cell r="J2583" t="str">
            <v>01-VT-2902F</v>
          </cell>
          <cell r="AI2583" t="str">
            <v>3300</v>
          </cell>
          <cell r="AJ2583" t="str">
            <v>3321</v>
          </cell>
        </row>
        <row r="2584">
          <cell r="E2584" t="str">
            <v>01</v>
          </cell>
          <cell r="J2584" t="str">
            <v>02-VT-2902A</v>
          </cell>
          <cell r="AI2584" t="str">
            <v>3300</v>
          </cell>
          <cell r="AJ2584" t="str">
            <v>3322</v>
          </cell>
        </row>
        <row r="2585">
          <cell r="E2585" t="str">
            <v>01</v>
          </cell>
          <cell r="J2585" t="str">
            <v>02-VT-2902B</v>
          </cell>
          <cell r="AI2585" t="str">
            <v>3300</v>
          </cell>
          <cell r="AJ2585" t="str">
            <v>3322</v>
          </cell>
        </row>
        <row r="2586">
          <cell r="E2586" t="str">
            <v>01</v>
          </cell>
          <cell r="J2586" t="str">
            <v>02-VT-2902C</v>
          </cell>
          <cell r="AI2586" t="str">
            <v>3300</v>
          </cell>
          <cell r="AJ2586" t="str">
            <v>3322</v>
          </cell>
        </row>
        <row r="2587">
          <cell r="E2587" t="str">
            <v>01</v>
          </cell>
          <cell r="J2587" t="str">
            <v>02-VT-2902D</v>
          </cell>
          <cell r="AI2587" t="str">
            <v>3300</v>
          </cell>
          <cell r="AJ2587" t="str">
            <v>3322</v>
          </cell>
        </row>
        <row r="2588">
          <cell r="E2588" t="str">
            <v>01</v>
          </cell>
          <cell r="J2588" t="str">
            <v>02-VT-2902E</v>
          </cell>
          <cell r="AI2588" t="str">
            <v>3300</v>
          </cell>
          <cell r="AJ2588" t="str">
            <v>3322</v>
          </cell>
        </row>
        <row r="2589">
          <cell r="E2589" t="str">
            <v>01</v>
          </cell>
          <cell r="J2589" t="str">
            <v>02-VT-2902F</v>
          </cell>
          <cell r="AI2589" t="str">
            <v>3300</v>
          </cell>
          <cell r="AJ2589" t="str">
            <v>3322</v>
          </cell>
        </row>
        <row r="2590">
          <cell r="E2590" t="str">
            <v>01</v>
          </cell>
          <cell r="J2590" t="str">
            <v>03-VT-2902A</v>
          </cell>
          <cell r="AI2590" t="str">
            <v>3300</v>
          </cell>
          <cell r="AJ2590" t="str">
            <v>3323</v>
          </cell>
        </row>
        <row r="2591">
          <cell r="E2591" t="str">
            <v>01</v>
          </cell>
          <cell r="J2591" t="str">
            <v>03-VT-2902B</v>
          </cell>
          <cell r="AI2591" t="str">
            <v>3300</v>
          </cell>
          <cell r="AJ2591" t="str">
            <v>3323</v>
          </cell>
        </row>
        <row r="2592">
          <cell r="E2592" t="str">
            <v>01</v>
          </cell>
          <cell r="J2592" t="str">
            <v>03-VT-2902C</v>
          </cell>
          <cell r="AI2592" t="str">
            <v>3300</v>
          </cell>
          <cell r="AJ2592" t="str">
            <v>3323</v>
          </cell>
        </row>
        <row r="2593">
          <cell r="E2593" t="str">
            <v>01</v>
          </cell>
          <cell r="J2593" t="str">
            <v>03-VT-2902D</v>
          </cell>
          <cell r="AI2593" t="str">
            <v>3300</v>
          </cell>
          <cell r="AJ2593" t="str">
            <v>3323</v>
          </cell>
        </row>
        <row r="2594">
          <cell r="E2594" t="str">
            <v>01</v>
          </cell>
          <cell r="J2594" t="str">
            <v>03-VT-2902E</v>
          </cell>
          <cell r="AI2594" t="str">
            <v>3300</v>
          </cell>
          <cell r="AJ2594" t="str">
            <v>3323</v>
          </cell>
        </row>
        <row r="2595">
          <cell r="E2595" t="str">
            <v>01</v>
          </cell>
          <cell r="J2595" t="str">
            <v>03-VT-2902F</v>
          </cell>
          <cell r="AI2595" t="str">
            <v>3300</v>
          </cell>
          <cell r="AJ2595" t="str">
            <v>3323</v>
          </cell>
        </row>
        <row r="2596">
          <cell r="E2596" t="str">
            <v>01</v>
          </cell>
          <cell r="J2596" t="str">
            <v>08-FIT-2909</v>
          </cell>
          <cell r="K2596" t="str">
            <v>12"-GS-29-2957-25CS2S01-N</v>
          </cell>
          <cell r="L2596" t="str">
            <v>12"</v>
          </cell>
          <cell r="M2596" t="str">
            <v>25CS2S01</v>
          </cell>
          <cell r="P2596" t="str">
            <v>2500 RTJ</v>
          </cell>
          <cell r="AI2596" t="str">
            <v>3300</v>
          </cell>
          <cell r="AJ2596" t="str">
            <v>3320</v>
          </cell>
        </row>
        <row r="2597">
          <cell r="E2597" t="str">
            <v>01</v>
          </cell>
          <cell r="J2597" t="str">
            <v>08-FIT-2910</v>
          </cell>
          <cell r="K2597" t="str">
            <v>12"-GS-29-2958-25CS2S01-N</v>
          </cell>
          <cell r="L2597" t="str">
            <v>12"</v>
          </cell>
          <cell r="M2597" t="str">
            <v>25CS2S01</v>
          </cell>
          <cell r="P2597" t="str">
            <v>2500 RTJ</v>
          </cell>
          <cell r="AI2597" t="str">
            <v>3300</v>
          </cell>
          <cell r="AJ2597" t="str">
            <v>3320</v>
          </cell>
        </row>
        <row r="2598">
          <cell r="E2598" t="str">
            <v>01</v>
          </cell>
          <cell r="J2598" t="str">
            <v>08-FIT-2913</v>
          </cell>
          <cell r="K2598" t="str">
            <v>6"-GS-29-2960-25CS2S01-N</v>
          </cell>
          <cell r="L2598" t="str">
            <v>6"</v>
          </cell>
          <cell r="M2598" t="str">
            <v>25CS2S01</v>
          </cell>
          <cell r="P2598" t="str">
            <v>2500 RTJ</v>
          </cell>
          <cell r="AI2598" t="str">
            <v>3300</v>
          </cell>
          <cell r="AJ2598" t="str">
            <v>3320</v>
          </cell>
        </row>
        <row r="2599">
          <cell r="E2599" t="str">
            <v>01</v>
          </cell>
          <cell r="J2599" t="str">
            <v>08-FIT-2911A</v>
          </cell>
          <cell r="K2599" t="str">
            <v>12"-GS-29-2922-25CS2S01-N</v>
          </cell>
          <cell r="L2599" t="str">
            <v>12"</v>
          </cell>
          <cell r="M2599" t="str">
            <v>25CS2S01</v>
          </cell>
          <cell r="P2599" t="str">
            <v>2500 RTJ</v>
          </cell>
          <cell r="AI2599" t="str">
            <v>3300</v>
          </cell>
          <cell r="AJ2599" t="str">
            <v>3320</v>
          </cell>
        </row>
        <row r="2600">
          <cell r="E2600" t="str">
            <v>01</v>
          </cell>
          <cell r="J2600" t="str">
            <v>08-FIT-2911B</v>
          </cell>
          <cell r="K2600" t="str">
            <v>12"-GS-29-2959-25CS2S01-N</v>
          </cell>
          <cell r="L2600" t="str">
            <v>12"</v>
          </cell>
          <cell r="M2600" t="str">
            <v>25CS2S01</v>
          </cell>
          <cell r="P2600" t="str">
            <v>2500 RTJ</v>
          </cell>
          <cell r="AI2600" t="str">
            <v>3300</v>
          </cell>
          <cell r="AJ2600" t="str">
            <v>3320</v>
          </cell>
        </row>
        <row r="2601">
          <cell r="E2601" t="str">
            <v>01</v>
          </cell>
          <cell r="J2601" t="str">
            <v>08-HV-2909</v>
          </cell>
          <cell r="K2601" t="str">
            <v>12"-GS-29-2957-25CS2S01-N</v>
          </cell>
          <cell r="L2601" t="str">
            <v>12"</v>
          </cell>
          <cell r="M2601" t="str">
            <v>25CS2S01</v>
          </cell>
          <cell r="N2601" t="str">
            <v>GLOBE</v>
          </cell>
          <cell r="O2601" t="str">
            <v>10"</v>
          </cell>
          <cell r="P2601" t="str">
            <v>2500 RTJ</v>
          </cell>
          <cell r="AI2601" t="str">
            <v>3300</v>
          </cell>
          <cell r="AJ2601" t="str">
            <v>3320</v>
          </cell>
        </row>
        <row r="2602">
          <cell r="E2602" t="str">
            <v>01</v>
          </cell>
          <cell r="J2602" t="str">
            <v>08-HV-2910</v>
          </cell>
          <cell r="K2602" t="str">
            <v>12"-GS-29-2958-25CS2S01-N</v>
          </cell>
          <cell r="L2602" t="str">
            <v>12"</v>
          </cell>
          <cell r="M2602" t="str">
            <v>25CS2S01</v>
          </cell>
          <cell r="N2602" t="str">
            <v>GLOBE</v>
          </cell>
          <cell r="O2602" t="str">
            <v>10"</v>
          </cell>
          <cell r="P2602" t="str">
            <v>2500 RTJ</v>
          </cell>
          <cell r="AI2602" t="str">
            <v>3300</v>
          </cell>
          <cell r="AJ2602" t="str">
            <v>3320</v>
          </cell>
        </row>
        <row r="2603">
          <cell r="E2603" t="str">
            <v>01</v>
          </cell>
          <cell r="J2603" t="str">
            <v>08-HV-2911A</v>
          </cell>
          <cell r="K2603" t="str">
            <v>12"-GS-29-2922-25CS2S01-N</v>
          </cell>
          <cell r="L2603" t="str">
            <v>12"</v>
          </cell>
          <cell r="M2603" t="str">
            <v>25CS2S01</v>
          </cell>
          <cell r="N2603" t="str">
            <v>GLOBE</v>
          </cell>
          <cell r="O2603" t="str">
            <v>10"</v>
          </cell>
          <cell r="P2603" t="str">
            <v>2500 RTJ</v>
          </cell>
          <cell r="AI2603" t="str">
            <v>3300</v>
          </cell>
          <cell r="AJ2603" t="str">
            <v>3320</v>
          </cell>
        </row>
        <row r="2604">
          <cell r="E2604" t="str">
            <v>01</v>
          </cell>
          <cell r="J2604" t="str">
            <v>08-HV-2911B</v>
          </cell>
          <cell r="K2604" t="str">
            <v>12"-GS-29-2959-25CS2S01-N</v>
          </cell>
          <cell r="L2604" t="str">
            <v>12"</v>
          </cell>
          <cell r="M2604" t="str">
            <v>25CS2S01</v>
          </cell>
          <cell r="N2604" t="str">
            <v>GLOBE</v>
          </cell>
          <cell r="O2604" t="str">
            <v>10"</v>
          </cell>
          <cell r="P2604" t="str">
            <v>2500 RTJ</v>
          </cell>
          <cell r="AI2604" t="str">
            <v>3300</v>
          </cell>
          <cell r="AJ2604" t="str">
            <v>3320</v>
          </cell>
        </row>
        <row r="2605">
          <cell r="E2605" t="str">
            <v>01</v>
          </cell>
          <cell r="J2605" t="str">
            <v>08-HV-2919</v>
          </cell>
          <cell r="K2605" t="str">
            <v>3"-GS-29-3016-25SA0S01-N</v>
          </cell>
          <cell r="L2605" t="str">
            <v>3"</v>
          </cell>
          <cell r="M2605" t="str">
            <v>25SA0S01</v>
          </cell>
          <cell r="N2605" t="str">
            <v>Angle</v>
          </cell>
          <cell r="O2605" t="str">
            <v>3"</v>
          </cell>
          <cell r="P2605" t="str">
            <v>2500 RTJ</v>
          </cell>
          <cell r="AI2605" t="str">
            <v>3300</v>
          </cell>
          <cell r="AJ2605" t="str">
            <v>3320</v>
          </cell>
        </row>
        <row r="2606">
          <cell r="E2606" t="str">
            <v>01</v>
          </cell>
          <cell r="J2606" t="str">
            <v>08-HV-2920</v>
          </cell>
          <cell r="K2606" t="str">
            <v>3"-GS-29-3010-25CS2S01-PP</v>
          </cell>
          <cell r="L2606" t="str">
            <v>3"</v>
          </cell>
          <cell r="M2606" t="str">
            <v>25CS2S01</v>
          </cell>
          <cell r="N2606" t="str">
            <v>Angle</v>
          </cell>
          <cell r="O2606" t="str">
            <v>3"</v>
          </cell>
          <cell r="P2606" t="str">
            <v>2500 RTJ</v>
          </cell>
          <cell r="AI2606" t="str">
            <v>3300</v>
          </cell>
          <cell r="AJ2606" t="str">
            <v>3320</v>
          </cell>
        </row>
        <row r="2607">
          <cell r="E2607" t="str">
            <v>01</v>
          </cell>
          <cell r="J2607" t="str">
            <v>08-HV-2923</v>
          </cell>
          <cell r="K2607" t="str">
            <v>10"-GS-29-2957-25CS2S01-N</v>
          </cell>
          <cell r="L2607" t="str">
            <v>10"</v>
          </cell>
          <cell r="M2607" t="str">
            <v>25CS2S01</v>
          </cell>
          <cell r="N2607" t="str">
            <v>Angle</v>
          </cell>
          <cell r="O2607" t="str">
            <v>2"</v>
          </cell>
          <cell r="P2607" t="str">
            <v>2500 RTJ</v>
          </cell>
          <cell r="AI2607" t="str">
            <v>3300</v>
          </cell>
          <cell r="AJ2607" t="str">
            <v>3320</v>
          </cell>
        </row>
        <row r="2608">
          <cell r="E2608" t="str">
            <v>01</v>
          </cell>
          <cell r="J2608" t="str">
            <v>08-HV-2924</v>
          </cell>
          <cell r="K2608" t="str">
            <v>10"-GS-29-2958-25CS2S01-N</v>
          </cell>
          <cell r="L2608" t="str">
            <v>10"</v>
          </cell>
          <cell r="M2608" t="str">
            <v>25CS2S01</v>
          </cell>
          <cell r="N2608" t="str">
            <v>Angle</v>
          </cell>
          <cell r="O2608" t="str">
            <v>2"</v>
          </cell>
          <cell r="P2608" t="str">
            <v>2500 RTJ</v>
          </cell>
          <cell r="AI2608" t="str">
            <v>3300</v>
          </cell>
          <cell r="AJ2608" t="str">
            <v>3320</v>
          </cell>
        </row>
        <row r="2609">
          <cell r="E2609" t="str">
            <v>01</v>
          </cell>
          <cell r="J2609" t="str">
            <v>08-HV-2927</v>
          </cell>
          <cell r="K2609" t="str">
            <v>4"-GS-29-2917-25CS2S01-PP</v>
          </cell>
          <cell r="L2609" t="str">
            <v>4"</v>
          </cell>
          <cell r="M2609" t="str">
            <v>25CS2S01</v>
          </cell>
          <cell r="N2609" t="str">
            <v>Angle</v>
          </cell>
          <cell r="O2609" t="str">
            <v>4"</v>
          </cell>
          <cell r="P2609" t="str">
            <v>2500 RTJ</v>
          </cell>
          <cell r="AI2609" t="str">
            <v>3300</v>
          </cell>
          <cell r="AJ2609" t="str">
            <v>3320</v>
          </cell>
        </row>
        <row r="2610">
          <cell r="E2610" t="str">
            <v>01</v>
          </cell>
          <cell r="J2610" t="str">
            <v>08-HV-2928</v>
          </cell>
          <cell r="K2610" t="str">
            <v>3"-GS-29-2960-25CS2S01-PP</v>
          </cell>
          <cell r="L2610" t="str">
            <v>3"</v>
          </cell>
          <cell r="M2610" t="str">
            <v>25CS2S01</v>
          </cell>
          <cell r="N2610" t="str">
            <v>Angle</v>
          </cell>
          <cell r="O2610" t="str">
            <v>3"</v>
          </cell>
          <cell r="P2610" t="str">
            <v>2500 RTJ</v>
          </cell>
          <cell r="AI2610" t="str">
            <v>3300</v>
          </cell>
          <cell r="AJ2610" t="str">
            <v>3320</v>
          </cell>
        </row>
        <row r="2611">
          <cell r="E2611" t="str">
            <v>01</v>
          </cell>
          <cell r="J2611" t="str">
            <v>08-HV-2929</v>
          </cell>
          <cell r="K2611" t="str">
            <v>2"-GS-29-25CS2S01-N</v>
          </cell>
          <cell r="L2611" t="str">
            <v>2"</v>
          </cell>
          <cell r="M2611" t="str">
            <v>25CS2S01</v>
          </cell>
          <cell r="N2611" t="str">
            <v>Angle</v>
          </cell>
          <cell r="O2611" t="str">
            <v>2"</v>
          </cell>
          <cell r="P2611" t="str">
            <v>2500 RTJ</v>
          </cell>
          <cell r="AI2611" t="str">
            <v>3300</v>
          </cell>
          <cell r="AJ2611" t="str">
            <v>3320</v>
          </cell>
        </row>
        <row r="2612">
          <cell r="E2612" t="str">
            <v>01</v>
          </cell>
          <cell r="J2612" t="str">
            <v>08-HV-2921A</v>
          </cell>
          <cell r="K2612" t="str">
            <v>3"-GS-29-30XX-25CS2S01-PP</v>
          </cell>
          <cell r="L2612" t="str">
            <v>3"</v>
          </cell>
          <cell r="M2612" t="str">
            <v>25CS2S01</v>
          </cell>
          <cell r="N2612" t="str">
            <v>Angle</v>
          </cell>
          <cell r="O2612" t="str">
            <v>3"</v>
          </cell>
          <cell r="P2612" t="str">
            <v>2500 RTJ</v>
          </cell>
          <cell r="AI2612" t="str">
            <v>3300</v>
          </cell>
          <cell r="AJ2612" t="str">
            <v>3320</v>
          </cell>
        </row>
        <row r="2613">
          <cell r="E2613" t="str">
            <v>01</v>
          </cell>
          <cell r="J2613" t="str">
            <v>08-HV-2921B</v>
          </cell>
          <cell r="K2613" t="str">
            <v>3"-GS-29-3011-25CS2S01-PP</v>
          </cell>
          <cell r="L2613" t="str">
            <v>3"</v>
          </cell>
          <cell r="M2613" t="str">
            <v>25CS2S01</v>
          </cell>
          <cell r="N2613" t="str">
            <v>Angle</v>
          </cell>
          <cell r="O2613" t="str">
            <v>3"</v>
          </cell>
          <cell r="P2613" t="str">
            <v>2500 RTJ</v>
          </cell>
          <cell r="AI2613" t="str">
            <v>3300</v>
          </cell>
          <cell r="AJ2613" t="str">
            <v>3320</v>
          </cell>
        </row>
        <row r="2614">
          <cell r="E2614" t="str">
            <v>01</v>
          </cell>
          <cell r="J2614" t="str">
            <v>08-HV-2925A</v>
          </cell>
          <cell r="K2614" t="str">
            <v>12"-GS-29-29XX-25CS2S01-N</v>
          </cell>
          <cell r="L2614" t="str">
            <v>12"</v>
          </cell>
          <cell r="M2614" t="str">
            <v>25CS2S01</v>
          </cell>
          <cell r="N2614" t="str">
            <v>Angle</v>
          </cell>
          <cell r="O2614" t="str">
            <v>2"</v>
          </cell>
          <cell r="P2614" t="str">
            <v>2500 RTJ</v>
          </cell>
          <cell r="AI2614" t="str">
            <v>3300</v>
          </cell>
          <cell r="AJ2614" t="str">
            <v>3320</v>
          </cell>
        </row>
        <row r="2615">
          <cell r="E2615" t="str">
            <v>01</v>
          </cell>
          <cell r="J2615" t="str">
            <v>08-HV-2925B</v>
          </cell>
          <cell r="K2615" t="str">
            <v>12"-GS-29-2947-25CS2S01-N</v>
          </cell>
          <cell r="L2615" t="str">
            <v>12"</v>
          </cell>
          <cell r="M2615" t="str">
            <v>25CS2S01</v>
          </cell>
          <cell r="N2615" t="str">
            <v>Angle</v>
          </cell>
          <cell r="O2615" t="str">
            <v>2"</v>
          </cell>
          <cell r="P2615" t="str">
            <v>2500 RTJ</v>
          </cell>
          <cell r="AI2615" t="str">
            <v>3300</v>
          </cell>
          <cell r="AJ2615" t="str">
            <v>3320</v>
          </cell>
        </row>
        <row r="2616">
          <cell r="E2616" t="str">
            <v>01</v>
          </cell>
          <cell r="J2616" t="str">
            <v>08-PDIT-2931</v>
          </cell>
          <cell r="K2616" t="str">
            <v>10"-GS-29-2957-25CS2S01-N</v>
          </cell>
          <cell r="M2616" t="str">
            <v>25CS2S01</v>
          </cell>
          <cell r="AI2616" t="str">
            <v>3300</v>
          </cell>
          <cell r="AJ2616" t="str">
            <v>3320</v>
          </cell>
        </row>
        <row r="2617">
          <cell r="E2617" t="str">
            <v>01</v>
          </cell>
          <cell r="J2617" t="str">
            <v>08-PDIT-2932</v>
          </cell>
          <cell r="K2617" t="str">
            <v>10"-GS-29-2958-25CS2S01-N</v>
          </cell>
          <cell r="M2617" t="str">
            <v>25CS2S01</v>
          </cell>
          <cell r="AI2617" t="str">
            <v>3300</v>
          </cell>
          <cell r="AJ2617" t="str">
            <v>3320</v>
          </cell>
        </row>
        <row r="2618">
          <cell r="E2618" t="str">
            <v>01</v>
          </cell>
          <cell r="J2618" t="str">
            <v>08-PDIT-2933A</v>
          </cell>
          <cell r="K2618" t="str">
            <v>12"-GS-29-29XX-25CS2S01-N</v>
          </cell>
          <cell r="M2618" t="str">
            <v>25CS2S01</v>
          </cell>
          <cell r="AI2618" t="str">
            <v>3300</v>
          </cell>
          <cell r="AJ2618" t="str">
            <v>3320</v>
          </cell>
        </row>
        <row r="2619">
          <cell r="E2619" t="str">
            <v>01</v>
          </cell>
          <cell r="J2619" t="str">
            <v>08-PDIT-2933B</v>
          </cell>
          <cell r="K2619" t="str">
            <v>12"-GS-29-2959-25CS2S01-N</v>
          </cell>
          <cell r="M2619" t="str">
            <v>25CS2S01</v>
          </cell>
          <cell r="AI2619" t="str">
            <v>3300</v>
          </cell>
          <cell r="AJ2619" t="str">
            <v>3320</v>
          </cell>
        </row>
        <row r="2620">
          <cell r="E2620" t="str">
            <v>01</v>
          </cell>
          <cell r="J2620" t="str">
            <v>08-PDIT-29xx</v>
          </cell>
          <cell r="AI2620" t="str">
            <v>3300</v>
          </cell>
          <cell r="AJ2620" t="str">
            <v>3320</v>
          </cell>
        </row>
        <row r="2621">
          <cell r="E2621" t="str">
            <v>01</v>
          </cell>
          <cell r="J2621" t="str">
            <v>08-PI-2923</v>
          </cell>
          <cell r="K2621" t="str">
            <v>20"-GS-29-2918-25CS2S01-N</v>
          </cell>
          <cell r="M2621" t="str">
            <v>25CS2S01</v>
          </cell>
          <cell r="AI2621" t="str">
            <v>3300</v>
          </cell>
          <cell r="AJ2621" t="str">
            <v>3320</v>
          </cell>
        </row>
        <row r="2622">
          <cell r="E2622" t="str">
            <v>01</v>
          </cell>
          <cell r="J2622" t="str">
            <v>08-PI-2936</v>
          </cell>
          <cell r="K2622" t="str">
            <v>3"-GS-29-3009-25SA0S01-N</v>
          </cell>
          <cell r="M2622" t="str">
            <v>25SA0S01</v>
          </cell>
          <cell r="AI2622" t="str">
            <v>3300</v>
          </cell>
          <cell r="AJ2622" t="str">
            <v>3320</v>
          </cell>
        </row>
        <row r="2623">
          <cell r="E2623" t="str">
            <v>01</v>
          </cell>
          <cell r="J2623" t="str">
            <v>08-PI-2937</v>
          </cell>
          <cell r="K2623" t="str">
            <v>3"-GS-29-3010-25SA0S01-N</v>
          </cell>
          <cell r="M2623" t="str">
            <v>25SA0S01</v>
          </cell>
          <cell r="AI2623" t="str">
            <v>3300</v>
          </cell>
          <cell r="AJ2623" t="str">
            <v>3320</v>
          </cell>
        </row>
        <row r="2624">
          <cell r="E2624" t="str">
            <v>01</v>
          </cell>
          <cell r="J2624" t="str">
            <v>08-PI-2939</v>
          </cell>
          <cell r="K2624" t="str">
            <v>3"-GS-29-3016-25SA0S01-N</v>
          </cell>
          <cell r="M2624" t="str">
            <v>25SA0S01</v>
          </cell>
          <cell r="AI2624" t="str">
            <v>3300</v>
          </cell>
          <cell r="AJ2624" t="str">
            <v>3320</v>
          </cell>
        </row>
        <row r="2625">
          <cell r="E2625" t="str">
            <v>01</v>
          </cell>
          <cell r="J2625" t="str">
            <v>08-PI-2923A</v>
          </cell>
          <cell r="AI2625" t="str">
            <v>3300</v>
          </cell>
          <cell r="AJ2625" t="str">
            <v>3320</v>
          </cell>
        </row>
        <row r="2626">
          <cell r="E2626" t="str">
            <v>01</v>
          </cell>
          <cell r="J2626" t="str">
            <v>08-PI-2923B</v>
          </cell>
          <cell r="AI2626" t="str">
            <v>3300</v>
          </cell>
          <cell r="AJ2626" t="str">
            <v>3320</v>
          </cell>
        </row>
        <row r="2627">
          <cell r="E2627" t="str">
            <v>01</v>
          </cell>
          <cell r="J2627" t="str">
            <v>08-PI-2938A</v>
          </cell>
          <cell r="K2627" t="str">
            <v>3"-GS-29-30XX-25SA0S01-N</v>
          </cell>
          <cell r="M2627" t="str">
            <v>25SA0S01</v>
          </cell>
          <cell r="AI2627" t="str">
            <v>3300</v>
          </cell>
          <cell r="AJ2627" t="str">
            <v>3320</v>
          </cell>
        </row>
        <row r="2628">
          <cell r="E2628" t="str">
            <v>01</v>
          </cell>
          <cell r="J2628" t="str">
            <v>08-PI-2938B</v>
          </cell>
          <cell r="K2628" t="str">
            <v>3"-GS-29-3011-25SA0S01-N</v>
          </cell>
          <cell r="M2628" t="str">
            <v>25SA0S01</v>
          </cell>
          <cell r="AI2628" t="str">
            <v>3300</v>
          </cell>
          <cell r="AJ2628" t="str">
            <v>3320</v>
          </cell>
        </row>
        <row r="2629">
          <cell r="E2629" t="str">
            <v>01</v>
          </cell>
          <cell r="J2629" t="str">
            <v>08-PIT-2926</v>
          </cell>
          <cell r="K2629" t="str">
            <v>6"-GS-29-2957-25CS2S01-N</v>
          </cell>
          <cell r="M2629" t="str">
            <v>25CS2S01</v>
          </cell>
          <cell r="AI2629" t="str">
            <v>3300</v>
          </cell>
          <cell r="AJ2629" t="str">
            <v>3320</v>
          </cell>
        </row>
        <row r="2630">
          <cell r="E2630" t="str">
            <v>01</v>
          </cell>
          <cell r="J2630" t="str">
            <v>08-PIT-2927</v>
          </cell>
          <cell r="K2630" t="str">
            <v>6"-GS-29-2958-25CS2S01-N</v>
          </cell>
          <cell r="M2630" t="str">
            <v>25CS2S01</v>
          </cell>
          <cell r="AI2630" t="str">
            <v>3300</v>
          </cell>
          <cell r="AJ2630" t="str">
            <v>3320</v>
          </cell>
        </row>
        <row r="2631">
          <cell r="E2631" t="str">
            <v>01</v>
          </cell>
          <cell r="J2631" t="str">
            <v>08-PIT-2929</v>
          </cell>
          <cell r="AI2631" t="str">
            <v>3300</v>
          </cell>
          <cell r="AJ2631" t="str">
            <v>3320</v>
          </cell>
        </row>
        <row r="2632">
          <cell r="E2632" t="str">
            <v>01</v>
          </cell>
          <cell r="J2632" t="str">
            <v>08-PIT-2930</v>
          </cell>
          <cell r="K2632" t="str">
            <v>8"-GS-29-2960-25CS2S01-N</v>
          </cell>
          <cell r="M2632" t="str">
            <v>25CS2S01</v>
          </cell>
          <cell r="AI2632" t="str">
            <v>3300</v>
          </cell>
          <cell r="AJ2632" t="str">
            <v>3320</v>
          </cell>
        </row>
        <row r="2633">
          <cell r="E2633" t="str">
            <v>01</v>
          </cell>
          <cell r="J2633" t="str">
            <v>08-PIT-2934</v>
          </cell>
          <cell r="K2633" t="str">
            <v>8"-GS-29-2960-25CS2S01-N</v>
          </cell>
          <cell r="M2633" t="str">
            <v>25CS2S01</v>
          </cell>
          <cell r="AI2633" t="str">
            <v>3300</v>
          </cell>
          <cell r="AJ2633" t="str">
            <v>3320</v>
          </cell>
        </row>
        <row r="2634">
          <cell r="E2634" t="str">
            <v>01</v>
          </cell>
          <cell r="J2634" t="str">
            <v>08-PIT-2928A</v>
          </cell>
          <cell r="K2634" t="str">
            <v>10"-GS-29-29XX-25CS2S01-N</v>
          </cell>
          <cell r="M2634" t="str">
            <v>25CS2S01</v>
          </cell>
          <cell r="AI2634" t="str">
            <v>3300</v>
          </cell>
          <cell r="AJ2634" t="str">
            <v>3320</v>
          </cell>
        </row>
        <row r="2635">
          <cell r="E2635" t="str">
            <v>01</v>
          </cell>
          <cell r="J2635" t="str">
            <v>08-PIT-2928B</v>
          </cell>
          <cell r="K2635" t="str">
            <v>10"-GS-29-2959-25CS2S01-N</v>
          </cell>
          <cell r="M2635" t="str">
            <v>25CS2S01</v>
          </cell>
          <cell r="AI2635" t="str">
            <v>3300</v>
          </cell>
          <cell r="AJ2635" t="str">
            <v>3320</v>
          </cell>
        </row>
        <row r="2636">
          <cell r="E2636" t="str">
            <v>01</v>
          </cell>
          <cell r="J2636" t="str">
            <v>08-SDV-2913A</v>
          </cell>
          <cell r="K2636" t="str">
            <v>12"-GS-29-2957-25CS2S01-N</v>
          </cell>
          <cell r="L2636" t="str">
            <v>12"</v>
          </cell>
          <cell r="M2636" t="str">
            <v>25CS2S01</v>
          </cell>
          <cell r="N2636" t="str">
            <v>BALL</v>
          </cell>
          <cell r="O2636" t="str">
            <v>12"</v>
          </cell>
          <cell r="P2636" t="str">
            <v>2500 RTJ</v>
          </cell>
          <cell r="AI2636" t="str">
            <v>3300</v>
          </cell>
          <cell r="AJ2636" t="str">
            <v>3320</v>
          </cell>
        </row>
        <row r="2637">
          <cell r="E2637" t="str">
            <v>01</v>
          </cell>
          <cell r="J2637" t="str">
            <v>08-SDV-2914A</v>
          </cell>
          <cell r="K2637" t="str">
            <v>12"-GS-29-2958-25CS2S01-N</v>
          </cell>
          <cell r="L2637" t="str">
            <v>12"</v>
          </cell>
          <cell r="M2637" t="str">
            <v>25CS2S01</v>
          </cell>
          <cell r="N2637" t="str">
            <v>BALL</v>
          </cell>
          <cell r="O2637" t="str">
            <v>12"</v>
          </cell>
          <cell r="P2637" t="str">
            <v>2500 RTJ</v>
          </cell>
          <cell r="AI2637" t="str">
            <v>3300</v>
          </cell>
          <cell r="AJ2637" t="str">
            <v>3320</v>
          </cell>
        </row>
        <row r="2638">
          <cell r="E2638" t="str">
            <v>01</v>
          </cell>
          <cell r="J2638" t="str">
            <v>08-SDV-2915A</v>
          </cell>
          <cell r="K2638" t="str">
            <v>12"-GS-29-2922-25CS2S01-N</v>
          </cell>
          <cell r="L2638" t="str">
            <v>12"</v>
          </cell>
          <cell r="M2638" t="str">
            <v>25CS2S01</v>
          </cell>
          <cell r="N2638" t="str">
            <v>BALL</v>
          </cell>
          <cell r="O2638" t="str">
            <v>12"</v>
          </cell>
          <cell r="P2638" t="str">
            <v>2500 RTJ</v>
          </cell>
          <cell r="AI2638" t="str">
            <v>3300</v>
          </cell>
          <cell r="AJ2638" t="str">
            <v>3320</v>
          </cell>
        </row>
        <row r="2639">
          <cell r="E2639" t="str">
            <v>01</v>
          </cell>
          <cell r="J2639" t="str">
            <v>08-SDV-2915B</v>
          </cell>
          <cell r="K2639" t="str">
            <v>12"-GS-29-2959-25CS2S01-N</v>
          </cell>
          <cell r="L2639" t="str">
            <v>12"</v>
          </cell>
          <cell r="M2639" t="str">
            <v>25CS2S01</v>
          </cell>
          <cell r="N2639" t="str">
            <v>BALL</v>
          </cell>
          <cell r="O2639" t="str">
            <v>12"</v>
          </cell>
          <cell r="P2639" t="str">
            <v>2500 RTJ</v>
          </cell>
          <cell r="AI2639" t="str">
            <v>3300</v>
          </cell>
          <cell r="AJ2639" t="str">
            <v>3320</v>
          </cell>
        </row>
        <row r="2640">
          <cell r="E2640" t="str">
            <v>01</v>
          </cell>
          <cell r="J2640" t="str">
            <v>08-SDV-2916A</v>
          </cell>
          <cell r="K2640" t="str">
            <v>6"-GS-29-2960-25CS2S01-N</v>
          </cell>
          <cell r="L2640" t="str">
            <v>6"</v>
          </cell>
          <cell r="M2640" t="str">
            <v>25CS2S01</v>
          </cell>
          <cell r="N2640" t="str">
            <v>BALL</v>
          </cell>
          <cell r="O2640" t="str">
            <v>6"</v>
          </cell>
          <cell r="P2640" t="str">
            <v>2500 RTJ</v>
          </cell>
          <cell r="AI2640" t="str">
            <v>3300</v>
          </cell>
          <cell r="AJ2640" t="str">
            <v>3320</v>
          </cell>
        </row>
        <row r="2641">
          <cell r="E2641" t="str">
            <v>01</v>
          </cell>
          <cell r="J2641" t="str">
            <v>08-TI-2918</v>
          </cell>
          <cell r="AI2641" t="str">
            <v>3300</v>
          </cell>
          <cell r="AJ2641" t="str">
            <v>3320</v>
          </cell>
        </row>
        <row r="2642">
          <cell r="E2642" t="str">
            <v>01</v>
          </cell>
          <cell r="J2642" t="str">
            <v>08-TI-2919</v>
          </cell>
          <cell r="K2642" t="str">
            <v>12"-GS-29-2958-25CS2S01-N</v>
          </cell>
          <cell r="M2642" t="str">
            <v>25CS2S01</v>
          </cell>
          <cell r="AI2642" t="str">
            <v>3300</v>
          </cell>
          <cell r="AJ2642" t="str">
            <v>3320</v>
          </cell>
        </row>
        <row r="2643">
          <cell r="E2643" t="str">
            <v>01</v>
          </cell>
          <cell r="J2643" t="str">
            <v>08-TI-2929</v>
          </cell>
          <cell r="K2643" t="str">
            <v>12"-GS-29-2917-25CS2S01-N</v>
          </cell>
          <cell r="M2643" t="str">
            <v>25CS2S01</v>
          </cell>
          <cell r="AI2643" t="str">
            <v>3300</v>
          </cell>
          <cell r="AJ2643" t="str">
            <v>3320</v>
          </cell>
        </row>
        <row r="2644">
          <cell r="E2644" t="str">
            <v>01</v>
          </cell>
          <cell r="J2644" t="str">
            <v>08-TI-2931</v>
          </cell>
          <cell r="K2644" t="str">
            <v>8"-LT-29-2907-06SA0S02-PP</v>
          </cell>
          <cell r="M2644" t="str">
            <v>06SA0S02</v>
          </cell>
          <cell r="AI2644" t="str">
            <v>3300</v>
          </cell>
          <cell r="AJ2644" t="str">
            <v>3320</v>
          </cell>
        </row>
        <row r="2645">
          <cell r="E2645" t="str">
            <v>01</v>
          </cell>
          <cell r="J2645" t="str">
            <v>08-TI-2932</v>
          </cell>
          <cell r="K2645" t="str">
            <v>8"-LT-29-2908-06SA0S02-PP</v>
          </cell>
          <cell r="M2645" t="str">
            <v>06SA0S02</v>
          </cell>
          <cell r="AI2645" t="str">
            <v>3300</v>
          </cell>
          <cell r="AJ2645" t="str">
            <v>3320</v>
          </cell>
        </row>
        <row r="2646">
          <cell r="E2646" t="str">
            <v>01</v>
          </cell>
          <cell r="J2646" t="str">
            <v>08-TI-2934</v>
          </cell>
          <cell r="K2646" t="str">
            <v>10"-LT-29-2905-06SA0S02-PP</v>
          </cell>
          <cell r="M2646" t="str">
            <v>06SA0S02</v>
          </cell>
          <cell r="AI2646" t="str">
            <v>3300</v>
          </cell>
          <cell r="AJ2646" t="str">
            <v>3320</v>
          </cell>
        </row>
        <row r="2647">
          <cell r="E2647" t="str">
            <v>01</v>
          </cell>
          <cell r="J2647" t="str">
            <v>08-TI-2935</v>
          </cell>
          <cell r="K2647" t="str">
            <v>12"-GS-29-2960-25CS2S01-N</v>
          </cell>
          <cell r="M2647" t="str">
            <v>25CS2S01</v>
          </cell>
          <cell r="AI2647" t="str">
            <v>3300</v>
          </cell>
          <cell r="AJ2647" t="str">
            <v>3320</v>
          </cell>
        </row>
        <row r="2648">
          <cell r="E2648" t="str">
            <v>01</v>
          </cell>
          <cell r="J2648" t="str">
            <v>08-TI-2936</v>
          </cell>
          <cell r="K2648" t="str">
            <v>8"-LT-29-29XX-06SA0S02-PP</v>
          </cell>
          <cell r="M2648" t="str">
            <v>06SA0S02</v>
          </cell>
          <cell r="AI2648" t="str">
            <v>3300</v>
          </cell>
          <cell r="AJ2648" t="str">
            <v>3320</v>
          </cell>
        </row>
        <row r="2649">
          <cell r="E2649" t="str">
            <v>01</v>
          </cell>
          <cell r="J2649" t="str">
            <v>08-TI-2920A</v>
          </cell>
          <cell r="K2649" t="str">
            <v>12"-GS-29-29XX-25CS2S01-N</v>
          </cell>
          <cell r="M2649" t="str">
            <v>25CS2S01</v>
          </cell>
          <cell r="AI2649" t="str">
            <v>3300</v>
          </cell>
          <cell r="AJ2649" t="str">
            <v>3320</v>
          </cell>
        </row>
        <row r="2650">
          <cell r="E2650" t="str">
            <v>01</v>
          </cell>
          <cell r="J2650" t="str">
            <v>08-TI-2920B</v>
          </cell>
          <cell r="K2650" t="str">
            <v>12"-GS-29-2959-25CS2S01-N</v>
          </cell>
          <cell r="M2650" t="str">
            <v>25CS2S01</v>
          </cell>
          <cell r="AI2650" t="str">
            <v>3300</v>
          </cell>
          <cell r="AJ2650" t="str">
            <v>3320</v>
          </cell>
        </row>
        <row r="2651">
          <cell r="E2651" t="str">
            <v>01</v>
          </cell>
          <cell r="J2651" t="str">
            <v>08-TI-2933A</v>
          </cell>
          <cell r="K2651" t="str">
            <v>8"-LT-29-2909-06SA0S02-PP</v>
          </cell>
          <cell r="M2651" t="str">
            <v>06SA0S02</v>
          </cell>
          <cell r="AI2651" t="str">
            <v>3300</v>
          </cell>
          <cell r="AJ2651" t="str">
            <v>3320</v>
          </cell>
        </row>
        <row r="2652">
          <cell r="E2652" t="str">
            <v>01</v>
          </cell>
          <cell r="J2652" t="str">
            <v>08-TI-2933B</v>
          </cell>
          <cell r="K2652" t="str">
            <v>8"-LT-29-2909-06SA0S02-PP</v>
          </cell>
          <cell r="M2652" t="str">
            <v>06SA0S02</v>
          </cell>
          <cell r="AI2652" t="str">
            <v>3300</v>
          </cell>
          <cell r="AJ2652" t="str">
            <v>3320</v>
          </cell>
        </row>
        <row r="2653">
          <cell r="E2653" t="str">
            <v>01</v>
          </cell>
          <cell r="J2653" t="str">
            <v>08-TIT-2923</v>
          </cell>
          <cell r="K2653" t="str">
            <v>10"-GS-29-2957-25CS2S01-N</v>
          </cell>
          <cell r="M2653" t="str">
            <v>25CS2S01</v>
          </cell>
          <cell r="AI2653" t="str">
            <v>3300</v>
          </cell>
          <cell r="AJ2653" t="str">
            <v>3320</v>
          </cell>
        </row>
        <row r="2654">
          <cell r="E2654" t="str">
            <v>01</v>
          </cell>
          <cell r="J2654" t="str">
            <v>08-TIT-2924</v>
          </cell>
          <cell r="K2654" t="str">
            <v>10"-GS-29-2958-25CS2S01-N</v>
          </cell>
          <cell r="M2654" t="str">
            <v>25CS2S01</v>
          </cell>
          <cell r="AI2654" t="str">
            <v>3300</v>
          </cell>
          <cell r="AJ2654" t="str">
            <v>3320</v>
          </cell>
        </row>
        <row r="2655">
          <cell r="E2655" t="str">
            <v>01</v>
          </cell>
          <cell r="J2655" t="str">
            <v>08-TIT-2927</v>
          </cell>
          <cell r="K2655" t="str">
            <v>8"-GS-29-2960-25CS2S01-N</v>
          </cell>
          <cell r="M2655" t="str">
            <v>25CS2S01</v>
          </cell>
          <cell r="AI2655" t="str">
            <v>3300</v>
          </cell>
          <cell r="AJ2655" t="str">
            <v>3320</v>
          </cell>
        </row>
        <row r="2656">
          <cell r="E2656" t="str">
            <v>01</v>
          </cell>
          <cell r="J2656" t="str">
            <v>08-TIT-2925A</v>
          </cell>
          <cell r="K2656" t="str">
            <v>12"-GS-29-29XX-25CS2S01-N</v>
          </cell>
          <cell r="M2656" t="str">
            <v>25CS2S01</v>
          </cell>
          <cell r="AI2656" t="str">
            <v>3300</v>
          </cell>
          <cell r="AJ2656" t="str">
            <v>3320</v>
          </cell>
        </row>
        <row r="2657">
          <cell r="E2657" t="str">
            <v>01</v>
          </cell>
          <cell r="J2657" t="str">
            <v>08-TIT-2925B</v>
          </cell>
          <cell r="K2657" t="str">
            <v>12"-GS-29-2959-25CS2S01-N</v>
          </cell>
          <cell r="M2657" t="str">
            <v>25CS2S01</v>
          </cell>
          <cell r="AI2657" t="str">
            <v>3300</v>
          </cell>
          <cell r="AJ2657" t="str">
            <v>3320</v>
          </cell>
        </row>
        <row r="2658">
          <cell r="E2658" t="str">
            <v>01</v>
          </cell>
          <cell r="J2658" t="str">
            <v>08-LG-4112</v>
          </cell>
          <cell r="AI2658" t="str">
            <v>3800</v>
          </cell>
          <cell r="AJ2658" t="str">
            <v>3808</v>
          </cell>
        </row>
        <row r="2659">
          <cell r="E2659" t="str">
            <v>01</v>
          </cell>
          <cell r="J2659" t="str">
            <v>08-LIT-4102</v>
          </cell>
          <cell r="AI2659" t="str">
            <v>3800</v>
          </cell>
          <cell r="AJ2659" t="str">
            <v>3808</v>
          </cell>
        </row>
        <row r="2660">
          <cell r="E2660" t="str">
            <v>01</v>
          </cell>
          <cell r="J2660" t="str">
            <v>08-MY-4102</v>
          </cell>
          <cell r="K2660" t="str">
            <v>check</v>
          </cell>
          <cell r="AI2660" t="str">
            <v>3800</v>
          </cell>
          <cell r="AJ2660" t="str">
            <v>3808</v>
          </cell>
        </row>
        <row r="2661">
          <cell r="E2661" t="str">
            <v>01</v>
          </cell>
          <cell r="J2661" t="str">
            <v>08-PCV-4101</v>
          </cell>
          <cell r="K2661" t="str">
            <v>2"-FG-53-5342-01CS2S02-N</v>
          </cell>
          <cell r="L2661" t="str">
            <v>2"</v>
          </cell>
          <cell r="M2661" t="str">
            <v>01CS2S02</v>
          </cell>
          <cell r="N2661" t="str">
            <v>SELF-ACTUATED</v>
          </cell>
          <cell r="O2661" t="str">
            <v>2"</v>
          </cell>
          <cell r="P2661" t="str">
            <v>300 RF</v>
          </cell>
          <cell r="AI2661" t="str">
            <v>3800</v>
          </cell>
          <cell r="AJ2661" t="str">
            <v>3808</v>
          </cell>
        </row>
        <row r="2662">
          <cell r="E2662" t="str">
            <v>01</v>
          </cell>
          <cell r="J2662" t="str">
            <v>08-PCV-4102</v>
          </cell>
          <cell r="K2662" t="str">
            <v>3"-AP-41-4101-01CS2S02-N</v>
          </cell>
          <cell r="L2662" t="str">
            <v>3"</v>
          </cell>
          <cell r="M2662" t="str">
            <v>01CS2S02</v>
          </cell>
          <cell r="N2662" t="str">
            <v>SELF-ACTUATED</v>
          </cell>
          <cell r="O2662" t="str">
            <v>2"</v>
          </cell>
          <cell r="P2662" t="str">
            <v>300 RF</v>
          </cell>
          <cell r="AI2662" t="str">
            <v>3800</v>
          </cell>
          <cell r="AJ2662" t="str">
            <v>3808</v>
          </cell>
        </row>
        <row r="2663">
          <cell r="E2663" t="str">
            <v>01</v>
          </cell>
          <cell r="J2663" t="str">
            <v>08-PI-4102A</v>
          </cell>
          <cell r="M2663" t="str">
            <v>01CS2S05</v>
          </cell>
          <cell r="AI2663" t="str">
            <v>3800</v>
          </cell>
          <cell r="AJ2663" t="str">
            <v>3808</v>
          </cell>
        </row>
        <row r="2664">
          <cell r="E2664" t="str">
            <v>01</v>
          </cell>
          <cell r="J2664" t="str">
            <v>08-PI-4102B</v>
          </cell>
          <cell r="AI2664" t="str">
            <v>3800</v>
          </cell>
          <cell r="AJ2664" t="str">
            <v>3808</v>
          </cell>
        </row>
        <row r="2665">
          <cell r="E2665" t="str">
            <v>01</v>
          </cell>
          <cell r="J2665" t="str">
            <v>08-PIT-4163</v>
          </cell>
          <cell r="K2665" t="str">
            <v>T08-4101</v>
          </cell>
          <cell r="AI2665" t="str">
            <v>3800</v>
          </cell>
          <cell r="AJ2665" t="str">
            <v>3808</v>
          </cell>
        </row>
        <row r="2666">
          <cell r="E2666" t="str">
            <v>01</v>
          </cell>
          <cell r="J2666" t="str">
            <v>08-PVRV-4107</v>
          </cell>
          <cell r="N2666" t="str">
            <v>HOLD</v>
          </cell>
          <cell r="O2666" t="str">
            <v>HOLD</v>
          </cell>
          <cell r="P2666" t="str">
            <v>HOLD</v>
          </cell>
          <cell r="AI2666" t="str">
            <v>3800</v>
          </cell>
          <cell r="AJ2666" t="str">
            <v>3808</v>
          </cell>
        </row>
        <row r="2667">
          <cell r="E2667" t="str">
            <v>01</v>
          </cell>
          <cell r="J2667" t="str">
            <v>08-TI-4101</v>
          </cell>
          <cell r="AI2667" t="str">
            <v>3800</v>
          </cell>
          <cell r="AJ2667" t="str">
            <v>3808</v>
          </cell>
        </row>
        <row r="2668">
          <cell r="E2668" t="str">
            <v>01</v>
          </cell>
          <cell r="J2668" t="str">
            <v>08-LI-4110A</v>
          </cell>
          <cell r="AI2668" t="str">
            <v>3800</v>
          </cell>
          <cell r="AJ2668" t="str">
            <v>3808</v>
          </cell>
        </row>
        <row r="2669">
          <cell r="E2669" t="str">
            <v>01</v>
          </cell>
          <cell r="J2669" t="str">
            <v>08-LIT-4110</v>
          </cell>
          <cell r="AI2669" t="str">
            <v>3800</v>
          </cell>
          <cell r="AJ2669" t="str">
            <v>3808</v>
          </cell>
        </row>
        <row r="2670">
          <cell r="E2670" t="str">
            <v>01</v>
          </cell>
          <cell r="J2670" t="str">
            <v>08-MY-4101</v>
          </cell>
          <cell r="K2670" t="str">
            <v>check</v>
          </cell>
          <cell r="AI2670" t="str">
            <v>3800</v>
          </cell>
          <cell r="AJ2670" t="str">
            <v>3808</v>
          </cell>
        </row>
        <row r="2671">
          <cell r="E2671" t="str">
            <v>01</v>
          </cell>
          <cell r="J2671" t="str">
            <v>08-PCV-4132A</v>
          </cell>
          <cell r="K2671" t="str">
            <v>2"-HM-41-4102-01CS2S05-N</v>
          </cell>
          <cell r="L2671" t="str">
            <v>2"</v>
          </cell>
          <cell r="M2671" t="str">
            <v>01CS2S05</v>
          </cell>
          <cell r="N2671" t="str">
            <v>SELF-ACTUATED</v>
          </cell>
          <cell r="O2671" t="str">
            <v>2"</v>
          </cell>
          <cell r="P2671" t="str">
            <v>300 RF</v>
          </cell>
          <cell r="AI2671" t="str">
            <v>3800</v>
          </cell>
          <cell r="AJ2671" t="str">
            <v>3808</v>
          </cell>
        </row>
        <row r="2672">
          <cell r="E2672" t="str">
            <v>01</v>
          </cell>
          <cell r="J2672" t="str">
            <v>08-PCV-4132B</v>
          </cell>
          <cell r="K2672" t="str">
            <v>2"-HM-41-4102-01CS2S05-N</v>
          </cell>
          <cell r="L2672" t="str">
            <v>2"</v>
          </cell>
          <cell r="M2672" t="str">
            <v>01CS2S05</v>
          </cell>
          <cell r="N2672" t="str">
            <v>SELF-ACTUATED</v>
          </cell>
          <cell r="O2672" t="str">
            <v>2"</v>
          </cell>
          <cell r="P2672" t="str">
            <v>300 RF</v>
          </cell>
          <cell r="AI2672" t="str">
            <v>3800</v>
          </cell>
          <cell r="AJ2672" t="str">
            <v>3808</v>
          </cell>
        </row>
        <row r="2673">
          <cell r="E2673" t="str">
            <v>01</v>
          </cell>
          <cell r="J2673" t="str">
            <v>08-PI-41xx</v>
          </cell>
          <cell r="AI2673" t="str">
            <v>3800</v>
          </cell>
          <cell r="AJ2673" t="str">
            <v>3808</v>
          </cell>
        </row>
        <row r="2674">
          <cell r="E2674" t="str">
            <v>01</v>
          </cell>
          <cell r="J2674" t="str">
            <v>08-PSV-41xxA</v>
          </cell>
          <cell r="K2674" t="str">
            <v>2"-HM-41-41XX-01CS2S05-PP</v>
          </cell>
          <cell r="L2674" t="str">
            <v>2"</v>
          </cell>
          <cell r="M2674" t="str">
            <v>01CS2S05</v>
          </cell>
          <cell r="N2674" t="str">
            <v>HOLD</v>
          </cell>
          <cell r="O2674" t="str">
            <v>HOLD</v>
          </cell>
          <cell r="P2674" t="str">
            <v>HOLD</v>
          </cell>
          <cell r="AI2674" t="str">
            <v>3800</v>
          </cell>
          <cell r="AJ2674" t="str">
            <v>3808</v>
          </cell>
        </row>
        <row r="2675">
          <cell r="E2675" t="str">
            <v>01</v>
          </cell>
          <cell r="J2675" t="str">
            <v>08-PSV-41xxB</v>
          </cell>
          <cell r="K2675" t="str">
            <v>2"-HM-41-41XX-01CS2S05-PP</v>
          </cell>
          <cell r="L2675" t="str">
            <v>2"</v>
          </cell>
          <cell r="M2675" t="str">
            <v>01CS2S05</v>
          </cell>
          <cell r="N2675" t="str">
            <v>HOLD</v>
          </cell>
          <cell r="O2675" t="str">
            <v>HOLD</v>
          </cell>
          <cell r="P2675" t="str">
            <v>HOLD</v>
          </cell>
          <cell r="AI2675" t="str">
            <v>3800</v>
          </cell>
          <cell r="AJ2675" t="str">
            <v>3808</v>
          </cell>
        </row>
        <row r="2676">
          <cell r="E2676" t="str">
            <v>01</v>
          </cell>
          <cell r="J2676" t="str">
            <v>08-TI-41xx</v>
          </cell>
          <cell r="AI2676" t="str">
            <v>3800</v>
          </cell>
          <cell r="AJ2676" t="str">
            <v>3808</v>
          </cell>
        </row>
        <row r="2677">
          <cell r="E2677" t="str">
            <v>01</v>
          </cell>
          <cell r="J2677" t="str">
            <v>01-LG-4107</v>
          </cell>
          <cell r="AI2677" t="str">
            <v>3800</v>
          </cell>
          <cell r="AJ2677" t="str">
            <v>3808</v>
          </cell>
        </row>
        <row r="2678">
          <cell r="E2678" t="str">
            <v>01</v>
          </cell>
          <cell r="J2678" t="str">
            <v>02-LG-4107</v>
          </cell>
          <cell r="AI2678" t="str">
            <v>3800</v>
          </cell>
          <cell r="AJ2678" t="str">
            <v>3808</v>
          </cell>
        </row>
        <row r="2679">
          <cell r="E2679" t="str">
            <v>01</v>
          </cell>
          <cell r="J2679" t="str">
            <v>01-LIT-4107</v>
          </cell>
          <cell r="K2679" t="str">
            <v>4"-BR-41-4101-01CS2S05-HC</v>
          </cell>
          <cell r="M2679" t="str">
            <v>01CS2S05</v>
          </cell>
          <cell r="AI2679" t="str">
            <v>3800</v>
          </cell>
          <cell r="AJ2679" t="str">
            <v>3808</v>
          </cell>
        </row>
        <row r="2680">
          <cell r="E2680" t="str">
            <v>01</v>
          </cell>
          <cell r="J2680" t="str">
            <v>01-LIT-4113</v>
          </cell>
          <cell r="K2680" t="str">
            <v>4"-BR-41-4101-01CS2S05-HC</v>
          </cell>
          <cell r="M2680" t="str">
            <v>01CS2S05</v>
          </cell>
          <cell r="AI2680" t="str">
            <v>3800</v>
          </cell>
          <cell r="AJ2680" t="str">
            <v>3808</v>
          </cell>
        </row>
        <row r="2681">
          <cell r="E2681" t="str">
            <v>01</v>
          </cell>
          <cell r="J2681" t="str">
            <v>02-LIT-4107</v>
          </cell>
          <cell r="K2681" t="str">
            <v>4"-BR-41-4101-01CS2S05-HC</v>
          </cell>
          <cell r="M2681" t="str">
            <v>01CS2S05</v>
          </cell>
          <cell r="AI2681" t="str">
            <v>3800</v>
          </cell>
          <cell r="AJ2681" t="str">
            <v>3808</v>
          </cell>
        </row>
        <row r="2682">
          <cell r="E2682" t="str">
            <v>01</v>
          </cell>
          <cell r="J2682" t="str">
            <v>02-LIT-4113</v>
          </cell>
          <cell r="K2682" t="str">
            <v>4"-BR-41-4101-01CS2S05-HC</v>
          </cell>
          <cell r="M2682" t="str">
            <v>01CS2S05</v>
          </cell>
          <cell r="AI2682" t="str">
            <v>3800</v>
          </cell>
          <cell r="AJ2682" t="str">
            <v>3808</v>
          </cell>
        </row>
        <row r="2683">
          <cell r="E2683" t="str">
            <v>01</v>
          </cell>
          <cell r="J2683" t="str">
            <v>01-PCV-4109</v>
          </cell>
          <cell r="K2683" t="str">
            <v>2"-FG-53-5344-01CS2S05-PP</v>
          </cell>
          <cell r="L2683" t="str">
            <v>2"</v>
          </cell>
          <cell r="M2683" t="str">
            <v>01CS2S05</v>
          </cell>
          <cell r="N2683" t="str">
            <v>SELF-ACTUATED</v>
          </cell>
          <cell r="O2683" t="str">
            <v>2"</v>
          </cell>
          <cell r="P2683" t="str">
            <v>300 RF</v>
          </cell>
          <cell r="AI2683" t="str">
            <v>3800</v>
          </cell>
          <cell r="AJ2683" t="str">
            <v>3808</v>
          </cell>
        </row>
        <row r="2684">
          <cell r="E2684" t="str">
            <v>01</v>
          </cell>
          <cell r="J2684" t="str">
            <v>01-PCV-4110</v>
          </cell>
          <cell r="K2684" t="str">
            <v>2"-LP-41-4113-01CS2S05-PP</v>
          </cell>
          <cell r="L2684" t="str">
            <v>2"</v>
          </cell>
          <cell r="M2684" t="str">
            <v>01CS2S05</v>
          </cell>
          <cell r="N2684" t="str">
            <v>SELF-ACTUATED</v>
          </cell>
          <cell r="O2684" t="str">
            <v>2"</v>
          </cell>
          <cell r="P2684" t="str">
            <v>300 RF</v>
          </cell>
          <cell r="AI2684" t="str">
            <v>3800</v>
          </cell>
          <cell r="AJ2684" t="str">
            <v>3808</v>
          </cell>
        </row>
        <row r="2685">
          <cell r="E2685" t="str">
            <v>01</v>
          </cell>
          <cell r="J2685" t="str">
            <v>02-PCV-4109</v>
          </cell>
          <cell r="K2685" t="str">
            <v>2"-FG-53-5344-01CS2S05-PP</v>
          </cell>
          <cell r="L2685" t="str">
            <v>2"</v>
          </cell>
          <cell r="M2685" t="str">
            <v>01CS2S05</v>
          </cell>
          <cell r="N2685" t="str">
            <v>SELF-ACTUATED</v>
          </cell>
          <cell r="O2685" t="str">
            <v>2"</v>
          </cell>
          <cell r="P2685" t="str">
            <v>300 RF</v>
          </cell>
          <cell r="AI2685" t="str">
            <v>3800</v>
          </cell>
          <cell r="AJ2685" t="str">
            <v>3808</v>
          </cell>
        </row>
        <row r="2686">
          <cell r="E2686" t="str">
            <v>01</v>
          </cell>
          <cell r="J2686" t="str">
            <v>02-PCV-4110</v>
          </cell>
          <cell r="K2686" t="str">
            <v>2"-LP-41-4113-01CS2S05-PP</v>
          </cell>
          <cell r="L2686" t="str">
            <v>2"</v>
          </cell>
          <cell r="M2686" t="str">
            <v>01CS2S05</v>
          </cell>
          <cell r="N2686" t="str">
            <v>SELF-ACTUATED</v>
          </cell>
          <cell r="O2686" t="str">
            <v>2"</v>
          </cell>
          <cell r="P2686" t="str">
            <v>300 RF</v>
          </cell>
          <cell r="AI2686" t="str">
            <v>3800</v>
          </cell>
          <cell r="AJ2686" t="str">
            <v>3808</v>
          </cell>
        </row>
        <row r="2687">
          <cell r="E2687" t="str">
            <v>01</v>
          </cell>
          <cell r="J2687" t="str">
            <v>01-PI-4104</v>
          </cell>
          <cell r="AI2687" t="str">
            <v>3800</v>
          </cell>
          <cell r="AJ2687" t="str">
            <v>3808</v>
          </cell>
        </row>
        <row r="2688">
          <cell r="E2688" t="str">
            <v>01</v>
          </cell>
          <cell r="J2688" t="str">
            <v>02-PI-4104</v>
          </cell>
          <cell r="AI2688" t="str">
            <v>3800</v>
          </cell>
          <cell r="AJ2688" t="str">
            <v>3808</v>
          </cell>
        </row>
        <row r="2689">
          <cell r="E2689" t="str">
            <v>01</v>
          </cell>
          <cell r="J2689" t="str">
            <v>01-PSV-4102A</v>
          </cell>
          <cell r="K2689" t="str">
            <v>2"-HM-41-4122-01CS2S05-PP</v>
          </cell>
          <cell r="L2689" t="str">
            <v>2"</v>
          </cell>
          <cell r="M2689" t="str">
            <v>01CS2S05</v>
          </cell>
          <cell r="N2689" t="str">
            <v>Conventional</v>
          </cell>
          <cell r="O2689" t="str">
            <v>1.5H3</v>
          </cell>
          <cell r="P2689" t="str">
            <v>150 RF</v>
          </cell>
          <cell r="AI2689" t="str">
            <v>3800</v>
          </cell>
          <cell r="AJ2689" t="str">
            <v>3808</v>
          </cell>
        </row>
        <row r="2690">
          <cell r="E2690" t="str">
            <v>01</v>
          </cell>
          <cell r="J2690" t="str">
            <v>01-PSV-4102B</v>
          </cell>
          <cell r="K2690" t="str">
            <v>2"-HM-41-4123-01CS2S05-PP</v>
          </cell>
          <cell r="L2690" t="str">
            <v>2"</v>
          </cell>
          <cell r="M2690" t="str">
            <v>01CS2S05</v>
          </cell>
          <cell r="N2690" t="str">
            <v>Conventional</v>
          </cell>
          <cell r="O2690" t="str">
            <v>1.5H3</v>
          </cell>
          <cell r="P2690" t="str">
            <v>150 RF</v>
          </cell>
          <cell r="AI2690" t="str">
            <v>3800</v>
          </cell>
          <cell r="AJ2690" t="str">
            <v>3808</v>
          </cell>
        </row>
        <row r="2691">
          <cell r="E2691" t="str">
            <v>01</v>
          </cell>
          <cell r="J2691" t="str">
            <v>02-PSV-4102A</v>
          </cell>
          <cell r="K2691" t="str">
            <v>2"-HM-41-4122-01CS2S05-PP</v>
          </cell>
          <cell r="L2691" t="str">
            <v>2"</v>
          </cell>
          <cell r="M2691" t="str">
            <v>01CS2S05</v>
          </cell>
          <cell r="N2691" t="str">
            <v>Conventional</v>
          </cell>
          <cell r="O2691" t="str">
            <v>1.5H3</v>
          </cell>
          <cell r="P2691" t="str">
            <v>150 RF</v>
          </cell>
          <cell r="AI2691" t="str">
            <v>3800</v>
          </cell>
          <cell r="AJ2691" t="str">
            <v>3808</v>
          </cell>
        </row>
        <row r="2692">
          <cell r="E2692" t="str">
            <v>01</v>
          </cell>
          <cell r="J2692" t="str">
            <v>02-PSV-4102B</v>
          </cell>
          <cell r="K2692" t="str">
            <v>2"-HM-41-4123-01CS2S05-PP</v>
          </cell>
          <cell r="L2692" t="str">
            <v>2"</v>
          </cell>
          <cell r="M2692" t="str">
            <v>01CS2S05</v>
          </cell>
          <cell r="N2692" t="str">
            <v>Conventional</v>
          </cell>
          <cell r="O2692" t="str">
            <v>1.5H3</v>
          </cell>
          <cell r="P2692" t="str">
            <v>150 RF</v>
          </cell>
          <cell r="AI2692" t="str">
            <v>3800</v>
          </cell>
          <cell r="AJ2692" t="str">
            <v>3808</v>
          </cell>
        </row>
        <row r="2693">
          <cell r="E2693" t="str">
            <v>01</v>
          </cell>
          <cell r="J2693" t="str">
            <v>01-TI-4103</v>
          </cell>
          <cell r="K2693" t="str">
            <v>16"-HM-41-4165-03CS2S05-HC</v>
          </cell>
          <cell r="M2693" t="str">
            <v>03CS2S05</v>
          </cell>
          <cell r="AI2693" t="str">
            <v>3800</v>
          </cell>
          <cell r="AJ2693" t="str">
            <v>3808</v>
          </cell>
        </row>
        <row r="2694">
          <cell r="E2694" t="str">
            <v>01</v>
          </cell>
          <cell r="J2694" t="str">
            <v>01-TI-41xx</v>
          </cell>
          <cell r="AI2694" t="str">
            <v>3800</v>
          </cell>
          <cell r="AJ2694" t="str">
            <v>3808</v>
          </cell>
        </row>
        <row r="2695">
          <cell r="E2695" t="str">
            <v>01</v>
          </cell>
          <cell r="J2695" t="str">
            <v>02-TI-4103</v>
          </cell>
          <cell r="K2695" t="str">
            <v>16"-HM-41-4165-03CS2S05-HC</v>
          </cell>
          <cell r="M2695" t="str">
            <v>03CS2S05</v>
          </cell>
          <cell r="AI2695" t="str">
            <v>3800</v>
          </cell>
          <cell r="AJ2695" t="str">
            <v>3808</v>
          </cell>
        </row>
        <row r="2696">
          <cell r="E2696" t="str">
            <v>01</v>
          </cell>
          <cell r="J2696" t="str">
            <v>02-TI-41xx</v>
          </cell>
          <cell r="AI2696" t="str">
            <v>3800</v>
          </cell>
          <cell r="AJ2696" t="str">
            <v>3808</v>
          </cell>
        </row>
        <row r="2697">
          <cell r="E2697" t="str">
            <v>01</v>
          </cell>
          <cell r="J2697" t="str">
            <v>01-TIT-4107</v>
          </cell>
          <cell r="K2697" t="str">
            <v>16"-HM-41-4165-03CS2S05-HC</v>
          </cell>
          <cell r="M2697" t="str">
            <v>03CS2S05</v>
          </cell>
          <cell r="AI2697" t="str">
            <v>3800</v>
          </cell>
          <cell r="AJ2697" t="str">
            <v>3808</v>
          </cell>
        </row>
        <row r="2698">
          <cell r="E2698" t="str">
            <v>01</v>
          </cell>
          <cell r="J2698" t="str">
            <v>02-TIT-4107</v>
          </cell>
          <cell r="K2698" t="str">
            <v>16"-HM-41-4165-03CS2S05-HC</v>
          </cell>
          <cell r="M2698" t="str">
            <v>03CS2S05</v>
          </cell>
          <cell r="AI2698" t="str">
            <v>3800</v>
          </cell>
          <cell r="AJ2698" t="str">
            <v>3808</v>
          </cell>
        </row>
        <row r="2699">
          <cell r="E2699" t="str">
            <v>01</v>
          </cell>
          <cell r="J2699" t="str">
            <v>01-MY-4101A</v>
          </cell>
          <cell r="K2699" t="str">
            <v>check</v>
          </cell>
          <cell r="AI2699" t="str">
            <v>3800</v>
          </cell>
          <cell r="AJ2699" t="str">
            <v>3808</v>
          </cell>
        </row>
        <row r="2700">
          <cell r="E2700" t="str">
            <v>01</v>
          </cell>
          <cell r="J2700" t="str">
            <v>01-MY-4101B</v>
          </cell>
          <cell r="K2700" t="str">
            <v>check</v>
          </cell>
          <cell r="AI2700" t="str">
            <v>3800</v>
          </cell>
          <cell r="AJ2700" t="str">
            <v>3808</v>
          </cell>
        </row>
        <row r="2701">
          <cell r="E2701" t="str">
            <v>01</v>
          </cell>
          <cell r="J2701" t="str">
            <v>01-MY-4101C</v>
          </cell>
          <cell r="K2701" t="str">
            <v>check</v>
          </cell>
          <cell r="AI2701" t="str">
            <v>3800</v>
          </cell>
          <cell r="AJ2701" t="str">
            <v>3808</v>
          </cell>
        </row>
        <row r="2702">
          <cell r="E2702" t="str">
            <v>01</v>
          </cell>
          <cell r="J2702" t="str">
            <v>02-MY-4101A</v>
          </cell>
          <cell r="K2702" t="str">
            <v>check</v>
          </cell>
          <cell r="AI2702" t="str">
            <v>3800</v>
          </cell>
          <cell r="AJ2702" t="str">
            <v>3808</v>
          </cell>
        </row>
        <row r="2703">
          <cell r="E2703" t="str">
            <v>01</v>
          </cell>
          <cell r="J2703" t="str">
            <v>02-MY-4101B</v>
          </cell>
          <cell r="K2703" t="str">
            <v>check</v>
          </cell>
          <cell r="AI2703" t="str">
            <v>3800</v>
          </cell>
          <cell r="AJ2703" t="str">
            <v>3808</v>
          </cell>
        </row>
        <row r="2704">
          <cell r="E2704" t="str">
            <v>01</v>
          </cell>
          <cell r="J2704" t="str">
            <v>02-MY-4101C</v>
          </cell>
          <cell r="K2704" t="str">
            <v>check</v>
          </cell>
          <cell r="AI2704" t="str">
            <v>3800</v>
          </cell>
          <cell r="AJ2704" t="str">
            <v>3808</v>
          </cell>
        </row>
        <row r="2705">
          <cell r="E2705" t="str">
            <v>01</v>
          </cell>
          <cell r="J2705" t="str">
            <v>01-PI-4108A</v>
          </cell>
          <cell r="K2705" t="str">
            <v>12"-HM-41-4128-03CS2S02-HC</v>
          </cell>
          <cell r="M2705" t="str">
            <v>03CS2S02</v>
          </cell>
          <cell r="AI2705" t="str">
            <v>3800</v>
          </cell>
          <cell r="AJ2705" t="str">
            <v>3808</v>
          </cell>
        </row>
        <row r="2706">
          <cell r="E2706" t="str">
            <v>01</v>
          </cell>
          <cell r="J2706" t="str">
            <v>01-PI-4108B</v>
          </cell>
          <cell r="K2706" t="str">
            <v>12"-HM-41-4130-03CS2S02-HC</v>
          </cell>
          <cell r="M2706" t="str">
            <v>03CS2S02</v>
          </cell>
          <cell r="AI2706" t="str">
            <v>3800</v>
          </cell>
          <cell r="AJ2706" t="str">
            <v>3808</v>
          </cell>
        </row>
        <row r="2707">
          <cell r="E2707" t="str">
            <v>01</v>
          </cell>
          <cell r="J2707" t="str">
            <v>01-PI-4108C</v>
          </cell>
          <cell r="K2707" t="str">
            <v>12"-HM-41-4142-03CS2S02-HC</v>
          </cell>
          <cell r="M2707" t="str">
            <v>03CS2S02</v>
          </cell>
          <cell r="AI2707" t="str">
            <v>3800</v>
          </cell>
          <cell r="AJ2707" t="str">
            <v>3808</v>
          </cell>
        </row>
        <row r="2708">
          <cell r="E2708" t="str">
            <v>01</v>
          </cell>
          <cell r="J2708" t="str">
            <v>02-PI-4108A</v>
          </cell>
          <cell r="K2708" t="str">
            <v>12"-HM-41-4128-03CS2S02-HC</v>
          </cell>
          <cell r="M2708" t="str">
            <v>03CS2S02</v>
          </cell>
          <cell r="AI2708" t="str">
            <v>3800</v>
          </cell>
          <cell r="AJ2708" t="str">
            <v>3808</v>
          </cell>
        </row>
        <row r="2709">
          <cell r="E2709" t="str">
            <v>01</v>
          </cell>
          <cell r="J2709" t="str">
            <v>02-PI-4108B</v>
          </cell>
          <cell r="K2709" t="str">
            <v>12"-HM-41-4130-03CS2S02-HC</v>
          </cell>
          <cell r="M2709" t="str">
            <v>03CS2S02</v>
          </cell>
          <cell r="AI2709" t="str">
            <v>3800</v>
          </cell>
          <cell r="AJ2709" t="str">
            <v>3808</v>
          </cell>
        </row>
        <row r="2710">
          <cell r="E2710" t="str">
            <v>01</v>
          </cell>
          <cell r="J2710" t="str">
            <v>02-PI-4108C</v>
          </cell>
          <cell r="K2710" t="str">
            <v>12"-HM-41-4142-03CS2S02-HC</v>
          </cell>
          <cell r="M2710" t="str">
            <v>03CS2S02</v>
          </cell>
          <cell r="AI2710" t="str">
            <v>3800</v>
          </cell>
          <cell r="AJ2710" t="str">
            <v>3808</v>
          </cell>
        </row>
        <row r="2711">
          <cell r="E2711" t="str">
            <v>01</v>
          </cell>
          <cell r="J2711" t="str">
            <v>01-PIT-4106</v>
          </cell>
          <cell r="K2711" t="str">
            <v>16"-HM-41-4147-03CS2S02-HC</v>
          </cell>
          <cell r="M2711" t="str">
            <v>03CS2S02</v>
          </cell>
          <cell r="AI2711" t="str">
            <v>3800</v>
          </cell>
          <cell r="AJ2711" t="str">
            <v>3808</v>
          </cell>
        </row>
        <row r="2712">
          <cell r="E2712" t="str">
            <v>01</v>
          </cell>
          <cell r="J2712" t="str">
            <v>01-PIT-4120</v>
          </cell>
          <cell r="K2712" t="str">
            <v>14"-HM-41-4126-03CS2S02-HC</v>
          </cell>
          <cell r="M2712" t="str">
            <v>03CS2S02</v>
          </cell>
          <cell r="AI2712" t="str">
            <v>3800</v>
          </cell>
          <cell r="AJ2712" t="str">
            <v>3808</v>
          </cell>
        </row>
        <row r="2713">
          <cell r="E2713" t="str">
            <v>01</v>
          </cell>
          <cell r="J2713" t="str">
            <v>02-PIT-4106</v>
          </cell>
          <cell r="K2713" t="str">
            <v>16"-HM-41-4147-03CS2S02-HC</v>
          </cell>
          <cell r="M2713" t="str">
            <v>03CS2S02</v>
          </cell>
          <cell r="AI2713" t="str">
            <v>3800</v>
          </cell>
          <cell r="AJ2713" t="str">
            <v>3808</v>
          </cell>
        </row>
        <row r="2714">
          <cell r="E2714" t="str">
            <v>01</v>
          </cell>
          <cell r="J2714" t="str">
            <v>02-PIT-4120</v>
          </cell>
          <cell r="K2714" t="str">
            <v>14"-HM-41-4126-03CS2S02-HC</v>
          </cell>
          <cell r="M2714" t="str">
            <v>03CS2S02</v>
          </cell>
          <cell r="AI2714" t="str">
            <v>3800</v>
          </cell>
          <cell r="AJ2714" t="str">
            <v>3808</v>
          </cell>
        </row>
        <row r="2715">
          <cell r="E2715" t="str">
            <v>01</v>
          </cell>
          <cell r="J2715" t="str">
            <v>01-FIT-41xx</v>
          </cell>
          <cell r="K2715" t="str">
            <v>6"-HM-41-4147-03CS2S02-HC</v>
          </cell>
          <cell r="L2715" t="str">
            <v>6"</v>
          </cell>
          <cell r="M2715" t="str">
            <v>03CS2S02</v>
          </cell>
          <cell r="P2715" t="str">
            <v>300 RF</v>
          </cell>
          <cell r="AI2715" t="str">
            <v>3800</v>
          </cell>
          <cell r="AJ2715" t="str">
            <v>3808</v>
          </cell>
        </row>
        <row r="2716">
          <cell r="E2716" t="str">
            <v>01</v>
          </cell>
          <cell r="J2716" t="str">
            <v>02-FIT-41xx</v>
          </cell>
          <cell r="K2716" t="str">
            <v>6"-HM-41-4147-03CS2S02-HC</v>
          </cell>
          <cell r="L2716" t="str">
            <v>6"</v>
          </cell>
          <cell r="M2716" t="str">
            <v>03CS2S02</v>
          </cell>
          <cell r="P2716" t="str">
            <v>300 RF</v>
          </cell>
          <cell r="AI2716" t="str">
            <v>3800</v>
          </cell>
          <cell r="AJ2716" t="str">
            <v>3808</v>
          </cell>
        </row>
        <row r="2717">
          <cell r="E2717" t="str">
            <v>01</v>
          </cell>
          <cell r="J2717" t="str">
            <v>01-PDIT-4105</v>
          </cell>
          <cell r="K2717" t="str">
            <v>16"-HM-41-4147-03CS2S02-HC</v>
          </cell>
          <cell r="M2717" t="str">
            <v>03CS2S02</v>
          </cell>
          <cell r="AI2717" t="str">
            <v>3800</v>
          </cell>
          <cell r="AJ2717" t="str">
            <v>3808</v>
          </cell>
        </row>
        <row r="2718">
          <cell r="E2718" t="str">
            <v>01</v>
          </cell>
          <cell r="J2718" t="str">
            <v>02-PDIT-4105</v>
          </cell>
          <cell r="K2718" t="str">
            <v>16"-HM-41-4147-03CS2S02-HC</v>
          </cell>
          <cell r="M2718" t="str">
            <v>03CS2S02</v>
          </cell>
          <cell r="AI2718" t="str">
            <v>3800</v>
          </cell>
          <cell r="AJ2718" t="str">
            <v>3808</v>
          </cell>
        </row>
        <row r="2719">
          <cell r="E2719" t="str">
            <v>01</v>
          </cell>
          <cell r="J2719" t="str">
            <v>01-PSV-4103A</v>
          </cell>
          <cell r="K2719" t="str">
            <v>2"-HM-41-4155-03CS2S02-HC</v>
          </cell>
          <cell r="L2719" t="str">
            <v>2"</v>
          </cell>
          <cell r="M2719" t="str">
            <v>03CS2S02</v>
          </cell>
          <cell r="N2719" t="str">
            <v>Conventional</v>
          </cell>
          <cell r="O2719" t="str">
            <v>1E2</v>
          </cell>
          <cell r="P2719" t="str">
            <v>300 RF</v>
          </cell>
          <cell r="AI2719" t="str">
            <v>3800</v>
          </cell>
          <cell r="AJ2719" t="str">
            <v>3808</v>
          </cell>
        </row>
        <row r="2720">
          <cell r="E2720" t="str">
            <v>01</v>
          </cell>
          <cell r="J2720" t="str">
            <v>01-PSV-4103B</v>
          </cell>
          <cell r="K2720" t="str">
            <v>2"-HM-41-4196-03CS2S02-HC</v>
          </cell>
          <cell r="L2720" t="str">
            <v>2"</v>
          </cell>
          <cell r="M2720" t="str">
            <v>03CS2S02</v>
          </cell>
          <cell r="N2720" t="str">
            <v>Conventional</v>
          </cell>
          <cell r="O2720" t="str">
            <v>1E2</v>
          </cell>
          <cell r="P2720" t="str">
            <v>300 RF</v>
          </cell>
          <cell r="AI2720" t="str">
            <v>3800</v>
          </cell>
          <cell r="AJ2720" t="str">
            <v>3808</v>
          </cell>
        </row>
        <row r="2721">
          <cell r="E2721" t="str">
            <v>01</v>
          </cell>
          <cell r="J2721" t="str">
            <v>02-PSV-4103A</v>
          </cell>
          <cell r="K2721" t="str">
            <v>2"-HM-41-4155-03CS2S02-HC</v>
          </cell>
          <cell r="L2721" t="str">
            <v>2"</v>
          </cell>
          <cell r="M2721" t="str">
            <v>03CS2S02</v>
          </cell>
          <cell r="N2721" t="str">
            <v>Conventional</v>
          </cell>
          <cell r="O2721" t="str">
            <v>1E2</v>
          </cell>
          <cell r="P2721" t="str">
            <v>300 RF</v>
          </cell>
          <cell r="AI2721" t="str">
            <v>3800</v>
          </cell>
          <cell r="AJ2721" t="str">
            <v>3808</v>
          </cell>
        </row>
        <row r="2722">
          <cell r="E2722" t="str">
            <v>01</v>
          </cell>
          <cell r="J2722" t="str">
            <v>02-PSV-4103B</v>
          </cell>
          <cell r="K2722" t="str">
            <v>2"-HM-41-4196-03CS2S02-HC</v>
          </cell>
          <cell r="L2722" t="str">
            <v>2"</v>
          </cell>
          <cell r="M2722" t="str">
            <v>03CS2S02</v>
          </cell>
          <cell r="N2722" t="str">
            <v>Conventional</v>
          </cell>
          <cell r="O2722" t="str">
            <v>1E2</v>
          </cell>
          <cell r="P2722" t="str">
            <v>300 RF</v>
          </cell>
          <cell r="AI2722" t="str">
            <v>3800</v>
          </cell>
          <cell r="AJ2722" t="str">
            <v>3808</v>
          </cell>
        </row>
        <row r="2723">
          <cell r="E2723" t="str">
            <v>01</v>
          </cell>
          <cell r="J2723" t="str">
            <v>01-AIT-4101</v>
          </cell>
          <cell r="AI2723" t="str">
            <v>3800</v>
          </cell>
          <cell r="AJ2723" t="str">
            <v>3808</v>
          </cell>
        </row>
        <row r="2724">
          <cell r="E2724" t="str">
            <v>01</v>
          </cell>
          <cell r="J2724" t="str">
            <v>02-AIT-4101</v>
          </cell>
          <cell r="AI2724" t="str">
            <v>3800</v>
          </cell>
          <cell r="AJ2724" t="str">
            <v>3808</v>
          </cell>
        </row>
        <row r="2725">
          <cell r="E2725" t="str">
            <v>01</v>
          </cell>
          <cell r="J2725" t="str">
            <v>01-BDV-4108</v>
          </cell>
          <cell r="K2725" t="str">
            <v>1/2"-AP-41-4104-01CS2S02-N</v>
          </cell>
          <cell r="L2725" t="str">
            <v>1/2</v>
          </cell>
          <cell r="M2725" t="str">
            <v>01CS2S02</v>
          </cell>
          <cell r="N2725" t="str">
            <v>BALL</v>
          </cell>
          <cell r="O2725" t="str">
            <v>1/2"</v>
          </cell>
          <cell r="P2725" t="str">
            <v>150 RF</v>
          </cell>
          <cell r="AI2725" t="str">
            <v>3800</v>
          </cell>
          <cell r="AJ2725" t="str">
            <v>3808</v>
          </cell>
        </row>
        <row r="2726">
          <cell r="E2726" t="str">
            <v>01</v>
          </cell>
          <cell r="J2726" t="str">
            <v>01-BDV-4109</v>
          </cell>
          <cell r="K2726" t="str">
            <v>2"-AP-41-4105-01CS2S02-N</v>
          </cell>
          <cell r="L2726" t="str">
            <v>2"</v>
          </cell>
          <cell r="M2726" t="str">
            <v>01CS2S02</v>
          </cell>
          <cell r="N2726" t="str">
            <v>BALL</v>
          </cell>
          <cell r="O2726" t="str">
            <v>2"</v>
          </cell>
          <cell r="P2726" t="str">
            <v>150 RF</v>
          </cell>
          <cell r="AI2726" t="str">
            <v>3800</v>
          </cell>
          <cell r="AJ2726" t="str">
            <v>3808</v>
          </cell>
        </row>
        <row r="2727">
          <cell r="E2727" t="str">
            <v>01</v>
          </cell>
          <cell r="J2727" t="str">
            <v>02-BDV-4108</v>
          </cell>
          <cell r="K2727" t="str">
            <v>1/2"-AP-41-4104-01CS2S02-N</v>
          </cell>
          <cell r="L2727" t="str">
            <v>1/2</v>
          </cell>
          <cell r="M2727" t="str">
            <v>01CS2S02</v>
          </cell>
          <cell r="N2727" t="str">
            <v>BALL</v>
          </cell>
          <cell r="O2727" t="str">
            <v>1/2"</v>
          </cell>
          <cell r="P2727" t="str">
            <v>150 RF</v>
          </cell>
          <cell r="AI2727" t="str">
            <v>3800</v>
          </cell>
          <cell r="AJ2727" t="str">
            <v>3808</v>
          </cell>
        </row>
        <row r="2728">
          <cell r="E2728" t="str">
            <v>01</v>
          </cell>
          <cell r="J2728" t="str">
            <v>02-BDV-4109</v>
          </cell>
          <cell r="K2728" t="str">
            <v>2"-AP-41-4105-01CS2S02-N</v>
          </cell>
          <cell r="L2728" t="str">
            <v>2"</v>
          </cell>
          <cell r="M2728" t="str">
            <v>01CS2S02</v>
          </cell>
          <cell r="N2728" t="str">
            <v>BALL</v>
          </cell>
          <cell r="O2728" t="str">
            <v>2"</v>
          </cell>
          <cell r="P2728" t="str">
            <v>150 RF</v>
          </cell>
          <cell r="AI2728" t="str">
            <v>3800</v>
          </cell>
          <cell r="AJ2728" t="str">
            <v>3808</v>
          </cell>
        </row>
        <row r="2729">
          <cell r="E2729" t="str">
            <v>01</v>
          </cell>
          <cell r="J2729" t="str">
            <v>01-BE-4101</v>
          </cell>
          <cell r="AI2729" t="str">
            <v>3800</v>
          </cell>
          <cell r="AJ2729" t="str">
            <v>3808</v>
          </cell>
        </row>
        <row r="2730">
          <cell r="E2730" t="str">
            <v>01</v>
          </cell>
          <cell r="J2730" t="str">
            <v>01-BE-4102A</v>
          </cell>
          <cell r="AI2730" t="str">
            <v>3800</v>
          </cell>
          <cell r="AJ2730" t="str">
            <v>3808</v>
          </cell>
        </row>
        <row r="2731">
          <cell r="E2731" t="str">
            <v>01</v>
          </cell>
          <cell r="J2731" t="str">
            <v>02-BE-4101</v>
          </cell>
          <cell r="AI2731" t="str">
            <v>3800</v>
          </cell>
          <cell r="AJ2731" t="str">
            <v>3808</v>
          </cell>
        </row>
        <row r="2732">
          <cell r="E2732" t="str">
            <v>01</v>
          </cell>
          <cell r="J2732" t="str">
            <v>02-BE-4102A</v>
          </cell>
          <cell r="AI2732" t="str">
            <v>3800</v>
          </cell>
          <cell r="AJ2732" t="str">
            <v>3808</v>
          </cell>
        </row>
        <row r="2733">
          <cell r="E2733" t="str">
            <v>01</v>
          </cell>
          <cell r="J2733" t="str">
            <v>01-FI-4106A</v>
          </cell>
          <cell r="K2733" t="str">
            <v>6"-HM-41-4173-03CS2S02-HC</v>
          </cell>
          <cell r="L2733" t="str">
            <v>6"</v>
          </cell>
          <cell r="M2733" t="str">
            <v>03CS2S02</v>
          </cell>
          <cell r="P2733" t="str">
            <v>300 RF</v>
          </cell>
          <cell r="AI2733" t="str">
            <v>3800</v>
          </cell>
          <cell r="AJ2733" t="str">
            <v>3808</v>
          </cell>
        </row>
        <row r="2734">
          <cell r="E2734" t="str">
            <v>01</v>
          </cell>
          <cell r="J2734" t="str">
            <v>01-FI-4106B</v>
          </cell>
          <cell r="K2734" t="str">
            <v>6"-HM-41-4173-03CS2S02-HC</v>
          </cell>
          <cell r="L2734" t="str">
            <v>6"</v>
          </cell>
          <cell r="M2734" t="str">
            <v>03CS2S02</v>
          </cell>
          <cell r="P2734" t="str">
            <v>300 RF</v>
          </cell>
          <cell r="AI2734" t="str">
            <v>3800</v>
          </cell>
          <cell r="AJ2734" t="str">
            <v>3808</v>
          </cell>
        </row>
        <row r="2735">
          <cell r="E2735" t="str">
            <v>01</v>
          </cell>
          <cell r="J2735" t="str">
            <v>01-FI-4106C</v>
          </cell>
          <cell r="K2735" t="str">
            <v>6"-HM-41-4173-03CS2S02-HC</v>
          </cell>
          <cell r="L2735" t="str">
            <v>6"</v>
          </cell>
          <cell r="M2735" t="str">
            <v>03CS2S02</v>
          </cell>
          <cell r="P2735" t="str">
            <v>300 RF</v>
          </cell>
          <cell r="AI2735" t="str">
            <v>3800</v>
          </cell>
          <cell r="AJ2735" t="str">
            <v>3808</v>
          </cell>
        </row>
        <row r="2736">
          <cell r="E2736" t="str">
            <v>01</v>
          </cell>
          <cell r="J2736" t="str">
            <v>01-FI-4106D</v>
          </cell>
          <cell r="K2736" t="str">
            <v>6"-HM-41-4173-03CS2S02-HC</v>
          </cell>
          <cell r="L2736" t="str">
            <v>6"</v>
          </cell>
          <cell r="M2736" t="str">
            <v>03CS2S02</v>
          </cell>
          <cell r="P2736" t="str">
            <v>300 RF</v>
          </cell>
          <cell r="AI2736" t="str">
            <v>3800</v>
          </cell>
          <cell r="AJ2736" t="str">
            <v>3808</v>
          </cell>
        </row>
        <row r="2737">
          <cell r="E2737" t="str">
            <v>01</v>
          </cell>
          <cell r="J2737" t="str">
            <v>01-FI-4106E</v>
          </cell>
          <cell r="K2737" t="str">
            <v>6"-HM-41-4173-03CS2S02-HC</v>
          </cell>
          <cell r="L2737" t="str">
            <v>6"</v>
          </cell>
          <cell r="M2737" t="str">
            <v>03CS2S02</v>
          </cell>
          <cell r="P2737" t="str">
            <v>300 RF</v>
          </cell>
          <cell r="AI2737" t="str">
            <v>3800</v>
          </cell>
          <cell r="AJ2737" t="str">
            <v>3808</v>
          </cell>
        </row>
        <row r="2738">
          <cell r="E2738" t="str">
            <v>01</v>
          </cell>
          <cell r="J2738" t="str">
            <v>01-FI-4106F</v>
          </cell>
          <cell r="K2738" t="str">
            <v>6"-HM-41-4173-03CS2S02-HC</v>
          </cell>
          <cell r="L2738" t="str">
            <v>6"</v>
          </cell>
          <cell r="M2738" t="str">
            <v>03CS2S02</v>
          </cell>
          <cell r="P2738" t="str">
            <v>300 RF</v>
          </cell>
          <cell r="AI2738" t="str">
            <v>3800</v>
          </cell>
          <cell r="AJ2738" t="str">
            <v>3808</v>
          </cell>
        </row>
        <row r="2739">
          <cell r="E2739" t="str">
            <v>01</v>
          </cell>
          <cell r="J2739" t="str">
            <v>02-FI-4106A</v>
          </cell>
          <cell r="K2739" t="str">
            <v>6"-HM-41-4173-03CS2S02-HC</v>
          </cell>
          <cell r="L2739" t="str">
            <v>6"</v>
          </cell>
          <cell r="M2739" t="str">
            <v>03CS2S02</v>
          </cell>
          <cell r="P2739" t="str">
            <v>300 RF</v>
          </cell>
          <cell r="AI2739" t="str">
            <v>3800</v>
          </cell>
          <cell r="AJ2739" t="str">
            <v>3808</v>
          </cell>
        </row>
        <row r="2740">
          <cell r="E2740" t="str">
            <v>01</v>
          </cell>
          <cell r="J2740" t="str">
            <v>02-FI-4106B</v>
          </cell>
          <cell r="K2740" t="str">
            <v>6"-HM-41-4173-03CS2S02-HC</v>
          </cell>
          <cell r="L2740" t="str">
            <v>6"</v>
          </cell>
          <cell r="M2740" t="str">
            <v>03CS2S02</v>
          </cell>
          <cell r="P2740" t="str">
            <v>300 RF</v>
          </cell>
          <cell r="AI2740" t="str">
            <v>3800</v>
          </cell>
          <cell r="AJ2740" t="str">
            <v>3808</v>
          </cell>
        </row>
        <row r="2741">
          <cell r="E2741" t="str">
            <v>01</v>
          </cell>
          <cell r="J2741" t="str">
            <v>02-FI-4106C</v>
          </cell>
          <cell r="K2741" t="str">
            <v>6"-HM-41-4173-03CS2S02-HC</v>
          </cell>
          <cell r="L2741" t="str">
            <v>6"</v>
          </cell>
          <cell r="M2741" t="str">
            <v>03CS2S02</v>
          </cell>
          <cell r="P2741" t="str">
            <v>300 RF</v>
          </cell>
          <cell r="AI2741" t="str">
            <v>3800</v>
          </cell>
          <cell r="AJ2741" t="str">
            <v>3808</v>
          </cell>
        </row>
        <row r="2742">
          <cell r="E2742" t="str">
            <v>01</v>
          </cell>
          <cell r="J2742" t="str">
            <v>02-FI-4106D</v>
          </cell>
          <cell r="K2742" t="str">
            <v>6"-HM-41-4173-03CS2S02-HC</v>
          </cell>
          <cell r="L2742" t="str">
            <v>6"</v>
          </cell>
          <cell r="M2742" t="str">
            <v>03CS2S02</v>
          </cell>
          <cell r="P2742" t="str">
            <v>300 RF</v>
          </cell>
          <cell r="AI2742" t="str">
            <v>3800</v>
          </cell>
          <cell r="AJ2742" t="str">
            <v>3808</v>
          </cell>
        </row>
        <row r="2743">
          <cell r="E2743" t="str">
            <v>01</v>
          </cell>
          <cell r="J2743" t="str">
            <v>02-FI-4106E</v>
          </cell>
          <cell r="K2743" t="str">
            <v>6"-HM-41-4173-03CS2S02-HC</v>
          </cell>
          <cell r="L2743" t="str">
            <v>6"</v>
          </cell>
          <cell r="M2743" t="str">
            <v>03CS2S02</v>
          </cell>
          <cell r="P2743" t="str">
            <v>300 RF</v>
          </cell>
          <cell r="AI2743" t="str">
            <v>3800</v>
          </cell>
          <cell r="AJ2743" t="str">
            <v>3808</v>
          </cell>
        </row>
        <row r="2744">
          <cell r="E2744" t="str">
            <v>01</v>
          </cell>
          <cell r="J2744" t="str">
            <v>02-FI-4106F</v>
          </cell>
          <cell r="K2744" t="str">
            <v>6"-HM-41-4173-03CS2S02-HC</v>
          </cell>
          <cell r="L2744" t="str">
            <v>6"</v>
          </cell>
          <cell r="M2744" t="str">
            <v>03CS2S02</v>
          </cell>
          <cell r="P2744" t="str">
            <v>300 RF</v>
          </cell>
          <cell r="AI2744" t="str">
            <v>3800</v>
          </cell>
          <cell r="AJ2744" t="str">
            <v>3808</v>
          </cell>
        </row>
        <row r="2745">
          <cell r="E2745" t="str">
            <v>01</v>
          </cell>
          <cell r="J2745" t="str">
            <v>01-FIT-4104</v>
          </cell>
          <cell r="K2745" t="str">
            <v>6"-FG-53-5329-01CS2S02-N</v>
          </cell>
          <cell r="L2745" t="str">
            <v>6"</v>
          </cell>
          <cell r="M2745" t="str">
            <v>01CS2S05</v>
          </cell>
          <cell r="P2745" t="str">
            <v>150 RF</v>
          </cell>
          <cell r="AI2745" t="str">
            <v>3800</v>
          </cell>
          <cell r="AJ2745" t="str">
            <v>3808</v>
          </cell>
        </row>
        <row r="2746">
          <cell r="E2746" t="str">
            <v>01</v>
          </cell>
          <cell r="J2746" t="str">
            <v>01-FIT-4105</v>
          </cell>
          <cell r="K2746" t="str">
            <v>14"-HM-41XX-03CS2S02-HC</v>
          </cell>
          <cell r="L2746" t="str">
            <v>14"</v>
          </cell>
          <cell r="M2746" t="str">
            <v>03CS2S02</v>
          </cell>
          <cell r="P2746" t="str">
            <v>300 RF</v>
          </cell>
          <cell r="AI2746" t="str">
            <v>3800</v>
          </cell>
          <cell r="AJ2746" t="str">
            <v>3808</v>
          </cell>
        </row>
        <row r="2747">
          <cell r="E2747" t="str">
            <v>01</v>
          </cell>
          <cell r="J2747" t="str">
            <v>02-FIT-4104</v>
          </cell>
          <cell r="K2747" t="str">
            <v>6"-FG-53-5329-01CS2S02-N</v>
          </cell>
          <cell r="L2747" t="str">
            <v>6"</v>
          </cell>
          <cell r="M2747" t="str">
            <v>01CS2S05</v>
          </cell>
          <cell r="P2747" t="str">
            <v>150 RF</v>
          </cell>
          <cell r="AI2747" t="str">
            <v>3800</v>
          </cell>
          <cell r="AJ2747" t="str">
            <v>3808</v>
          </cell>
        </row>
        <row r="2748">
          <cell r="E2748" t="str">
            <v>01</v>
          </cell>
          <cell r="J2748" t="str">
            <v>02-FIT-4105</v>
          </cell>
          <cell r="K2748" t="str">
            <v>14"-HM-41XX-03CS2S02-HC</v>
          </cell>
          <cell r="L2748" t="str">
            <v>14"</v>
          </cell>
          <cell r="M2748" t="str">
            <v>03CS2S02</v>
          </cell>
          <cell r="P2748" t="str">
            <v>300 RF</v>
          </cell>
          <cell r="AI2748" t="str">
            <v>3800</v>
          </cell>
          <cell r="AJ2748" t="str">
            <v>3808</v>
          </cell>
        </row>
        <row r="2749">
          <cell r="E2749" t="str">
            <v>01</v>
          </cell>
          <cell r="J2749" t="str">
            <v>01-MY-4101</v>
          </cell>
          <cell r="AI2749" t="str">
            <v>3800</v>
          </cell>
          <cell r="AJ2749" t="str">
            <v>3808</v>
          </cell>
        </row>
        <row r="2750">
          <cell r="E2750" t="str">
            <v>01</v>
          </cell>
          <cell r="J2750" t="str">
            <v>02-MY-4101</v>
          </cell>
          <cell r="AI2750" t="str">
            <v>3800</v>
          </cell>
          <cell r="AJ2750" t="str">
            <v>3808</v>
          </cell>
        </row>
        <row r="2751">
          <cell r="E2751" t="str">
            <v>01</v>
          </cell>
          <cell r="J2751" t="str">
            <v>01-PCV-4105</v>
          </cell>
          <cell r="K2751" t="str">
            <v>2"-FG-41-4101-01CS2S02-N</v>
          </cell>
          <cell r="L2751" t="str">
            <v>2"</v>
          </cell>
          <cell r="M2751" t="str">
            <v>01CS2S02</v>
          </cell>
          <cell r="N2751" t="str">
            <v>SELF-ACTUATED</v>
          </cell>
          <cell r="O2751" t="str">
            <v>2"</v>
          </cell>
          <cell r="P2751" t="str">
            <v>300 RF</v>
          </cell>
          <cell r="AI2751" t="str">
            <v>3800</v>
          </cell>
          <cell r="AJ2751" t="str">
            <v>3808</v>
          </cell>
        </row>
        <row r="2752">
          <cell r="E2752" t="str">
            <v>01</v>
          </cell>
          <cell r="J2752" t="str">
            <v>02-PCV-4105</v>
          </cell>
          <cell r="K2752" t="str">
            <v>2"-FG-41-4101-01CS2S02-N</v>
          </cell>
          <cell r="L2752" t="str">
            <v>2"</v>
          </cell>
          <cell r="M2752" t="str">
            <v>01CS2S02</v>
          </cell>
          <cell r="N2752" t="str">
            <v>SELF-ACTUATED</v>
          </cell>
          <cell r="O2752" t="str">
            <v>2"</v>
          </cell>
          <cell r="P2752" t="str">
            <v>300 RF</v>
          </cell>
          <cell r="AI2752" t="str">
            <v>3800</v>
          </cell>
          <cell r="AJ2752" t="str">
            <v>3808</v>
          </cell>
        </row>
        <row r="2753">
          <cell r="E2753" t="str">
            <v>01</v>
          </cell>
          <cell r="J2753" t="str">
            <v>01-PI-4109</v>
          </cell>
          <cell r="AI2753" t="str">
            <v>3800</v>
          </cell>
          <cell r="AJ2753" t="str">
            <v>3808</v>
          </cell>
        </row>
        <row r="2754">
          <cell r="E2754" t="str">
            <v>01</v>
          </cell>
          <cell r="J2754" t="str">
            <v>01-PI-4110</v>
          </cell>
          <cell r="K2754" t="str">
            <v>16"-HM-41-4157-03CS2S02-HC</v>
          </cell>
          <cell r="M2754" t="str">
            <v>03CS2S02</v>
          </cell>
          <cell r="AI2754" t="str">
            <v>3800</v>
          </cell>
          <cell r="AJ2754" t="str">
            <v>3808</v>
          </cell>
        </row>
        <row r="2755">
          <cell r="E2755" t="str">
            <v>01</v>
          </cell>
          <cell r="J2755" t="str">
            <v>01-PI-4111</v>
          </cell>
          <cell r="K2755" t="str">
            <v>16"-HM-41-4149-03CS2S02-HC</v>
          </cell>
          <cell r="M2755" t="str">
            <v>03CS2S02</v>
          </cell>
          <cell r="AI2755" t="str">
            <v>3800</v>
          </cell>
          <cell r="AJ2755" t="str">
            <v>3808</v>
          </cell>
        </row>
        <row r="2756">
          <cell r="E2756" t="str">
            <v>01</v>
          </cell>
          <cell r="J2756" t="str">
            <v>01-PI-4113</v>
          </cell>
          <cell r="AI2756" t="str">
            <v>3800</v>
          </cell>
          <cell r="AJ2756" t="str">
            <v>3808</v>
          </cell>
        </row>
        <row r="2757">
          <cell r="E2757" t="str">
            <v>01</v>
          </cell>
          <cell r="J2757" t="str">
            <v>01-PI-4122</v>
          </cell>
          <cell r="K2757" t="str">
            <v>8"-AP-41-4146-01S20S20-N</v>
          </cell>
          <cell r="M2757" t="str">
            <v>01S20S20</v>
          </cell>
          <cell r="AI2757" t="str">
            <v>3800</v>
          </cell>
          <cell r="AJ2757" t="str">
            <v>3808</v>
          </cell>
        </row>
        <row r="2758">
          <cell r="E2758" t="str">
            <v>01</v>
          </cell>
          <cell r="J2758" t="str">
            <v>02-PI-4109</v>
          </cell>
          <cell r="AI2758" t="str">
            <v>3800</v>
          </cell>
          <cell r="AJ2758" t="str">
            <v>3808</v>
          </cell>
        </row>
        <row r="2759">
          <cell r="E2759" t="str">
            <v>01</v>
          </cell>
          <cell r="J2759" t="str">
            <v>02-PI-4110</v>
          </cell>
          <cell r="K2759" t="str">
            <v>16"-HM-41-4157-03CS2S02-HC</v>
          </cell>
          <cell r="M2759" t="str">
            <v>03CS2S02</v>
          </cell>
          <cell r="AI2759" t="str">
            <v>3800</v>
          </cell>
          <cell r="AJ2759" t="str">
            <v>3808</v>
          </cell>
        </row>
        <row r="2760">
          <cell r="E2760" t="str">
            <v>01</v>
          </cell>
          <cell r="J2760" t="str">
            <v>02-PI-4111</v>
          </cell>
          <cell r="K2760" t="str">
            <v>16"-HM-41-4149-03CS2S02-HC</v>
          </cell>
          <cell r="M2760" t="str">
            <v>03CS2S02</v>
          </cell>
          <cell r="AI2760" t="str">
            <v>3800</v>
          </cell>
          <cell r="AJ2760" t="str">
            <v>3808</v>
          </cell>
        </row>
        <row r="2761">
          <cell r="E2761" t="str">
            <v>01</v>
          </cell>
          <cell r="J2761" t="str">
            <v>02-PI-4113</v>
          </cell>
          <cell r="AI2761" t="str">
            <v>3800</v>
          </cell>
          <cell r="AJ2761" t="str">
            <v>3808</v>
          </cell>
        </row>
        <row r="2762">
          <cell r="E2762" t="str">
            <v>01</v>
          </cell>
          <cell r="J2762" t="str">
            <v>02-PI-4122</v>
          </cell>
          <cell r="K2762" t="str">
            <v>8"-AP-41-4146-01S20S20-N</v>
          </cell>
          <cell r="M2762" t="str">
            <v>01S20S20</v>
          </cell>
          <cell r="AI2762" t="str">
            <v>3800</v>
          </cell>
          <cell r="AJ2762" t="str">
            <v>3808</v>
          </cell>
        </row>
        <row r="2763">
          <cell r="E2763" t="str">
            <v>01</v>
          </cell>
          <cell r="J2763" t="str">
            <v>01-PIT-4104</v>
          </cell>
          <cell r="K2763" t="str">
            <v>6"-FG-53-5329-01CS2S02-N</v>
          </cell>
          <cell r="M2763" t="str">
            <v>01CS2S05</v>
          </cell>
          <cell r="AI2763" t="str">
            <v>3800</v>
          </cell>
          <cell r="AJ2763" t="str">
            <v>3808</v>
          </cell>
        </row>
        <row r="2764">
          <cell r="E2764" t="str">
            <v>01</v>
          </cell>
          <cell r="J2764" t="str">
            <v>01-PIT-4112</v>
          </cell>
          <cell r="AI2764" t="str">
            <v>3800</v>
          </cell>
          <cell r="AJ2764" t="str">
            <v>3808</v>
          </cell>
        </row>
        <row r="2765">
          <cell r="E2765" t="str">
            <v>01</v>
          </cell>
          <cell r="J2765" t="str">
            <v>01-PIT-4121</v>
          </cell>
          <cell r="K2765" t="str">
            <v>2"-FG-41-4101-01CS2S02-N</v>
          </cell>
          <cell r="M2765" t="str">
            <v>01CS2S02</v>
          </cell>
          <cell r="AI2765" t="str">
            <v>3800</v>
          </cell>
          <cell r="AJ2765" t="str">
            <v>3808</v>
          </cell>
        </row>
        <row r="2766">
          <cell r="E2766" t="str">
            <v>01</v>
          </cell>
          <cell r="J2766" t="str">
            <v>02-PIT-4104</v>
          </cell>
          <cell r="K2766" t="str">
            <v>6"-FG-53-5329-01CS2S02-N</v>
          </cell>
          <cell r="M2766" t="str">
            <v>01CS2S05</v>
          </cell>
          <cell r="AI2766" t="str">
            <v>3800</v>
          </cell>
          <cell r="AJ2766" t="str">
            <v>3808</v>
          </cell>
        </row>
        <row r="2767">
          <cell r="E2767" t="str">
            <v>01</v>
          </cell>
          <cell r="J2767" t="str">
            <v>02-PIT-4112</v>
          </cell>
          <cell r="AI2767" t="str">
            <v>3800</v>
          </cell>
          <cell r="AJ2767" t="str">
            <v>3808</v>
          </cell>
        </row>
        <row r="2768">
          <cell r="E2768" t="str">
            <v>01</v>
          </cell>
          <cell r="J2768" t="str">
            <v>02-PIT-4121</v>
          </cell>
          <cell r="K2768" t="str">
            <v>2"-FG-41-4101-01CS2S02-N</v>
          </cell>
          <cell r="M2768" t="str">
            <v>01CS2S02</v>
          </cell>
          <cell r="AI2768" t="str">
            <v>3800</v>
          </cell>
          <cell r="AJ2768" t="str">
            <v>3808</v>
          </cell>
        </row>
        <row r="2769">
          <cell r="E2769" t="str">
            <v>01</v>
          </cell>
          <cell r="J2769" t="str">
            <v>01-PSV-4104</v>
          </cell>
          <cell r="K2769" t="str">
            <v>2"-HM-41-4161-03CS2S02-HC</v>
          </cell>
          <cell r="L2769" t="str">
            <v>2"</v>
          </cell>
          <cell r="M2769" t="str">
            <v>03CS2S02</v>
          </cell>
          <cell r="N2769" t="str">
            <v>Conventional</v>
          </cell>
          <cell r="O2769" t="str">
            <v>.75D1</v>
          </cell>
          <cell r="P2769" t="str">
            <v>300 RF</v>
          </cell>
          <cell r="AI2769" t="str">
            <v>3800</v>
          </cell>
          <cell r="AJ2769" t="str">
            <v>3808</v>
          </cell>
        </row>
        <row r="2770">
          <cell r="E2770" t="str">
            <v>01</v>
          </cell>
          <cell r="J2770" t="str">
            <v>02-PSV-4104</v>
          </cell>
          <cell r="K2770" t="str">
            <v>2"-HM-41-4161-03CS2S02-HC</v>
          </cell>
          <cell r="L2770" t="str">
            <v>2"</v>
          </cell>
          <cell r="M2770" t="str">
            <v>03CS2S02</v>
          </cell>
          <cell r="N2770" t="str">
            <v>Conventional</v>
          </cell>
          <cell r="O2770" t="str">
            <v>.75D1</v>
          </cell>
          <cell r="P2770" t="str">
            <v>300 RF</v>
          </cell>
          <cell r="AI2770" t="str">
            <v>3800</v>
          </cell>
          <cell r="AJ2770" t="str">
            <v>3808</v>
          </cell>
        </row>
        <row r="2771">
          <cell r="E2771" t="str">
            <v>01</v>
          </cell>
          <cell r="J2771" t="str">
            <v>01-PV-4104</v>
          </cell>
          <cell r="K2771" t="str">
            <v>6"-FG-53-5329-01CS2S02-N</v>
          </cell>
          <cell r="L2771" t="str">
            <v>6"</v>
          </cell>
          <cell r="M2771" t="str">
            <v>01CS2S02</v>
          </cell>
          <cell r="N2771" t="str">
            <v>GLOBE</v>
          </cell>
          <cell r="O2771" t="str">
            <v xml:space="preserve">4" </v>
          </cell>
          <cell r="P2771" t="str">
            <v>300 RF</v>
          </cell>
          <cell r="AI2771" t="str">
            <v>3800</v>
          </cell>
          <cell r="AJ2771" t="str">
            <v>3808</v>
          </cell>
        </row>
        <row r="2772">
          <cell r="E2772" t="str">
            <v>01</v>
          </cell>
          <cell r="J2772" t="str">
            <v>02-PV-4104</v>
          </cell>
          <cell r="K2772" t="str">
            <v>6"-FG-53-5359-01CS2S02-N</v>
          </cell>
          <cell r="L2772" t="str">
            <v>6"</v>
          </cell>
          <cell r="M2772" t="str">
            <v>01CS2S02</v>
          </cell>
          <cell r="N2772" t="str">
            <v>GLOBE</v>
          </cell>
          <cell r="O2772" t="str">
            <v xml:space="preserve">4" </v>
          </cell>
          <cell r="P2772" t="str">
            <v>300 RF</v>
          </cell>
          <cell r="AI2772" t="str">
            <v>3800</v>
          </cell>
          <cell r="AJ2772" t="str">
            <v>3808</v>
          </cell>
        </row>
        <row r="2773">
          <cell r="E2773" t="str">
            <v>01</v>
          </cell>
          <cell r="J2773" t="str">
            <v>01-SDV-41xx</v>
          </cell>
          <cell r="K2773" t="str">
            <v>8"-NT-71-71XX-03CS2S03-N</v>
          </cell>
          <cell r="L2773" t="str">
            <v>8"</v>
          </cell>
          <cell r="M2773" t="str">
            <v>03CS2S03</v>
          </cell>
          <cell r="N2773" t="str">
            <v>BALL</v>
          </cell>
          <cell r="O2773" t="str">
            <v>8"</v>
          </cell>
          <cell r="P2773" t="str">
            <v>300 RF</v>
          </cell>
          <cell r="AI2773" t="str">
            <v>3800</v>
          </cell>
          <cell r="AJ2773" t="str">
            <v>3808</v>
          </cell>
        </row>
        <row r="2774">
          <cell r="E2774" t="str">
            <v>01</v>
          </cell>
          <cell r="J2774" t="str">
            <v>01-SDV-4106</v>
          </cell>
          <cell r="K2774" t="str">
            <v>6"-FG-53-5329-01CS2S02-N</v>
          </cell>
          <cell r="L2774" t="str">
            <v>6"</v>
          </cell>
          <cell r="M2774" t="str">
            <v>01CS2S02</v>
          </cell>
          <cell r="N2774" t="str">
            <v>BALL</v>
          </cell>
          <cell r="O2774" t="str">
            <v>6"</v>
          </cell>
          <cell r="P2774" t="str">
            <v>150 RF</v>
          </cell>
          <cell r="AI2774" t="str">
            <v>3800</v>
          </cell>
          <cell r="AJ2774" t="str">
            <v>3808</v>
          </cell>
        </row>
        <row r="2775">
          <cell r="E2775" t="str">
            <v>01</v>
          </cell>
          <cell r="J2775" t="str">
            <v>01-SDV-4107</v>
          </cell>
          <cell r="K2775" t="str">
            <v>2"-FG-41-4101-01CS2S02-N</v>
          </cell>
          <cell r="L2775" t="str">
            <v>2"</v>
          </cell>
          <cell r="M2775" t="str">
            <v>01CS2S02</v>
          </cell>
          <cell r="N2775" t="str">
            <v>BALL</v>
          </cell>
          <cell r="O2775" t="str">
            <v>2"</v>
          </cell>
          <cell r="P2775" t="str">
            <v>150 RF</v>
          </cell>
          <cell r="AI2775" t="str">
            <v>3800</v>
          </cell>
          <cell r="AJ2775" t="str">
            <v>3808</v>
          </cell>
        </row>
        <row r="2776">
          <cell r="E2776" t="str">
            <v>01</v>
          </cell>
          <cell r="J2776" t="str">
            <v>02-SDV-41xx</v>
          </cell>
          <cell r="K2776" t="str">
            <v>8"-NT-71-71XX-03CS2S03-N</v>
          </cell>
          <cell r="L2776" t="str">
            <v>8"</v>
          </cell>
          <cell r="M2776" t="str">
            <v>03CS2S03</v>
          </cell>
          <cell r="N2776" t="str">
            <v>BALL</v>
          </cell>
          <cell r="O2776" t="str">
            <v>8"</v>
          </cell>
          <cell r="P2776" t="str">
            <v>300 RF</v>
          </cell>
          <cell r="AI2776" t="str">
            <v>3800</v>
          </cell>
          <cell r="AJ2776" t="str">
            <v>3808</v>
          </cell>
        </row>
        <row r="2777">
          <cell r="E2777" t="str">
            <v>01</v>
          </cell>
          <cell r="J2777" t="str">
            <v>02-SDV-4106</v>
          </cell>
          <cell r="K2777" t="str">
            <v>6"-FG-53-5329-01CS2S02-N</v>
          </cell>
          <cell r="L2777" t="str">
            <v>6"</v>
          </cell>
          <cell r="M2777" t="str">
            <v>01CS2S02</v>
          </cell>
          <cell r="N2777" t="str">
            <v>BALL</v>
          </cell>
          <cell r="O2777" t="str">
            <v>6"</v>
          </cell>
          <cell r="P2777" t="str">
            <v>150 RF</v>
          </cell>
          <cell r="AI2777" t="str">
            <v>3800</v>
          </cell>
          <cell r="AJ2777" t="str">
            <v>3808</v>
          </cell>
        </row>
        <row r="2778">
          <cell r="E2778" t="str">
            <v>01</v>
          </cell>
          <cell r="J2778" t="str">
            <v>02-SDV-4107</v>
          </cell>
          <cell r="K2778" t="str">
            <v>2"-FG-41-4101-01CS2S02-N</v>
          </cell>
          <cell r="L2778" t="str">
            <v>2"</v>
          </cell>
          <cell r="M2778" t="str">
            <v>01CS2S02</v>
          </cell>
          <cell r="N2778" t="str">
            <v>BALL</v>
          </cell>
          <cell r="O2778" t="str">
            <v>2"</v>
          </cell>
          <cell r="P2778" t="str">
            <v>150 RF</v>
          </cell>
          <cell r="AI2778" t="str">
            <v>3800</v>
          </cell>
          <cell r="AJ2778" t="str">
            <v>3808</v>
          </cell>
        </row>
        <row r="2779">
          <cell r="E2779" t="str">
            <v>01</v>
          </cell>
          <cell r="J2779" t="str">
            <v>01-TI-4111</v>
          </cell>
          <cell r="K2779" t="str">
            <v>16"-HM-41-4157-03CS2S02-HC</v>
          </cell>
          <cell r="M2779" t="str">
            <v>03CS2S02</v>
          </cell>
          <cell r="AI2779" t="str">
            <v>3800</v>
          </cell>
          <cell r="AJ2779" t="str">
            <v>3808</v>
          </cell>
        </row>
        <row r="2780">
          <cell r="E2780" t="str">
            <v>01</v>
          </cell>
          <cell r="J2780" t="str">
            <v>02-TI-4111</v>
          </cell>
          <cell r="K2780" t="str">
            <v>16"-HM-41-4157-03CS2S02-HC</v>
          </cell>
          <cell r="M2780" t="str">
            <v>03CS2S02</v>
          </cell>
          <cell r="AI2780" t="str">
            <v>3800</v>
          </cell>
          <cell r="AJ2780" t="str">
            <v>3808</v>
          </cell>
        </row>
        <row r="2781">
          <cell r="E2781" t="str">
            <v>01</v>
          </cell>
          <cell r="J2781" t="str">
            <v>01-TIT-4104</v>
          </cell>
          <cell r="K2781" t="str">
            <v>16"-HM-41-4157-03CS2S02-HC</v>
          </cell>
          <cell r="M2781" t="str">
            <v>03CS2S02</v>
          </cell>
          <cell r="AI2781" t="str">
            <v>3800</v>
          </cell>
          <cell r="AJ2781" t="str">
            <v>3808</v>
          </cell>
        </row>
        <row r="2782">
          <cell r="E2782" t="str">
            <v>01</v>
          </cell>
          <cell r="J2782" t="str">
            <v>01-TIT-4108</v>
          </cell>
          <cell r="K2782" t="str">
            <v>16"-HM-41-4157-03CS2S02-HC</v>
          </cell>
          <cell r="M2782" t="str">
            <v>03CS2S02</v>
          </cell>
          <cell r="AI2782" t="str">
            <v>3800</v>
          </cell>
          <cell r="AJ2782" t="str">
            <v>3808</v>
          </cell>
        </row>
        <row r="2783">
          <cell r="E2783" t="str">
            <v>01</v>
          </cell>
          <cell r="J2783" t="str">
            <v>01-TIT-4110</v>
          </cell>
          <cell r="AI2783" t="str">
            <v>3800</v>
          </cell>
          <cell r="AJ2783" t="str">
            <v>3808</v>
          </cell>
        </row>
        <row r="2784">
          <cell r="E2784" t="str">
            <v>01</v>
          </cell>
          <cell r="J2784" t="str">
            <v>01-TIT-4112</v>
          </cell>
          <cell r="K2784" t="str">
            <v>16"-HM-41-4149-03CS2S02-HC</v>
          </cell>
          <cell r="M2784" t="str">
            <v>03CS2S02</v>
          </cell>
          <cell r="AI2784" t="str">
            <v>3800</v>
          </cell>
          <cell r="AJ2784" t="str">
            <v>3808</v>
          </cell>
        </row>
        <row r="2785">
          <cell r="E2785" t="str">
            <v>01</v>
          </cell>
          <cell r="J2785" t="str">
            <v>01-TIT-4122</v>
          </cell>
          <cell r="AI2785" t="str">
            <v>3800</v>
          </cell>
          <cell r="AJ2785" t="str">
            <v>3808</v>
          </cell>
        </row>
        <row r="2786">
          <cell r="E2786" t="str">
            <v>01</v>
          </cell>
          <cell r="J2786" t="str">
            <v>01-TIT-4123</v>
          </cell>
          <cell r="AI2786" t="str">
            <v>3800</v>
          </cell>
          <cell r="AJ2786" t="str">
            <v>3808</v>
          </cell>
        </row>
        <row r="2787">
          <cell r="E2787" t="str">
            <v>01</v>
          </cell>
          <cell r="J2787" t="str">
            <v>01-TIT-4124</v>
          </cell>
          <cell r="AI2787" t="str">
            <v>3800</v>
          </cell>
          <cell r="AJ2787" t="str">
            <v>3808</v>
          </cell>
        </row>
        <row r="2788">
          <cell r="E2788" t="str">
            <v>01</v>
          </cell>
          <cell r="J2788" t="str">
            <v>01-TIT-4125A</v>
          </cell>
          <cell r="AI2788" t="str">
            <v>3800</v>
          </cell>
          <cell r="AJ2788" t="str">
            <v>3808</v>
          </cell>
        </row>
        <row r="2789">
          <cell r="E2789" t="str">
            <v>01</v>
          </cell>
          <cell r="J2789" t="str">
            <v>01-TIT-4125B</v>
          </cell>
          <cell r="AI2789" t="str">
            <v>3800</v>
          </cell>
          <cell r="AJ2789" t="str">
            <v>3808</v>
          </cell>
        </row>
        <row r="2790">
          <cell r="E2790" t="str">
            <v>01</v>
          </cell>
          <cell r="J2790" t="str">
            <v>01-TIT-4125C</v>
          </cell>
          <cell r="AI2790" t="str">
            <v>3800</v>
          </cell>
          <cell r="AJ2790" t="str">
            <v>3808</v>
          </cell>
        </row>
        <row r="2791">
          <cell r="E2791" t="str">
            <v>01</v>
          </cell>
          <cell r="J2791" t="str">
            <v>01-TIT-4125D</v>
          </cell>
          <cell r="AI2791" t="str">
            <v>3800</v>
          </cell>
          <cell r="AJ2791" t="str">
            <v>3808</v>
          </cell>
        </row>
        <row r="2792">
          <cell r="E2792" t="str">
            <v>01</v>
          </cell>
          <cell r="J2792" t="str">
            <v>01-TIT-4125E</v>
          </cell>
          <cell r="AI2792" t="str">
            <v>3800</v>
          </cell>
          <cell r="AJ2792" t="str">
            <v>3808</v>
          </cell>
        </row>
        <row r="2793">
          <cell r="E2793" t="str">
            <v>01</v>
          </cell>
          <cell r="J2793" t="str">
            <v>01-TIT-4125F</v>
          </cell>
          <cell r="AI2793" t="str">
            <v>3800</v>
          </cell>
          <cell r="AJ2793" t="str">
            <v>3808</v>
          </cell>
        </row>
        <row r="2794">
          <cell r="E2794" t="str">
            <v>01</v>
          </cell>
          <cell r="J2794" t="str">
            <v>01-TIT-4126A</v>
          </cell>
          <cell r="AI2794" t="str">
            <v>3800</v>
          </cell>
          <cell r="AJ2794" t="str">
            <v>3808</v>
          </cell>
        </row>
        <row r="2795">
          <cell r="E2795" t="str">
            <v>01</v>
          </cell>
          <cell r="J2795" t="str">
            <v>01-TIT-4126B</v>
          </cell>
          <cell r="AI2795" t="str">
            <v>3800</v>
          </cell>
          <cell r="AJ2795" t="str">
            <v>3808</v>
          </cell>
        </row>
        <row r="2796">
          <cell r="E2796" t="str">
            <v>01</v>
          </cell>
          <cell r="J2796" t="str">
            <v>01-TIT-4126C</v>
          </cell>
          <cell r="AI2796" t="str">
            <v>3800</v>
          </cell>
          <cell r="AJ2796" t="str">
            <v>3808</v>
          </cell>
        </row>
        <row r="2797">
          <cell r="E2797" t="str">
            <v>01</v>
          </cell>
          <cell r="J2797" t="str">
            <v>01-TIT-4126D</v>
          </cell>
          <cell r="AI2797" t="str">
            <v>3800</v>
          </cell>
          <cell r="AJ2797" t="str">
            <v>3808</v>
          </cell>
        </row>
        <row r="2798">
          <cell r="E2798" t="str">
            <v>01</v>
          </cell>
          <cell r="J2798" t="str">
            <v>01-TIT-4126E</v>
          </cell>
          <cell r="AI2798" t="str">
            <v>3800</v>
          </cell>
          <cell r="AJ2798" t="str">
            <v>3808</v>
          </cell>
        </row>
        <row r="2799">
          <cell r="E2799" t="str">
            <v>01</v>
          </cell>
          <cell r="J2799" t="str">
            <v>01-TIT-4126F</v>
          </cell>
          <cell r="AI2799" t="str">
            <v>3800</v>
          </cell>
          <cell r="AJ2799" t="str">
            <v>3808</v>
          </cell>
        </row>
        <row r="2800">
          <cell r="E2800" t="str">
            <v>01</v>
          </cell>
          <cell r="J2800" t="str">
            <v>02-TIT-4104</v>
          </cell>
          <cell r="K2800" t="str">
            <v>16"-HM-41-4157-03CS2S02-HC</v>
          </cell>
          <cell r="M2800" t="str">
            <v>03CS2S02</v>
          </cell>
          <cell r="AI2800" t="str">
            <v>3800</v>
          </cell>
          <cell r="AJ2800" t="str">
            <v>3808</v>
          </cell>
        </row>
        <row r="2801">
          <cell r="E2801" t="str">
            <v>01</v>
          </cell>
          <cell r="J2801" t="str">
            <v>02-TIT-4108</v>
          </cell>
          <cell r="K2801" t="str">
            <v>16"-HM-41-4157-03CS2S02-HC</v>
          </cell>
          <cell r="M2801" t="str">
            <v>03CS2S02</v>
          </cell>
          <cell r="AI2801" t="str">
            <v>3800</v>
          </cell>
          <cell r="AJ2801" t="str">
            <v>3808</v>
          </cell>
        </row>
        <row r="2802">
          <cell r="E2802" t="str">
            <v>01</v>
          </cell>
          <cell r="J2802" t="str">
            <v>02-TIT-4110</v>
          </cell>
          <cell r="AI2802" t="str">
            <v>3800</v>
          </cell>
          <cell r="AJ2802" t="str">
            <v>3808</v>
          </cell>
        </row>
        <row r="2803">
          <cell r="E2803" t="str">
            <v>01</v>
          </cell>
          <cell r="J2803" t="str">
            <v>02-TIT-4112</v>
          </cell>
          <cell r="K2803" t="str">
            <v>16"-HM-41-4149-03CS2S02-HC</v>
          </cell>
          <cell r="M2803" t="str">
            <v>03CS2S02</v>
          </cell>
          <cell r="AI2803" t="str">
            <v>3800</v>
          </cell>
          <cell r="AJ2803" t="str">
            <v>3808</v>
          </cell>
        </row>
        <row r="2804">
          <cell r="E2804" t="str">
            <v>01</v>
          </cell>
          <cell r="J2804" t="str">
            <v>02-TIT-4122</v>
          </cell>
          <cell r="AI2804" t="str">
            <v>3800</v>
          </cell>
          <cell r="AJ2804" t="str">
            <v>3808</v>
          </cell>
        </row>
        <row r="2805">
          <cell r="E2805" t="str">
            <v>01</v>
          </cell>
          <cell r="J2805" t="str">
            <v>02-TIT-4123</v>
          </cell>
          <cell r="AI2805" t="str">
            <v>3800</v>
          </cell>
          <cell r="AJ2805" t="str">
            <v>3808</v>
          </cell>
        </row>
        <row r="2806">
          <cell r="E2806" t="str">
            <v>01</v>
          </cell>
          <cell r="J2806" t="str">
            <v>02-TIT-4124</v>
          </cell>
          <cell r="AI2806" t="str">
            <v>3800</v>
          </cell>
          <cell r="AJ2806" t="str">
            <v>3808</v>
          </cell>
        </row>
        <row r="2807">
          <cell r="E2807" t="str">
            <v>01</v>
          </cell>
          <cell r="J2807" t="str">
            <v>02-TIT-4125A</v>
          </cell>
          <cell r="AI2807" t="str">
            <v>3800</v>
          </cell>
          <cell r="AJ2807" t="str">
            <v>3808</v>
          </cell>
        </row>
        <row r="2808">
          <cell r="E2808" t="str">
            <v>01</v>
          </cell>
          <cell r="J2808" t="str">
            <v>02-TIT-4125B</v>
          </cell>
          <cell r="AI2808" t="str">
            <v>3800</v>
          </cell>
          <cell r="AJ2808" t="str">
            <v>3808</v>
          </cell>
        </row>
        <row r="2809">
          <cell r="E2809" t="str">
            <v>01</v>
          </cell>
          <cell r="J2809" t="str">
            <v>02-TIT-4125C</v>
          </cell>
          <cell r="AI2809" t="str">
            <v>3800</v>
          </cell>
          <cell r="AJ2809" t="str">
            <v>3808</v>
          </cell>
        </row>
        <row r="2810">
          <cell r="E2810" t="str">
            <v>01</v>
          </cell>
          <cell r="J2810" t="str">
            <v>02-TIT-4125D</v>
          </cell>
          <cell r="AI2810" t="str">
            <v>3800</v>
          </cell>
          <cell r="AJ2810" t="str">
            <v>3808</v>
          </cell>
        </row>
        <row r="2811">
          <cell r="E2811" t="str">
            <v>01</v>
          </cell>
          <cell r="J2811" t="str">
            <v>02-TIT-4125E</v>
          </cell>
          <cell r="AI2811" t="str">
            <v>3800</v>
          </cell>
          <cell r="AJ2811" t="str">
            <v>3808</v>
          </cell>
        </row>
        <row r="2812">
          <cell r="E2812" t="str">
            <v>01</v>
          </cell>
          <cell r="J2812" t="str">
            <v>02-TIT-4125F</v>
          </cell>
          <cell r="AI2812" t="str">
            <v>3800</v>
          </cell>
          <cell r="AJ2812" t="str">
            <v>3808</v>
          </cell>
        </row>
        <row r="2813">
          <cell r="E2813" t="str">
            <v>01</v>
          </cell>
          <cell r="J2813" t="str">
            <v>02-TIT-4126A</v>
          </cell>
          <cell r="AI2813" t="str">
            <v>3800</v>
          </cell>
          <cell r="AJ2813" t="str">
            <v>3808</v>
          </cell>
        </row>
        <row r="2814">
          <cell r="E2814" t="str">
            <v>01</v>
          </cell>
          <cell r="J2814" t="str">
            <v>02-TIT-4126B</v>
          </cell>
          <cell r="AI2814" t="str">
            <v>3800</v>
          </cell>
          <cell r="AJ2814" t="str">
            <v>3808</v>
          </cell>
        </row>
        <row r="2815">
          <cell r="E2815" t="str">
            <v>01</v>
          </cell>
          <cell r="J2815" t="str">
            <v>02-TIT-4126C</v>
          </cell>
          <cell r="AI2815" t="str">
            <v>3800</v>
          </cell>
          <cell r="AJ2815" t="str">
            <v>3808</v>
          </cell>
        </row>
        <row r="2816">
          <cell r="E2816" t="str">
            <v>01</v>
          </cell>
          <cell r="J2816" t="str">
            <v>02-TIT-4126D</v>
          </cell>
          <cell r="AI2816" t="str">
            <v>3800</v>
          </cell>
          <cell r="AJ2816" t="str">
            <v>3808</v>
          </cell>
        </row>
        <row r="2817">
          <cell r="E2817" t="str">
            <v>01</v>
          </cell>
          <cell r="J2817" t="str">
            <v>02-TIT-4126E</v>
          </cell>
          <cell r="AI2817" t="str">
            <v>3800</v>
          </cell>
          <cell r="AJ2817" t="str">
            <v>3808</v>
          </cell>
        </row>
        <row r="2818">
          <cell r="E2818" t="str">
            <v>01</v>
          </cell>
          <cell r="J2818" t="str">
            <v>02-TIT-4126F</v>
          </cell>
          <cell r="AI2818" t="str">
            <v>3800</v>
          </cell>
          <cell r="AJ2818" t="str">
            <v>3808</v>
          </cell>
        </row>
        <row r="2819">
          <cell r="E2819" t="str">
            <v>01</v>
          </cell>
          <cell r="J2819" t="str">
            <v>01-XV-4110A</v>
          </cell>
          <cell r="K2819" t="str">
            <v>1/2"-FG-41-4104-01CS2S02-N</v>
          </cell>
          <cell r="L2819" t="str">
            <v>1/2"</v>
          </cell>
          <cell r="M2819" t="str">
            <v>01CS2S02</v>
          </cell>
          <cell r="N2819" t="str">
            <v>Ball</v>
          </cell>
          <cell r="O2819" t="str">
            <v>1/2"</v>
          </cell>
          <cell r="P2819" t="str">
            <v>150 RF</v>
          </cell>
          <cell r="AI2819" t="str">
            <v>3800</v>
          </cell>
          <cell r="AJ2819" t="str">
            <v>3808</v>
          </cell>
        </row>
        <row r="2820">
          <cell r="E2820" t="str">
            <v>01</v>
          </cell>
          <cell r="J2820" t="str">
            <v>01-XV-4110B</v>
          </cell>
          <cell r="K2820" t="str">
            <v>1/2"-FG-41-4115-01CS2S05-N</v>
          </cell>
          <cell r="L2820" t="str">
            <v>1/2"</v>
          </cell>
          <cell r="M2820" t="str">
            <v>01CS2S05</v>
          </cell>
          <cell r="N2820" t="str">
            <v>Ball</v>
          </cell>
          <cell r="O2820" t="str">
            <v>1/2"</v>
          </cell>
          <cell r="P2820" t="str">
            <v>150 RF</v>
          </cell>
          <cell r="AI2820" t="str">
            <v>3800</v>
          </cell>
          <cell r="AJ2820" t="str">
            <v>3808</v>
          </cell>
        </row>
        <row r="2821">
          <cell r="E2821" t="str">
            <v>01</v>
          </cell>
          <cell r="J2821" t="str">
            <v>01-XV-4110C</v>
          </cell>
          <cell r="K2821" t="str">
            <v>1/2"-FG-41-4114-01CS2S05-N</v>
          </cell>
          <cell r="L2821" t="str">
            <v>1/2"</v>
          </cell>
          <cell r="M2821" t="str">
            <v>01CS2S05</v>
          </cell>
          <cell r="N2821" t="str">
            <v>Ball</v>
          </cell>
          <cell r="O2821" t="str">
            <v>1/2"</v>
          </cell>
          <cell r="P2821" t="str">
            <v>150 RF</v>
          </cell>
          <cell r="AI2821" t="str">
            <v>3800</v>
          </cell>
          <cell r="AJ2821" t="str">
            <v>3808</v>
          </cell>
        </row>
        <row r="2822">
          <cell r="E2822" t="str">
            <v>01</v>
          </cell>
          <cell r="J2822" t="str">
            <v>01-XV-4110D</v>
          </cell>
          <cell r="K2822" t="str">
            <v>1/2"-FG-41-4113-01CS2S05-N</v>
          </cell>
          <cell r="L2822" t="str">
            <v>1/2"</v>
          </cell>
          <cell r="M2822" t="str">
            <v>01CS2S05</v>
          </cell>
          <cell r="N2822" t="str">
            <v>Ball</v>
          </cell>
          <cell r="O2822" t="str">
            <v>1/2"</v>
          </cell>
          <cell r="P2822" t="str">
            <v>150 RF</v>
          </cell>
          <cell r="AI2822" t="str">
            <v>3800</v>
          </cell>
          <cell r="AJ2822" t="str">
            <v>3808</v>
          </cell>
        </row>
        <row r="2823">
          <cell r="E2823" t="str">
            <v>01</v>
          </cell>
          <cell r="J2823" t="str">
            <v>01-XV-4110E</v>
          </cell>
          <cell r="K2823" t="str">
            <v>1/2"-FG-41-4112-01CS2S05-N</v>
          </cell>
          <cell r="L2823" t="str">
            <v>1/2"</v>
          </cell>
          <cell r="M2823" t="str">
            <v>01CS2S05</v>
          </cell>
          <cell r="N2823" t="str">
            <v>Ball</v>
          </cell>
          <cell r="O2823" t="str">
            <v>1/2"</v>
          </cell>
          <cell r="P2823" t="str">
            <v>150 RF</v>
          </cell>
          <cell r="AI2823" t="str">
            <v>3800</v>
          </cell>
          <cell r="AJ2823" t="str">
            <v>3808</v>
          </cell>
        </row>
        <row r="2824">
          <cell r="E2824" t="str">
            <v>01</v>
          </cell>
          <cell r="J2824" t="str">
            <v>01-XV-4110F</v>
          </cell>
          <cell r="K2824" t="str">
            <v>1/2"-FG-41-4111-01CS2S05-N</v>
          </cell>
          <cell r="L2824" t="str">
            <v>1/2"</v>
          </cell>
          <cell r="M2824" t="str">
            <v>01CS2S05</v>
          </cell>
          <cell r="N2824" t="str">
            <v>Ball</v>
          </cell>
          <cell r="O2824" t="str">
            <v>1/2"</v>
          </cell>
          <cell r="P2824" t="str">
            <v>150 RF</v>
          </cell>
          <cell r="AI2824" t="str">
            <v>3800</v>
          </cell>
          <cell r="AJ2824" t="str">
            <v>3808</v>
          </cell>
        </row>
        <row r="2825">
          <cell r="E2825" t="str">
            <v>01</v>
          </cell>
          <cell r="J2825" t="str">
            <v>01-XV-4110G</v>
          </cell>
          <cell r="K2825" t="str">
            <v>1/2"-FG-41-4110-01CS2S05-N</v>
          </cell>
          <cell r="L2825" t="str">
            <v>1/2"</v>
          </cell>
          <cell r="M2825" t="str">
            <v>01CS2S05</v>
          </cell>
          <cell r="N2825" t="str">
            <v>Ball</v>
          </cell>
          <cell r="O2825" t="str">
            <v>1/2"</v>
          </cell>
          <cell r="P2825" t="str">
            <v>150 RF</v>
          </cell>
          <cell r="AI2825" t="str">
            <v>3800</v>
          </cell>
          <cell r="AJ2825" t="str">
            <v>3808</v>
          </cell>
        </row>
        <row r="2826">
          <cell r="E2826" t="str">
            <v>01</v>
          </cell>
          <cell r="J2826" t="str">
            <v>01-XV-4110H</v>
          </cell>
          <cell r="K2826" t="str">
            <v>1/2"-FG-41-4109-01CS2S05-N</v>
          </cell>
          <cell r="L2826" t="str">
            <v>1/2"</v>
          </cell>
          <cell r="M2826" t="str">
            <v>01CS2S05</v>
          </cell>
          <cell r="N2826" t="str">
            <v>Ball</v>
          </cell>
          <cell r="O2826" t="str">
            <v>1/2"</v>
          </cell>
          <cell r="P2826" t="str">
            <v>150 RF</v>
          </cell>
          <cell r="AI2826" t="str">
            <v>3800</v>
          </cell>
          <cell r="AJ2826" t="str">
            <v>3808</v>
          </cell>
        </row>
        <row r="2827">
          <cell r="E2827" t="str">
            <v>01</v>
          </cell>
          <cell r="J2827" t="str">
            <v>01-XV-4110I</v>
          </cell>
          <cell r="K2827" t="str">
            <v>1/2"-FG-41-4108-01CS2S05-N</v>
          </cell>
          <cell r="L2827" t="str">
            <v>1/2"</v>
          </cell>
          <cell r="M2827" t="str">
            <v>01CS2S05</v>
          </cell>
          <cell r="N2827" t="str">
            <v>Ball</v>
          </cell>
          <cell r="O2827" t="str">
            <v>1/2"</v>
          </cell>
          <cell r="P2827" t="str">
            <v>150 RF</v>
          </cell>
          <cell r="AI2827" t="str">
            <v>3800</v>
          </cell>
          <cell r="AJ2827" t="str">
            <v>3808</v>
          </cell>
        </row>
        <row r="2828">
          <cell r="E2828" t="str">
            <v>01</v>
          </cell>
          <cell r="J2828" t="str">
            <v>01-XV-4110J</v>
          </cell>
          <cell r="K2828" t="str">
            <v>1/2"-FG-41-4107-01CS2S05-N</v>
          </cell>
          <cell r="L2828" t="str">
            <v>1/2"</v>
          </cell>
          <cell r="M2828" t="str">
            <v>01CS2S05</v>
          </cell>
          <cell r="N2828" t="str">
            <v>Ball</v>
          </cell>
          <cell r="O2828" t="str">
            <v>1/2"</v>
          </cell>
          <cell r="P2828" t="str">
            <v>150 RF</v>
          </cell>
          <cell r="AI2828" t="str">
            <v>3800</v>
          </cell>
          <cell r="AJ2828" t="str">
            <v>3808</v>
          </cell>
        </row>
        <row r="2829">
          <cell r="E2829" t="str">
            <v>01</v>
          </cell>
          <cell r="J2829" t="str">
            <v>01-XV-4110K</v>
          </cell>
          <cell r="K2829" t="str">
            <v>1/2"-FG-41-4106-01CS2S05-N</v>
          </cell>
          <cell r="L2829" t="str">
            <v>1/2"</v>
          </cell>
          <cell r="M2829" t="str">
            <v>01CS2S05</v>
          </cell>
          <cell r="N2829" t="str">
            <v>Ball</v>
          </cell>
          <cell r="O2829" t="str">
            <v>1/2"</v>
          </cell>
          <cell r="P2829" t="str">
            <v>150 RF</v>
          </cell>
          <cell r="AI2829" t="str">
            <v>3800</v>
          </cell>
          <cell r="AJ2829" t="str">
            <v>3808</v>
          </cell>
        </row>
        <row r="2830">
          <cell r="E2830" t="str">
            <v>01</v>
          </cell>
          <cell r="J2830" t="str">
            <v>01-XV-4110L</v>
          </cell>
          <cell r="K2830" t="str">
            <v>1/2"-FG-41-4105-01CS2S05-N</v>
          </cell>
          <cell r="L2830" t="str">
            <v>1/2"</v>
          </cell>
          <cell r="M2830" t="str">
            <v>01CS2S05</v>
          </cell>
          <cell r="N2830" t="str">
            <v>Ball</v>
          </cell>
          <cell r="O2830" t="str">
            <v>1/2"</v>
          </cell>
          <cell r="P2830" t="str">
            <v>150 RF</v>
          </cell>
          <cell r="AI2830" t="str">
            <v>3800</v>
          </cell>
          <cell r="AJ2830" t="str">
            <v>3808</v>
          </cell>
        </row>
        <row r="2831">
          <cell r="E2831" t="str">
            <v>01</v>
          </cell>
          <cell r="J2831" t="str">
            <v>01-XV-4111A</v>
          </cell>
          <cell r="K2831" t="str">
            <v>2"-FG-41-4116-01CS2S02-N</v>
          </cell>
          <cell r="L2831" t="str">
            <v>2"</v>
          </cell>
          <cell r="M2831" t="str">
            <v>01CS2S02</v>
          </cell>
          <cell r="N2831" t="str">
            <v>Ball</v>
          </cell>
          <cell r="O2831" t="str">
            <v>2"</v>
          </cell>
          <cell r="P2831" t="str">
            <v>150 RF</v>
          </cell>
          <cell r="AI2831" t="str">
            <v>3800</v>
          </cell>
          <cell r="AJ2831" t="str">
            <v>3808</v>
          </cell>
        </row>
        <row r="2832">
          <cell r="E2832" t="str">
            <v>01</v>
          </cell>
          <cell r="J2832" t="str">
            <v>01-XV-4111B</v>
          </cell>
          <cell r="K2832" t="str">
            <v>2"-FG-41-4127-01CS2S05-N</v>
          </cell>
          <cell r="L2832" t="str">
            <v>2"</v>
          </cell>
          <cell r="M2832" t="str">
            <v>01CS2S05</v>
          </cell>
          <cell r="N2832" t="str">
            <v>Ball</v>
          </cell>
          <cell r="O2832" t="str">
            <v>2"</v>
          </cell>
          <cell r="P2832" t="str">
            <v>150 RF</v>
          </cell>
          <cell r="AI2832" t="str">
            <v>3800</v>
          </cell>
          <cell r="AJ2832" t="str">
            <v>3808</v>
          </cell>
        </row>
        <row r="2833">
          <cell r="E2833" t="str">
            <v>01</v>
          </cell>
          <cell r="J2833" t="str">
            <v>01-XV-4111C</v>
          </cell>
          <cell r="K2833" t="str">
            <v>2"-FG-41-4126-01CS2S05-N</v>
          </cell>
          <cell r="L2833" t="str">
            <v>2"</v>
          </cell>
          <cell r="M2833" t="str">
            <v>01CS2S05</v>
          </cell>
          <cell r="N2833" t="str">
            <v>Ball</v>
          </cell>
          <cell r="O2833" t="str">
            <v>2"</v>
          </cell>
          <cell r="P2833" t="str">
            <v>150 RF</v>
          </cell>
          <cell r="AI2833" t="str">
            <v>3800</v>
          </cell>
          <cell r="AJ2833" t="str">
            <v>3808</v>
          </cell>
        </row>
        <row r="2834">
          <cell r="E2834" t="str">
            <v>01</v>
          </cell>
          <cell r="J2834" t="str">
            <v>01-XV-4111D</v>
          </cell>
          <cell r="K2834" t="str">
            <v>2"-FG-41-4125-01CS2S05-N</v>
          </cell>
          <cell r="L2834" t="str">
            <v>2"</v>
          </cell>
          <cell r="M2834" t="str">
            <v>01CS2S05</v>
          </cell>
          <cell r="N2834" t="str">
            <v>Ball</v>
          </cell>
          <cell r="O2834" t="str">
            <v>2"</v>
          </cell>
          <cell r="P2834" t="str">
            <v>150 RF</v>
          </cell>
          <cell r="AI2834" t="str">
            <v>3800</v>
          </cell>
          <cell r="AJ2834" t="str">
            <v>3808</v>
          </cell>
        </row>
        <row r="2835">
          <cell r="E2835" t="str">
            <v>01</v>
          </cell>
          <cell r="J2835" t="str">
            <v>01-XV-4111E</v>
          </cell>
          <cell r="K2835" t="str">
            <v>2"-FG-41-4124-01CS2S05-N</v>
          </cell>
          <cell r="L2835" t="str">
            <v>2"</v>
          </cell>
          <cell r="M2835" t="str">
            <v>01CS2S05</v>
          </cell>
          <cell r="N2835" t="str">
            <v>Ball</v>
          </cell>
          <cell r="O2835" t="str">
            <v>2"</v>
          </cell>
          <cell r="P2835" t="str">
            <v>150 RF</v>
          </cell>
          <cell r="AI2835" t="str">
            <v>3800</v>
          </cell>
          <cell r="AJ2835" t="str">
            <v>3808</v>
          </cell>
        </row>
        <row r="2836">
          <cell r="E2836" t="str">
            <v>01</v>
          </cell>
          <cell r="J2836" t="str">
            <v>01-XV-4111F</v>
          </cell>
          <cell r="K2836" t="str">
            <v>2"-FG-41-4123-01CS2S05-N</v>
          </cell>
          <cell r="L2836" t="str">
            <v>2"</v>
          </cell>
          <cell r="M2836" t="str">
            <v>01CS2S05</v>
          </cell>
          <cell r="N2836" t="str">
            <v>Ball</v>
          </cell>
          <cell r="O2836" t="str">
            <v>2"</v>
          </cell>
          <cell r="P2836" t="str">
            <v>150 RF</v>
          </cell>
          <cell r="AI2836" t="str">
            <v>3800</v>
          </cell>
          <cell r="AJ2836" t="str">
            <v>3808</v>
          </cell>
        </row>
        <row r="2837">
          <cell r="E2837" t="str">
            <v>01</v>
          </cell>
          <cell r="J2837" t="str">
            <v>01-XV-4111G</v>
          </cell>
          <cell r="K2837" t="str">
            <v>2"-FG-41-4122-01CS2S05-N</v>
          </cell>
          <cell r="L2837" t="str">
            <v>2"</v>
          </cell>
          <cell r="M2837" t="str">
            <v>01CS2S05</v>
          </cell>
          <cell r="N2837" t="str">
            <v>Ball</v>
          </cell>
          <cell r="O2837" t="str">
            <v>2"</v>
          </cell>
          <cell r="P2837" t="str">
            <v>150 RF</v>
          </cell>
          <cell r="AI2837" t="str">
            <v>3800</v>
          </cell>
          <cell r="AJ2837" t="str">
            <v>3808</v>
          </cell>
        </row>
        <row r="2838">
          <cell r="E2838" t="str">
            <v>01</v>
          </cell>
          <cell r="J2838" t="str">
            <v>01-XV-4111H</v>
          </cell>
          <cell r="K2838" t="str">
            <v>2"-FG-41-4121-01CS2S05-N</v>
          </cell>
          <cell r="L2838" t="str">
            <v>2"</v>
          </cell>
          <cell r="M2838" t="str">
            <v>01CS2S05</v>
          </cell>
          <cell r="N2838" t="str">
            <v>Ball</v>
          </cell>
          <cell r="O2838" t="str">
            <v>2"</v>
          </cell>
          <cell r="P2838" t="str">
            <v>150 RF</v>
          </cell>
          <cell r="AI2838" t="str">
            <v>3800</v>
          </cell>
          <cell r="AJ2838" t="str">
            <v>3808</v>
          </cell>
        </row>
        <row r="2839">
          <cell r="E2839" t="str">
            <v>01</v>
          </cell>
          <cell r="J2839" t="str">
            <v>01-XV-4111I</v>
          </cell>
          <cell r="K2839" t="str">
            <v>2"-FG-41-4120-01CS2S05-N</v>
          </cell>
          <cell r="L2839" t="str">
            <v>2"</v>
          </cell>
          <cell r="M2839" t="str">
            <v>01CS2S05</v>
          </cell>
          <cell r="N2839" t="str">
            <v>Ball</v>
          </cell>
          <cell r="O2839" t="str">
            <v>2"</v>
          </cell>
          <cell r="P2839" t="str">
            <v>150 RF</v>
          </cell>
          <cell r="AI2839" t="str">
            <v>3800</v>
          </cell>
          <cell r="AJ2839" t="str">
            <v>3808</v>
          </cell>
        </row>
        <row r="2840">
          <cell r="E2840" t="str">
            <v>01</v>
          </cell>
          <cell r="J2840" t="str">
            <v>01-XV-4111J</v>
          </cell>
          <cell r="K2840" t="str">
            <v>2"-FG-41-4119-01CS2S05-N</v>
          </cell>
          <cell r="L2840" t="str">
            <v>2"</v>
          </cell>
          <cell r="M2840" t="str">
            <v>01CS2S05</v>
          </cell>
          <cell r="N2840" t="str">
            <v>Ball</v>
          </cell>
          <cell r="O2840" t="str">
            <v>2"</v>
          </cell>
          <cell r="P2840" t="str">
            <v>150 RF</v>
          </cell>
          <cell r="AI2840" t="str">
            <v>3800</v>
          </cell>
          <cell r="AJ2840" t="str">
            <v>3808</v>
          </cell>
        </row>
        <row r="2841">
          <cell r="E2841" t="str">
            <v>01</v>
          </cell>
          <cell r="J2841" t="str">
            <v>01-XV-4111K</v>
          </cell>
          <cell r="K2841" t="str">
            <v>2"-FG-41-4118-01CS2S05-N</v>
          </cell>
          <cell r="L2841" t="str">
            <v>2"</v>
          </cell>
          <cell r="M2841" t="str">
            <v>01CS2S05</v>
          </cell>
          <cell r="N2841" t="str">
            <v>Ball</v>
          </cell>
          <cell r="O2841" t="str">
            <v>2"</v>
          </cell>
          <cell r="P2841" t="str">
            <v>150 RF</v>
          </cell>
          <cell r="AI2841" t="str">
            <v>3800</v>
          </cell>
          <cell r="AJ2841" t="str">
            <v>3808</v>
          </cell>
        </row>
        <row r="2842">
          <cell r="E2842" t="str">
            <v>01</v>
          </cell>
          <cell r="J2842" t="str">
            <v>01-XV-4111L</v>
          </cell>
          <cell r="K2842" t="str">
            <v>2"-FG-41-4117-01CS2S05-N</v>
          </cell>
          <cell r="L2842" t="str">
            <v>2"</v>
          </cell>
          <cell r="M2842" t="str">
            <v>01CS2S05</v>
          </cell>
          <cell r="N2842" t="str">
            <v>Ball</v>
          </cell>
          <cell r="O2842" t="str">
            <v>2"</v>
          </cell>
          <cell r="P2842" t="str">
            <v>150 RF</v>
          </cell>
          <cell r="AI2842" t="str">
            <v>3800</v>
          </cell>
          <cell r="AJ2842" t="str">
            <v>3808</v>
          </cell>
        </row>
        <row r="2843">
          <cell r="E2843" t="str">
            <v>01</v>
          </cell>
          <cell r="J2843" t="str">
            <v>02-XV-4110A</v>
          </cell>
          <cell r="K2843" t="str">
            <v>1/2"-FG-41-4104-01CS2S02-N</v>
          </cell>
          <cell r="L2843" t="str">
            <v>1/2"</v>
          </cell>
          <cell r="M2843" t="str">
            <v>01CS2S02</v>
          </cell>
          <cell r="N2843" t="str">
            <v>Ball</v>
          </cell>
          <cell r="O2843" t="str">
            <v>1/2"</v>
          </cell>
          <cell r="P2843" t="str">
            <v>150 RF</v>
          </cell>
          <cell r="AI2843" t="str">
            <v>3800</v>
          </cell>
          <cell r="AJ2843" t="str">
            <v>3808</v>
          </cell>
        </row>
        <row r="2844">
          <cell r="E2844" t="str">
            <v>01</v>
          </cell>
          <cell r="J2844" t="str">
            <v>02-XV-4110B</v>
          </cell>
          <cell r="K2844" t="str">
            <v>1/2"-FG-41-4115-01CS2S05-N</v>
          </cell>
          <cell r="L2844" t="str">
            <v>1/2"</v>
          </cell>
          <cell r="M2844" t="str">
            <v>01CS2S05</v>
          </cell>
          <cell r="N2844" t="str">
            <v>Ball</v>
          </cell>
          <cell r="O2844" t="str">
            <v>1/2"</v>
          </cell>
          <cell r="P2844" t="str">
            <v>150 RF</v>
          </cell>
          <cell r="AI2844" t="str">
            <v>3800</v>
          </cell>
          <cell r="AJ2844" t="str">
            <v>3808</v>
          </cell>
        </row>
        <row r="2845">
          <cell r="E2845" t="str">
            <v>01</v>
          </cell>
          <cell r="J2845" t="str">
            <v>02-XV-4110C</v>
          </cell>
          <cell r="K2845" t="str">
            <v>1/2"-FG-41-4114-01CS2S05-N</v>
          </cell>
          <cell r="L2845" t="str">
            <v>1/2"</v>
          </cell>
          <cell r="M2845" t="str">
            <v>01CS2S05</v>
          </cell>
          <cell r="N2845" t="str">
            <v>Ball</v>
          </cell>
          <cell r="O2845" t="str">
            <v>1/2"</v>
          </cell>
          <cell r="P2845" t="str">
            <v>150 RF</v>
          </cell>
          <cell r="AI2845" t="str">
            <v>3800</v>
          </cell>
          <cell r="AJ2845" t="str">
            <v>3808</v>
          </cell>
        </row>
        <row r="2846">
          <cell r="E2846" t="str">
            <v>01</v>
          </cell>
          <cell r="J2846" t="str">
            <v>02-XV-4110D</v>
          </cell>
          <cell r="K2846" t="str">
            <v>1/2"-FG-41-4113-01CS2S05-N</v>
          </cell>
          <cell r="L2846" t="str">
            <v>1/2"</v>
          </cell>
          <cell r="M2846" t="str">
            <v>01CS2S05</v>
          </cell>
          <cell r="N2846" t="str">
            <v>Ball</v>
          </cell>
          <cell r="O2846" t="str">
            <v>1/2"</v>
          </cell>
          <cell r="P2846" t="str">
            <v>150 RF</v>
          </cell>
          <cell r="AI2846" t="str">
            <v>3800</v>
          </cell>
          <cell r="AJ2846" t="str">
            <v>3808</v>
          </cell>
        </row>
        <row r="2847">
          <cell r="E2847" t="str">
            <v>01</v>
          </cell>
          <cell r="J2847" t="str">
            <v>02-XV-4110E</v>
          </cell>
          <cell r="K2847" t="str">
            <v>1/2"-FG-41-4112-01CS2S05-N</v>
          </cell>
          <cell r="L2847" t="str">
            <v>1/2"</v>
          </cell>
          <cell r="M2847" t="str">
            <v>01CS2S05</v>
          </cell>
          <cell r="N2847" t="str">
            <v>Ball</v>
          </cell>
          <cell r="O2847" t="str">
            <v>1/2"</v>
          </cell>
          <cell r="P2847" t="str">
            <v>150 RF</v>
          </cell>
          <cell r="AI2847" t="str">
            <v>3800</v>
          </cell>
          <cell r="AJ2847" t="str">
            <v>3808</v>
          </cell>
        </row>
        <row r="2848">
          <cell r="E2848" t="str">
            <v>01</v>
          </cell>
          <cell r="J2848" t="str">
            <v>02-XV-4110F</v>
          </cell>
          <cell r="K2848" t="str">
            <v>1/2"-FG-41-4111-01CS2S05-N</v>
          </cell>
          <cell r="L2848" t="str">
            <v>1/2"</v>
          </cell>
          <cell r="M2848" t="str">
            <v>01CS2S05</v>
          </cell>
          <cell r="N2848" t="str">
            <v>Ball</v>
          </cell>
          <cell r="O2848" t="str">
            <v>1/2"</v>
          </cell>
          <cell r="P2848" t="str">
            <v>150 RF</v>
          </cell>
          <cell r="AI2848" t="str">
            <v>3800</v>
          </cell>
          <cell r="AJ2848" t="str">
            <v>3808</v>
          </cell>
        </row>
        <row r="2849">
          <cell r="E2849" t="str">
            <v>01</v>
          </cell>
          <cell r="J2849" t="str">
            <v>02-XV-4110G</v>
          </cell>
          <cell r="K2849" t="str">
            <v>1/2"-FG-41-4110-01CS2S05-N</v>
          </cell>
          <cell r="L2849" t="str">
            <v>1/2"</v>
          </cell>
          <cell r="M2849" t="str">
            <v>01CS2S05</v>
          </cell>
          <cell r="N2849" t="str">
            <v>Ball</v>
          </cell>
          <cell r="O2849" t="str">
            <v>1/2"</v>
          </cell>
          <cell r="P2849" t="str">
            <v>150 RF</v>
          </cell>
          <cell r="AI2849" t="str">
            <v>3800</v>
          </cell>
          <cell r="AJ2849" t="str">
            <v>3808</v>
          </cell>
        </row>
        <row r="2850">
          <cell r="E2850" t="str">
            <v>01</v>
          </cell>
          <cell r="J2850" t="str">
            <v>02-XV-4110H</v>
          </cell>
          <cell r="K2850" t="str">
            <v>1/2"-FG-41-4109-01CS2S05-N</v>
          </cell>
          <cell r="L2850" t="str">
            <v>1/2"</v>
          </cell>
          <cell r="M2850" t="str">
            <v>01CS2S05</v>
          </cell>
          <cell r="N2850" t="str">
            <v>Ball</v>
          </cell>
          <cell r="O2850" t="str">
            <v>1/2"</v>
          </cell>
          <cell r="P2850" t="str">
            <v>150 RF</v>
          </cell>
          <cell r="AI2850" t="str">
            <v>3800</v>
          </cell>
          <cell r="AJ2850" t="str">
            <v>3808</v>
          </cell>
        </row>
        <row r="2851">
          <cell r="E2851" t="str">
            <v>01</v>
          </cell>
          <cell r="J2851" t="str">
            <v>02-XV-4110I</v>
          </cell>
          <cell r="K2851" t="str">
            <v>1/2"-FG-41-4108-01CS2S05-N</v>
          </cell>
          <cell r="L2851" t="str">
            <v>1/2"</v>
          </cell>
          <cell r="M2851" t="str">
            <v>01CS2S05</v>
          </cell>
          <cell r="N2851" t="str">
            <v>Ball</v>
          </cell>
          <cell r="O2851" t="str">
            <v>1/2"</v>
          </cell>
          <cell r="P2851" t="str">
            <v>150 RF</v>
          </cell>
          <cell r="AI2851" t="str">
            <v>3800</v>
          </cell>
          <cell r="AJ2851" t="str">
            <v>3808</v>
          </cell>
        </row>
        <row r="2852">
          <cell r="E2852" t="str">
            <v>01</v>
          </cell>
          <cell r="J2852" t="str">
            <v>02-XV-4110J</v>
          </cell>
          <cell r="K2852" t="str">
            <v>1/2"-FG-41-4107-01CS2S05-N</v>
          </cell>
          <cell r="L2852" t="str">
            <v>1/2"</v>
          </cell>
          <cell r="M2852" t="str">
            <v>01CS2S05</v>
          </cell>
          <cell r="N2852" t="str">
            <v>Ball</v>
          </cell>
          <cell r="O2852" t="str">
            <v>1/2"</v>
          </cell>
          <cell r="P2852" t="str">
            <v>150 RF</v>
          </cell>
          <cell r="AI2852" t="str">
            <v>3800</v>
          </cell>
          <cell r="AJ2852" t="str">
            <v>3808</v>
          </cell>
        </row>
        <row r="2853">
          <cell r="E2853" t="str">
            <v>01</v>
          </cell>
          <cell r="J2853" t="str">
            <v>02-XV-4110K</v>
          </cell>
          <cell r="K2853" t="str">
            <v>1/2"-FG-41-4106-01CS2S05-N</v>
          </cell>
          <cell r="L2853" t="str">
            <v>1/2"</v>
          </cell>
          <cell r="M2853" t="str">
            <v>01CS2S05</v>
          </cell>
          <cell r="N2853" t="str">
            <v>Ball</v>
          </cell>
          <cell r="O2853" t="str">
            <v>1/2"</v>
          </cell>
          <cell r="P2853" t="str">
            <v>150 RF</v>
          </cell>
          <cell r="AI2853" t="str">
            <v>3800</v>
          </cell>
          <cell r="AJ2853" t="str">
            <v>3808</v>
          </cell>
        </row>
        <row r="2854">
          <cell r="E2854" t="str">
            <v>01</v>
          </cell>
          <cell r="J2854" t="str">
            <v>02-XV-4110L</v>
          </cell>
          <cell r="K2854" t="str">
            <v>1/2"-FG-41-4105-01CS2S05-N</v>
          </cell>
          <cell r="L2854" t="str">
            <v>1/2"</v>
          </cell>
          <cell r="M2854" t="str">
            <v>01CS2S05</v>
          </cell>
          <cell r="N2854" t="str">
            <v>Ball</v>
          </cell>
          <cell r="O2854" t="str">
            <v>1/2"</v>
          </cell>
          <cell r="P2854" t="str">
            <v>150 RF</v>
          </cell>
          <cell r="AI2854" t="str">
            <v>3800</v>
          </cell>
          <cell r="AJ2854" t="str">
            <v>3808</v>
          </cell>
        </row>
        <row r="2855">
          <cell r="E2855" t="str">
            <v>01</v>
          </cell>
          <cell r="J2855" t="str">
            <v>02-XV-4111A</v>
          </cell>
          <cell r="K2855" t="str">
            <v>2"-FG-41-4116-01CS2S02-N</v>
          </cell>
          <cell r="L2855" t="str">
            <v>2"</v>
          </cell>
          <cell r="M2855" t="str">
            <v>01CS2S02</v>
          </cell>
          <cell r="N2855" t="str">
            <v>Ball</v>
          </cell>
          <cell r="O2855" t="str">
            <v>2"</v>
          </cell>
          <cell r="P2855" t="str">
            <v>150 RF</v>
          </cell>
          <cell r="AI2855" t="str">
            <v>3800</v>
          </cell>
          <cell r="AJ2855" t="str">
            <v>3808</v>
          </cell>
        </row>
        <row r="2856">
          <cell r="E2856" t="str">
            <v>01</v>
          </cell>
          <cell r="J2856" t="str">
            <v>02-XV-4111B</v>
          </cell>
          <cell r="K2856" t="str">
            <v>2"-FG-41-4127-01CS2S05-N</v>
          </cell>
          <cell r="L2856" t="str">
            <v>2"</v>
          </cell>
          <cell r="M2856" t="str">
            <v>01CS2S05</v>
          </cell>
          <cell r="N2856" t="str">
            <v>Ball</v>
          </cell>
          <cell r="O2856" t="str">
            <v>2"</v>
          </cell>
          <cell r="P2856" t="str">
            <v>150 RF</v>
          </cell>
          <cell r="AI2856" t="str">
            <v>3800</v>
          </cell>
          <cell r="AJ2856" t="str">
            <v>3808</v>
          </cell>
        </row>
        <row r="2857">
          <cell r="E2857" t="str">
            <v>01</v>
          </cell>
          <cell r="J2857" t="str">
            <v>02-XV-4111C</v>
          </cell>
          <cell r="K2857" t="str">
            <v>2"-FG-41-4126-01CS2S05-N</v>
          </cell>
          <cell r="L2857" t="str">
            <v>2"</v>
          </cell>
          <cell r="M2857" t="str">
            <v>01CS2S05</v>
          </cell>
          <cell r="N2857" t="str">
            <v>Ball</v>
          </cell>
          <cell r="O2857" t="str">
            <v>2"</v>
          </cell>
          <cell r="P2857" t="str">
            <v>150 RF</v>
          </cell>
          <cell r="AI2857" t="str">
            <v>3800</v>
          </cell>
          <cell r="AJ2857" t="str">
            <v>3808</v>
          </cell>
        </row>
        <row r="2858">
          <cell r="E2858" t="str">
            <v>01</v>
          </cell>
          <cell r="J2858" t="str">
            <v>02-XV-4111D</v>
          </cell>
          <cell r="K2858" t="str">
            <v>2"-FG-41-4125-01CS2S05-N</v>
          </cell>
          <cell r="L2858" t="str">
            <v>2"</v>
          </cell>
          <cell r="M2858" t="str">
            <v>01CS2S05</v>
          </cell>
          <cell r="N2858" t="str">
            <v>Ball</v>
          </cell>
          <cell r="O2858" t="str">
            <v>2"</v>
          </cell>
          <cell r="P2858" t="str">
            <v>150 RF</v>
          </cell>
          <cell r="AI2858" t="str">
            <v>3800</v>
          </cell>
          <cell r="AJ2858" t="str">
            <v>3808</v>
          </cell>
        </row>
        <row r="2859">
          <cell r="E2859" t="str">
            <v>01</v>
          </cell>
          <cell r="J2859" t="str">
            <v>02-XV-4111E</v>
          </cell>
          <cell r="K2859" t="str">
            <v>2"-FG-41-4124-01CS2S05-N</v>
          </cell>
          <cell r="L2859" t="str">
            <v>2"</v>
          </cell>
          <cell r="M2859" t="str">
            <v>01CS2S05</v>
          </cell>
          <cell r="N2859" t="str">
            <v>Ball</v>
          </cell>
          <cell r="O2859" t="str">
            <v>2"</v>
          </cell>
          <cell r="P2859" t="str">
            <v>150 RF</v>
          </cell>
          <cell r="AI2859" t="str">
            <v>3800</v>
          </cell>
          <cell r="AJ2859" t="str">
            <v>3808</v>
          </cell>
        </row>
        <row r="2860">
          <cell r="E2860" t="str">
            <v>01</v>
          </cell>
          <cell r="J2860" t="str">
            <v>02-XV-4111F</v>
          </cell>
          <cell r="K2860" t="str">
            <v>2"-FG-41-4123-01CS2S05-N</v>
          </cell>
          <cell r="L2860" t="str">
            <v>2"</v>
          </cell>
          <cell r="M2860" t="str">
            <v>01CS2S05</v>
          </cell>
          <cell r="N2860" t="str">
            <v>Ball</v>
          </cell>
          <cell r="O2860" t="str">
            <v>2"</v>
          </cell>
          <cell r="P2860" t="str">
            <v>150 RF</v>
          </cell>
          <cell r="AI2860" t="str">
            <v>3800</v>
          </cell>
          <cell r="AJ2860" t="str">
            <v>3808</v>
          </cell>
        </row>
        <row r="2861">
          <cell r="E2861" t="str">
            <v>01</v>
          </cell>
          <cell r="J2861" t="str">
            <v>02-XV-4111G</v>
          </cell>
          <cell r="K2861" t="str">
            <v>2"-FG-41-4122-01CS2S05-N</v>
          </cell>
          <cell r="L2861" t="str">
            <v>2"</v>
          </cell>
          <cell r="M2861" t="str">
            <v>01CS2S05</v>
          </cell>
          <cell r="N2861" t="str">
            <v>Ball</v>
          </cell>
          <cell r="O2861" t="str">
            <v>2"</v>
          </cell>
          <cell r="P2861" t="str">
            <v>150 RF</v>
          </cell>
          <cell r="AI2861" t="str">
            <v>3800</v>
          </cell>
          <cell r="AJ2861" t="str">
            <v>3808</v>
          </cell>
        </row>
        <row r="2862">
          <cell r="E2862" t="str">
            <v>01</v>
          </cell>
          <cell r="J2862" t="str">
            <v>02-XV-4111H</v>
          </cell>
          <cell r="K2862" t="str">
            <v>2"-FG-41-4121-01CS2S05-N</v>
          </cell>
          <cell r="L2862" t="str">
            <v>2"</v>
          </cell>
          <cell r="M2862" t="str">
            <v>01CS2S05</v>
          </cell>
          <cell r="N2862" t="str">
            <v>Ball</v>
          </cell>
          <cell r="O2862" t="str">
            <v>2"</v>
          </cell>
          <cell r="P2862" t="str">
            <v>150 RF</v>
          </cell>
          <cell r="AI2862" t="str">
            <v>3800</v>
          </cell>
          <cell r="AJ2862" t="str">
            <v>3808</v>
          </cell>
        </row>
        <row r="2863">
          <cell r="E2863" t="str">
            <v>01</v>
          </cell>
          <cell r="J2863" t="str">
            <v>02-XV-4111I</v>
          </cell>
          <cell r="K2863" t="str">
            <v>2"-FG-41-4120-01CS2S05-N</v>
          </cell>
          <cell r="L2863" t="str">
            <v>2"</v>
          </cell>
          <cell r="M2863" t="str">
            <v>01CS2S05</v>
          </cell>
          <cell r="N2863" t="str">
            <v>Ball</v>
          </cell>
          <cell r="O2863" t="str">
            <v>2"</v>
          </cell>
          <cell r="P2863" t="str">
            <v>150 RF</v>
          </cell>
          <cell r="AI2863" t="str">
            <v>3800</v>
          </cell>
          <cell r="AJ2863" t="str">
            <v>3808</v>
          </cell>
        </row>
        <row r="2864">
          <cell r="E2864" t="str">
            <v>01</v>
          </cell>
          <cell r="J2864" t="str">
            <v>02-XV-4111J</v>
          </cell>
          <cell r="K2864" t="str">
            <v>2"-FG-41-4119-01CS2S05-N</v>
          </cell>
          <cell r="L2864" t="str">
            <v>2"</v>
          </cell>
          <cell r="M2864" t="str">
            <v>01CS2S05</v>
          </cell>
          <cell r="N2864" t="str">
            <v>Ball</v>
          </cell>
          <cell r="O2864" t="str">
            <v>2"</v>
          </cell>
          <cell r="P2864" t="str">
            <v>150 RF</v>
          </cell>
          <cell r="AI2864" t="str">
            <v>3800</v>
          </cell>
          <cell r="AJ2864" t="str">
            <v>3808</v>
          </cell>
        </row>
        <row r="2865">
          <cell r="E2865" t="str">
            <v>01</v>
          </cell>
          <cell r="J2865" t="str">
            <v>02-XV-4111K</v>
          </cell>
          <cell r="K2865" t="str">
            <v>2"-FG-41-4118-01CS2S05-N</v>
          </cell>
          <cell r="L2865" t="str">
            <v>2"</v>
          </cell>
          <cell r="M2865" t="str">
            <v>01CS2S05</v>
          </cell>
          <cell r="N2865" t="str">
            <v>Ball</v>
          </cell>
          <cell r="O2865" t="str">
            <v>2"</v>
          </cell>
          <cell r="P2865" t="str">
            <v>150 RF</v>
          </cell>
          <cell r="AI2865" t="str">
            <v>3800</v>
          </cell>
          <cell r="AJ2865" t="str">
            <v>3808</v>
          </cell>
        </row>
        <row r="2866">
          <cell r="E2866" t="str">
            <v>01</v>
          </cell>
          <cell r="J2866" t="str">
            <v>02-XV-4111L</v>
          </cell>
          <cell r="K2866" t="str">
            <v>2"-FG-41-4117-01CS2S05-N</v>
          </cell>
          <cell r="L2866" t="str">
            <v>2"</v>
          </cell>
          <cell r="M2866" t="str">
            <v>01CS2S05</v>
          </cell>
          <cell r="N2866" t="str">
            <v>Ball</v>
          </cell>
          <cell r="O2866" t="str">
            <v>2"</v>
          </cell>
          <cell r="P2866" t="str">
            <v>150 RF</v>
          </cell>
          <cell r="AI2866" t="str">
            <v>3800</v>
          </cell>
          <cell r="AJ2866" t="str">
            <v>3808</v>
          </cell>
        </row>
        <row r="2867">
          <cell r="E2867" t="str">
            <v>01</v>
          </cell>
          <cell r="J2867" t="str">
            <v>01-FIT-4107</v>
          </cell>
          <cell r="K2867" t="str">
            <v>14"-HM-41-4157-03CS2S02-HC</v>
          </cell>
          <cell r="L2867" t="str">
            <v>14"</v>
          </cell>
          <cell r="M2867" t="str">
            <v>03CS2S02</v>
          </cell>
          <cell r="P2867" t="str">
            <v>300 RF</v>
          </cell>
          <cell r="AI2867" t="str">
            <v>3800</v>
          </cell>
          <cell r="AJ2867" t="str">
            <v>3808</v>
          </cell>
        </row>
        <row r="2868">
          <cell r="E2868" t="str">
            <v>01</v>
          </cell>
          <cell r="J2868" t="str">
            <v>02-FIT-4107</v>
          </cell>
          <cell r="K2868" t="str">
            <v>14"-HM-41-4157-03CS2S02-HC</v>
          </cell>
          <cell r="L2868" t="str">
            <v>14"</v>
          </cell>
          <cell r="M2868" t="str">
            <v>03CS2S02</v>
          </cell>
          <cell r="P2868" t="str">
            <v>300 RF</v>
          </cell>
          <cell r="AI2868" t="str">
            <v>3800</v>
          </cell>
          <cell r="AJ2868" t="str">
            <v>3808</v>
          </cell>
        </row>
        <row r="2869">
          <cell r="E2869" t="str">
            <v>01</v>
          </cell>
          <cell r="J2869" t="str">
            <v>01-FO-41xx</v>
          </cell>
          <cell r="K2869" t="str">
            <v>2"-HM-41-4188-03CS2S02-HC</v>
          </cell>
          <cell r="L2869" t="str">
            <v>2"</v>
          </cell>
          <cell r="M2869" t="str">
            <v>03CS2S02</v>
          </cell>
          <cell r="P2869" t="str">
            <v>300 RF</v>
          </cell>
          <cell r="AI2869" t="str">
            <v>3800</v>
          </cell>
          <cell r="AJ2869" t="str">
            <v>3808</v>
          </cell>
        </row>
        <row r="2870">
          <cell r="E2870" t="str">
            <v>01</v>
          </cell>
          <cell r="J2870" t="str">
            <v>02-FO-41xx</v>
          </cell>
          <cell r="K2870" t="str">
            <v>2"-HM-41-4188-03CS2S02-HC</v>
          </cell>
          <cell r="L2870" t="str">
            <v>2"</v>
          </cell>
          <cell r="M2870" t="str">
            <v>03CS2S02</v>
          </cell>
          <cell r="P2870" t="str">
            <v>300 RF</v>
          </cell>
          <cell r="AI2870" t="str">
            <v>3800</v>
          </cell>
          <cell r="AJ2870" t="str">
            <v>3808</v>
          </cell>
        </row>
        <row r="2871">
          <cell r="E2871" t="str">
            <v>01</v>
          </cell>
          <cell r="J2871" t="str">
            <v>01-MY-4111A</v>
          </cell>
          <cell r="AI2871" t="str">
            <v>3800</v>
          </cell>
          <cell r="AJ2871" t="str">
            <v>3808</v>
          </cell>
        </row>
        <row r="2872">
          <cell r="E2872" t="str">
            <v>01</v>
          </cell>
          <cell r="J2872" t="str">
            <v>01-MY-4111B</v>
          </cell>
          <cell r="AI2872" t="str">
            <v>3800</v>
          </cell>
          <cell r="AJ2872" t="str">
            <v>3808</v>
          </cell>
        </row>
        <row r="2873">
          <cell r="E2873" t="str">
            <v>01</v>
          </cell>
          <cell r="J2873" t="str">
            <v>01-MY-4111C</v>
          </cell>
          <cell r="AI2873" t="str">
            <v>3800</v>
          </cell>
          <cell r="AJ2873" t="str">
            <v>3808</v>
          </cell>
        </row>
        <row r="2874">
          <cell r="E2874" t="str">
            <v>01</v>
          </cell>
          <cell r="J2874" t="str">
            <v>01-MY-4111D</v>
          </cell>
          <cell r="AI2874" t="str">
            <v>3800</v>
          </cell>
          <cell r="AJ2874" t="str">
            <v>3808</v>
          </cell>
        </row>
        <row r="2875">
          <cell r="E2875" t="str">
            <v>01</v>
          </cell>
          <cell r="J2875" t="str">
            <v>02-MY-4111A</v>
          </cell>
          <cell r="AI2875" t="str">
            <v>3800</v>
          </cell>
          <cell r="AJ2875" t="str">
            <v>3808</v>
          </cell>
        </row>
        <row r="2876">
          <cell r="E2876" t="str">
            <v>01</v>
          </cell>
          <cell r="J2876" t="str">
            <v>02-MY-4111B</v>
          </cell>
          <cell r="AI2876" t="str">
            <v>3800</v>
          </cell>
          <cell r="AJ2876" t="str">
            <v>3808</v>
          </cell>
        </row>
        <row r="2877">
          <cell r="E2877" t="str">
            <v>01</v>
          </cell>
          <cell r="J2877" t="str">
            <v>02-MY-4111C</v>
          </cell>
          <cell r="AI2877" t="str">
            <v>3800</v>
          </cell>
          <cell r="AJ2877" t="str">
            <v>3808</v>
          </cell>
        </row>
        <row r="2878">
          <cell r="E2878" t="str">
            <v>01</v>
          </cell>
          <cell r="J2878" t="str">
            <v>02-MY-4111D</v>
          </cell>
          <cell r="AI2878" t="str">
            <v>3800</v>
          </cell>
          <cell r="AJ2878" t="str">
            <v>3808</v>
          </cell>
        </row>
        <row r="2879">
          <cell r="E2879" t="str">
            <v>01</v>
          </cell>
          <cell r="J2879" t="str">
            <v>01-TI-4114</v>
          </cell>
          <cell r="K2879" t="str">
            <v>12"-HM-41-4166-01CS2S05-HC</v>
          </cell>
          <cell r="M2879" t="str">
            <v>01CS2S05</v>
          </cell>
          <cell r="AI2879" t="str">
            <v>3800</v>
          </cell>
          <cell r="AJ2879" t="str">
            <v>3808</v>
          </cell>
        </row>
        <row r="2880">
          <cell r="E2880" t="str">
            <v>01</v>
          </cell>
          <cell r="J2880" t="str">
            <v>01-TI-4128</v>
          </cell>
          <cell r="K2880" t="str">
            <v>12"-HM-41-4188-03CS2S02-HC</v>
          </cell>
          <cell r="M2880" t="str">
            <v>03CS2S02</v>
          </cell>
          <cell r="AI2880" t="str">
            <v>3800</v>
          </cell>
          <cell r="AJ2880" t="str">
            <v>3808</v>
          </cell>
        </row>
        <row r="2881">
          <cell r="E2881" t="str">
            <v>01</v>
          </cell>
          <cell r="J2881" t="str">
            <v>02-TI-4114</v>
          </cell>
          <cell r="K2881" t="str">
            <v>12"-HM-41-4166-01CS2S05-HC</v>
          </cell>
          <cell r="M2881" t="str">
            <v>01CS2S05</v>
          </cell>
          <cell r="AI2881" t="str">
            <v>3800</v>
          </cell>
          <cell r="AJ2881" t="str">
            <v>3808</v>
          </cell>
        </row>
        <row r="2882">
          <cell r="E2882" t="str">
            <v>01</v>
          </cell>
          <cell r="J2882" t="str">
            <v>02-TI-4128</v>
          </cell>
          <cell r="K2882" t="str">
            <v>12"-HM-41-4188-03CS2S02-HC</v>
          </cell>
          <cell r="M2882" t="str">
            <v>03CS2S02</v>
          </cell>
          <cell r="AI2882" t="str">
            <v>3800</v>
          </cell>
          <cell r="AJ2882" t="str">
            <v>3808</v>
          </cell>
        </row>
        <row r="2883">
          <cell r="E2883" t="str">
            <v>01</v>
          </cell>
          <cell r="J2883" t="str">
            <v>01-TV-4107</v>
          </cell>
          <cell r="K2883" t="str">
            <v>10"-HM-41-4188-03CS2S02-HC</v>
          </cell>
          <cell r="L2883" t="str">
            <v>10"</v>
          </cell>
          <cell r="M2883" t="str">
            <v>03CS2S02</v>
          </cell>
          <cell r="N2883" t="str">
            <v>GLOBE</v>
          </cell>
          <cell r="O2883" t="str">
            <v>8"</v>
          </cell>
          <cell r="P2883" t="str">
            <v>300 RF</v>
          </cell>
          <cell r="AI2883" t="str">
            <v>3800</v>
          </cell>
          <cell r="AJ2883" t="str">
            <v>3808</v>
          </cell>
        </row>
        <row r="2884">
          <cell r="E2884" t="str">
            <v>01</v>
          </cell>
          <cell r="J2884" t="str">
            <v>02-TV-4107</v>
          </cell>
          <cell r="K2884" t="str">
            <v>10"-HM-41-4188-03CS2S02-HC</v>
          </cell>
          <cell r="L2884" t="str">
            <v>10"</v>
          </cell>
          <cell r="M2884" t="str">
            <v>03CS2S02</v>
          </cell>
          <cell r="N2884" t="str">
            <v>GLOBE</v>
          </cell>
          <cell r="O2884" t="str">
            <v>8"</v>
          </cell>
          <cell r="P2884" t="str">
            <v>300 RF</v>
          </cell>
          <cell r="AI2884" t="str">
            <v>3800</v>
          </cell>
          <cell r="AJ2884" t="str">
            <v>3808</v>
          </cell>
        </row>
        <row r="2885">
          <cell r="E2885" t="str">
            <v>01</v>
          </cell>
          <cell r="J2885" t="str">
            <v>01-VT-4111A</v>
          </cell>
          <cell r="AI2885" t="str">
            <v>3800</v>
          </cell>
          <cell r="AJ2885" t="str">
            <v>3808</v>
          </cell>
        </row>
        <row r="2886">
          <cell r="E2886" t="str">
            <v>01</v>
          </cell>
          <cell r="J2886" t="str">
            <v>01-VT-4111B</v>
          </cell>
          <cell r="AI2886" t="str">
            <v>3800</v>
          </cell>
          <cell r="AJ2886" t="str">
            <v>3808</v>
          </cell>
        </row>
        <row r="2887">
          <cell r="E2887" t="str">
            <v>01</v>
          </cell>
          <cell r="J2887" t="str">
            <v>01-VT-4111C</v>
          </cell>
          <cell r="AI2887" t="str">
            <v>3800</v>
          </cell>
          <cell r="AJ2887" t="str">
            <v>3808</v>
          </cell>
        </row>
        <row r="2888">
          <cell r="E2888" t="str">
            <v>01</v>
          </cell>
          <cell r="J2888" t="str">
            <v>01-VT-4111D</v>
          </cell>
          <cell r="AI2888" t="str">
            <v>3800</v>
          </cell>
          <cell r="AJ2888" t="str">
            <v>3808</v>
          </cell>
        </row>
        <row r="2889">
          <cell r="E2889" t="str">
            <v>01</v>
          </cell>
          <cell r="J2889" t="str">
            <v>02-VT-4111A</v>
          </cell>
          <cell r="AI2889" t="str">
            <v>3800</v>
          </cell>
          <cell r="AJ2889" t="str">
            <v>3808</v>
          </cell>
        </row>
        <row r="2890">
          <cell r="E2890" t="str">
            <v>01</v>
          </cell>
          <cell r="J2890" t="str">
            <v>02-VT-4111B</v>
          </cell>
          <cell r="AI2890" t="str">
            <v>3800</v>
          </cell>
          <cell r="AJ2890" t="str">
            <v>3808</v>
          </cell>
        </row>
        <row r="2891">
          <cell r="E2891" t="str">
            <v>01</v>
          </cell>
          <cell r="J2891" t="str">
            <v>02-VT-4111C</v>
          </cell>
          <cell r="AI2891" t="str">
            <v>3800</v>
          </cell>
          <cell r="AJ2891" t="str">
            <v>3808</v>
          </cell>
        </row>
        <row r="2892">
          <cell r="E2892" t="str">
            <v>01</v>
          </cell>
          <cell r="J2892" t="str">
            <v>02-VT-4111D</v>
          </cell>
          <cell r="AI2892" t="str">
            <v>3800</v>
          </cell>
          <cell r="AJ2892" t="str">
            <v>3808</v>
          </cell>
        </row>
        <row r="2893">
          <cell r="E2893" t="str">
            <v>01</v>
          </cell>
          <cell r="J2893" t="str">
            <v>01-LG-4157</v>
          </cell>
          <cell r="AI2893" t="str">
            <v>3800</v>
          </cell>
          <cell r="AJ2893" t="str">
            <v>3808</v>
          </cell>
        </row>
        <row r="2894">
          <cell r="E2894" t="str">
            <v>01</v>
          </cell>
          <cell r="J2894" t="str">
            <v>01-LIT-4114</v>
          </cell>
          <cell r="K2894" t="str">
            <v>14"-BR-41-4111-01CS2S05-HC</v>
          </cell>
          <cell r="M2894" t="str">
            <v>01CS2S05</v>
          </cell>
          <cell r="AI2894" t="str">
            <v>3800</v>
          </cell>
          <cell r="AJ2894" t="str">
            <v>3808</v>
          </cell>
        </row>
        <row r="2895">
          <cell r="E2895" t="str">
            <v>01</v>
          </cell>
          <cell r="J2895" t="str">
            <v>01-LIT-4157</v>
          </cell>
          <cell r="K2895" t="str">
            <v>14"-BR-41-4111-01CS2S05-HC</v>
          </cell>
          <cell r="M2895" t="str">
            <v>01CS2S05</v>
          </cell>
          <cell r="AI2895" t="str">
            <v>3800</v>
          </cell>
          <cell r="AJ2895" t="str">
            <v>3808</v>
          </cell>
        </row>
        <row r="2896">
          <cell r="E2896" t="str">
            <v>01</v>
          </cell>
          <cell r="J2896" t="str">
            <v>01-PCV-4159</v>
          </cell>
          <cell r="K2896" t="str">
            <v>2"-NT-71-7168-01CS2S02-N</v>
          </cell>
          <cell r="L2896" t="str">
            <v>2"</v>
          </cell>
          <cell r="M2896" t="str">
            <v>01CS2S02</v>
          </cell>
          <cell r="N2896" t="str">
            <v>SELF-ACTUATED</v>
          </cell>
          <cell r="O2896" t="str">
            <v>2"</v>
          </cell>
          <cell r="P2896" t="str">
            <v>300 RF</v>
          </cell>
          <cell r="AI2896" t="str">
            <v>3800</v>
          </cell>
          <cell r="AJ2896" t="str">
            <v>3808</v>
          </cell>
        </row>
        <row r="2897">
          <cell r="E2897" t="str">
            <v>01</v>
          </cell>
          <cell r="J2897" t="str">
            <v>01-PCV-4160</v>
          </cell>
          <cell r="K2897" t="str">
            <v>2"-LP-41-4213-01CS2S02-N</v>
          </cell>
          <cell r="L2897" t="str">
            <v>2"</v>
          </cell>
          <cell r="M2897" t="str">
            <v>01CS2S02</v>
          </cell>
          <cell r="N2897" t="str">
            <v>SELF-ACTUATED</v>
          </cell>
          <cell r="O2897" t="str">
            <v>2"</v>
          </cell>
          <cell r="P2897" t="str">
            <v>300 RF</v>
          </cell>
          <cell r="AI2897" t="str">
            <v>3800</v>
          </cell>
          <cell r="AJ2897" t="str">
            <v>3808</v>
          </cell>
        </row>
        <row r="2898">
          <cell r="E2898" t="str">
            <v>01</v>
          </cell>
          <cell r="J2898" t="str">
            <v>01-PI-4154</v>
          </cell>
          <cell r="AI2898" t="str">
            <v>3800</v>
          </cell>
          <cell r="AJ2898" t="str">
            <v>3808</v>
          </cell>
        </row>
        <row r="2899">
          <cell r="E2899" t="str">
            <v>01</v>
          </cell>
          <cell r="J2899" t="str">
            <v>01-PIT-41xx</v>
          </cell>
          <cell r="AI2899" t="str">
            <v>3800</v>
          </cell>
          <cell r="AJ2899" t="str">
            <v>3808</v>
          </cell>
        </row>
        <row r="2900">
          <cell r="E2900" t="str">
            <v>01</v>
          </cell>
          <cell r="J2900" t="str">
            <v>01-PSV-4152A</v>
          </cell>
          <cell r="K2900" t="str">
            <v>2"-HM-41-4222-01CS2S05-PP</v>
          </cell>
          <cell r="L2900" t="str">
            <v>2"</v>
          </cell>
          <cell r="M2900" t="str">
            <v>01CS2S05</v>
          </cell>
          <cell r="N2900" t="str">
            <v>Conventional</v>
          </cell>
          <cell r="O2900" t="str">
            <v>1.5H3</v>
          </cell>
          <cell r="P2900" t="str">
            <v>150 RF</v>
          </cell>
          <cell r="AI2900" t="str">
            <v>3800</v>
          </cell>
          <cell r="AJ2900" t="str">
            <v>3808</v>
          </cell>
        </row>
        <row r="2901">
          <cell r="E2901" t="str">
            <v>01</v>
          </cell>
          <cell r="J2901" t="str">
            <v>01-PSV-4152B</v>
          </cell>
          <cell r="K2901" t="str">
            <v>2"-HM-41-4223-01CS2S05-PP</v>
          </cell>
          <cell r="L2901" t="str">
            <v>2"</v>
          </cell>
          <cell r="M2901" t="str">
            <v>01CS2S05</v>
          </cell>
          <cell r="N2901" t="str">
            <v>Conventional</v>
          </cell>
          <cell r="O2901" t="str">
            <v>1.5H3</v>
          </cell>
          <cell r="P2901" t="str">
            <v>150 RF</v>
          </cell>
          <cell r="AI2901" t="str">
            <v>3800</v>
          </cell>
          <cell r="AJ2901" t="str">
            <v>3808</v>
          </cell>
        </row>
        <row r="2902">
          <cell r="E2902" t="str">
            <v>01</v>
          </cell>
          <cell r="J2902" t="str">
            <v>01-TI-4153</v>
          </cell>
          <cell r="K2902" t="str">
            <v>4"-HM-41-4265-01CS2S05-HC</v>
          </cell>
          <cell r="M2902" t="str">
            <v>01CS2S05</v>
          </cell>
          <cell r="AI2902" t="str">
            <v>3800</v>
          </cell>
          <cell r="AJ2902" t="str">
            <v>3808</v>
          </cell>
        </row>
        <row r="2903">
          <cell r="E2903" t="str">
            <v>01</v>
          </cell>
          <cell r="J2903" t="str">
            <v>01-TI-4158</v>
          </cell>
          <cell r="K2903" t="str">
            <v>V01-4102</v>
          </cell>
          <cell r="M2903" t="str">
            <v>01CS2S05</v>
          </cell>
          <cell r="AI2903" t="str">
            <v>3800</v>
          </cell>
          <cell r="AJ2903" t="str">
            <v>3808</v>
          </cell>
        </row>
        <row r="2904">
          <cell r="E2904" t="str">
            <v>01</v>
          </cell>
          <cell r="J2904" t="str">
            <v>01-TIT-4157</v>
          </cell>
          <cell r="K2904" t="str">
            <v>14"-BR-41-4111-01CS2S05-HC</v>
          </cell>
          <cell r="M2904" t="str">
            <v>01CS2S05</v>
          </cell>
          <cell r="AI2904" t="str">
            <v>3800</v>
          </cell>
          <cell r="AJ2904" t="str">
            <v>3808</v>
          </cell>
        </row>
        <row r="2905">
          <cell r="E2905" t="str">
            <v>01</v>
          </cell>
          <cell r="J2905" t="str">
            <v>01-MY-4102A</v>
          </cell>
          <cell r="K2905" t="str">
            <v>check</v>
          </cell>
          <cell r="AI2905" t="str">
            <v>3800</v>
          </cell>
          <cell r="AJ2905" t="str">
            <v>3808</v>
          </cell>
        </row>
        <row r="2906">
          <cell r="E2906" t="str">
            <v>01</v>
          </cell>
          <cell r="J2906" t="str">
            <v>01-MY-4102B</v>
          </cell>
          <cell r="K2906" t="str">
            <v>check</v>
          </cell>
          <cell r="AI2906" t="str">
            <v>3800</v>
          </cell>
          <cell r="AJ2906" t="str">
            <v>3808</v>
          </cell>
        </row>
        <row r="2907">
          <cell r="E2907" t="str">
            <v>01</v>
          </cell>
          <cell r="J2907" t="str">
            <v>01-MY-4102C</v>
          </cell>
          <cell r="K2907" t="str">
            <v>check</v>
          </cell>
          <cell r="AI2907" t="str">
            <v>3800</v>
          </cell>
          <cell r="AJ2907" t="str">
            <v>3808</v>
          </cell>
        </row>
        <row r="2908">
          <cell r="E2908" t="str">
            <v>01</v>
          </cell>
          <cell r="J2908" t="str">
            <v>01-PI-4158A</v>
          </cell>
          <cell r="K2908" t="str">
            <v>12"-HM-41-4228-03CS2S02-HC</v>
          </cell>
          <cell r="M2908" t="str">
            <v>03CS2S02</v>
          </cell>
          <cell r="AI2908" t="str">
            <v>3800</v>
          </cell>
          <cell r="AJ2908" t="str">
            <v>3808</v>
          </cell>
        </row>
        <row r="2909">
          <cell r="E2909" t="str">
            <v>01</v>
          </cell>
          <cell r="J2909" t="str">
            <v>01-PI-4158B</v>
          </cell>
          <cell r="K2909" t="str">
            <v>12"-HM-41-4230-03CS2S02-HC</v>
          </cell>
          <cell r="M2909" t="str">
            <v>03CS2S02</v>
          </cell>
          <cell r="AI2909" t="str">
            <v>3800</v>
          </cell>
          <cell r="AJ2909" t="str">
            <v>3808</v>
          </cell>
        </row>
        <row r="2910">
          <cell r="E2910" t="str">
            <v>01</v>
          </cell>
          <cell r="J2910" t="str">
            <v>01-PI-4158C</v>
          </cell>
          <cell r="K2910" t="str">
            <v>12"-HM-41-4242-03CS2S02-HC</v>
          </cell>
          <cell r="M2910" t="str">
            <v>03CS2S02</v>
          </cell>
          <cell r="AI2910" t="str">
            <v>3800</v>
          </cell>
          <cell r="AJ2910" t="str">
            <v>3808</v>
          </cell>
        </row>
        <row r="2911">
          <cell r="E2911" t="str">
            <v>01</v>
          </cell>
          <cell r="J2911" t="str">
            <v>01-PIT-4123</v>
          </cell>
          <cell r="K2911" t="str">
            <v>14"-HM-41-4246-03CS2S02-HC</v>
          </cell>
          <cell r="M2911" t="str">
            <v>03CS2S02</v>
          </cell>
          <cell r="AI2911" t="str">
            <v>3800</v>
          </cell>
          <cell r="AJ2911" t="str">
            <v>3808</v>
          </cell>
        </row>
        <row r="2912">
          <cell r="E2912" t="str">
            <v>01</v>
          </cell>
          <cell r="J2912" t="str">
            <v>01-PIT-4156</v>
          </cell>
          <cell r="K2912" t="str">
            <v>14"-HM-41-4247-03CS2S02-HC</v>
          </cell>
          <cell r="M2912" t="str">
            <v>03CS2S02</v>
          </cell>
          <cell r="AI2912" t="str">
            <v>3800</v>
          </cell>
          <cell r="AJ2912" t="str">
            <v>3808</v>
          </cell>
        </row>
        <row r="2913">
          <cell r="E2913" t="str">
            <v>01</v>
          </cell>
          <cell r="J2913" t="str">
            <v>01-FIT-41xx</v>
          </cell>
          <cell r="K2913" t="str">
            <v>6"-HM-41-4247-03CS2S02-HC</v>
          </cell>
          <cell r="L2913" t="str">
            <v>6"</v>
          </cell>
          <cell r="M2913" t="str">
            <v>03CS2S02</v>
          </cell>
          <cell r="P2913" t="str">
            <v>300 RF</v>
          </cell>
          <cell r="AI2913" t="str">
            <v>3800</v>
          </cell>
          <cell r="AJ2913" t="str">
            <v>3808</v>
          </cell>
        </row>
        <row r="2914">
          <cell r="E2914" t="str">
            <v>01</v>
          </cell>
          <cell r="J2914" t="str">
            <v>01-PSV-4153A</v>
          </cell>
          <cell r="K2914" t="str">
            <v>2"-HM-41-4255-03CS2S02-PP</v>
          </cell>
          <cell r="L2914" t="str">
            <v>2"</v>
          </cell>
          <cell r="M2914" t="str">
            <v>03CS2S02</v>
          </cell>
          <cell r="N2914" t="str">
            <v>Conventional</v>
          </cell>
          <cell r="O2914" t="str">
            <v>1E2</v>
          </cell>
          <cell r="P2914" t="str">
            <v>300 RF</v>
          </cell>
          <cell r="AI2914" t="str">
            <v>3800</v>
          </cell>
          <cell r="AJ2914" t="str">
            <v>3808</v>
          </cell>
        </row>
        <row r="2915">
          <cell r="E2915" t="str">
            <v>01</v>
          </cell>
          <cell r="J2915" t="str">
            <v>01-PSV-4153B</v>
          </cell>
          <cell r="K2915" t="str">
            <v>2"-HM-41-4296-03CS2S02-PP</v>
          </cell>
          <cell r="L2915" t="str">
            <v>2"</v>
          </cell>
          <cell r="M2915" t="str">
            <v>03CS2S02</v>
          </cell>
          <cell r="N2915" t="str">
            <v>Conventional</v>
          </cell>
          <cell r="O2915" t="str">
            <v>1E2</v>
          </cell>
          <cell r="P2915" t="str">
            <v>300 RF</v>
          </cell>
          <cell r="AI2915" t="str">
            <v>3800</v>
          </cell>
          <cell r="AJ2915" t="str">
            <v>3808</v>
          </cell>
        </row>
        <row r="2916">
          <cell r="E2916" t="str">
            <v>01</v>
          </cell>
          <cell r="J2916" t="str">
            <v>01-AIT-4151</v>
          </cell>
          <cell r="AI2916" t="str">
            <v>3800</v>
          </cell>
          <cell r="AJ2916" t="str">
            <v>3808</v>
          </cell>
        </row>
        <row r="2917">
          <cell r="E2917" t="str">
            <v>01</v>
          </cell>
          <cell r="J2917" t="str">
            <v>01-BDV-4158</v>
          </cell>
          <cell r="K2917" t="str">
            <v>1/2"-AP-41-4204-01CS2S02-N</v>
          </cell>
          <cell r="L2917" t="str">
            <v>1/2</v>
          </cell>
          <cell r="M2917" t="str">
            <v>01CS2S02</v>
          </cell>
          <cell r="N2917" t="str">
            <v>BALL</v>
          </cell>
          <cell r="O2917" t="str">
            <v>1/2"</v>
          </cell>
          <cell r="P2917" t="str">
            <v>150 RF</v>
          </cell>
          <cell r="AI2917" t="str">
            <v>3800</v>
          </cell>
          <cell r="AJ2917" t="str">
            <v>3808</v>
          </cell>
        </row>
        <row r="2918">
          <cell r="E2918" t="str">
            <v>01</v>
          </cell>
          <cell r="J2918" t="str">
            <v>01-BDV-4159</v>
          </cell>
          <cell r="K2918" t="str">
            <v>2"-AP-41-4205-01CS2S02-N</v>
          </cell>
          <cell r="L2918" t="str">
            <v>2"</v>
          </cell>
          <cell r="M2918" t="str">
            <v>01CS2S02</v>
          </cell>
          <cell r="N2918" t="str">
            <v>BALL</v>
          </cell>
          <cell r="O2918" t="str">
            <v>2"</v>
          </cell>
          <cell r="P2918" t="str">
            <v>150 RF</v>
          </cell>
          <cell r="AI2918" t="str">
            <v>3800</v>
          </cell>
          <cell r="AJ2918" t="str">
            <v>3808</v>
          </cell>
        </row>
        <row r="2919">
          <cell r="E2919" t="str">
            <v>01</v>
          </cell>
          <cell r="J2919" t="str">
            <v>01-BE-4152</v>
          </cell>
          <cell r="AI2919" t="str">
            <v>3800</v>
          </cell>
          <cell r="AJ2919" t="str">
            <v>3808</v>
          </cell>
        </row>
        <row r="2920">
          <cell r="E2920" t="str">
            <v>01</v>
          </cell>
          <cell r="J2920" t="str">
            <v>01-BE-4151</v>
          </cell>
          <cell r="AI2920" t="str">
            <v>3800</v>
          </cell>
          <cell r="AJ2920" t="str">
            <v>3808</v>
          </cell>
        </row>
        <row r="2921">
          <cell r="E2921" t="str">
            <v>01</v>
          </cell>
          <cell r="J2921" t="str">
            <v>01-FI-4156A</v>
          </cell>
          <cell r="K2921" t="str">
            <v>6"-HM-41-4273-03CS2S02-HC</v>
          </cell>
          <cell r="L2921" t="str">
            <v>6"</v>
          </cell>
          <cell r="M2921" t="str">
            <v>03CS2S02</v>
          </cell>
          <cell r="P2921" t="str">
            <v>300 RF</v>
          </cell>
          <cell r="AI2921" t="str">
            <v>3800</v>
          </cell>
          <cell r="AJ2921" t="str">
            <v>3808</v>
          </cell>
        </row>
        <row r="2922">
          <cell r="E2922" t="str">
            <v>01</v>
          </cell>
          <cell r="J2922" t="str">
            <v>01-FI-4156B</v>
          </cell>
          <cell r="K2922" t="str">
            <v>6"-HM-41-4273-03CS2S02-HC</v>
          </cell>
          <cell r="L2922" t="str">
            <v>6"</v>
          </cell>
          <cell r="M2922" t="str">
            <v>03CS2S02</v>
          </cell>
          <cell r="P2922" t="str">
            <v>300 RF</v>
          </cell>
          <cell r="AI2922" t="str">
            <v>3800</v>
          </cell>
          <cell r="AJ2922" t="str">
            <v>3808</v>
          </cell>
        </row>
        <row r="2923">
          <cell r="E2923" t="str">
            <v>01</v>
          </cell>
          <cell r="J2923" t="str">
            <v>01-FI-4156C</v>
          </cell>
          <cell r="K2923" t="str">
            <v>6"-HM-41-4273-03CS2S02-HC</v>
          </cell>
          <cell r="L2923" t="str">
            <v>6"</v>
          </cell>
          <cell r="M2923" t="str">
            <v>03CS2S02</v>
          </cell>
          <cell r="P2923" t="str">
            <v>300 RF</v>
          </cell>
          <cell r="AI2923" t="str">
            <v>3800</v>
          </cell>
          <cell r="AJ2923" t="str">
            <v>3808</v>
          </cell>
        </row>
        <row r="2924">
          <cell r="E2924" t="str">
            <v>01</v>
          </cell>
          <cell r="J2924" t="str">
            <v>01-FI-4156D</v>
          </cell>
          <cell r="K2924" t="str">
            <v>6"-HM-41-4273-03CS2S02-HC</v>
          </cell>
          <cell r="L2924" t="str">
            <v>6"</v>
          </cell>
          <cell r="M2924" t="str">
            <v>03CS2S02</v>
          </cell>
          <cell r="P2924" t="str">
            <v>300 RF</v>
          </cell>
          <cell r="AI2924" t="str">
            <v>3800</v>
          </cell>
          <cell r="AJ2924" t="str">
            <v>3808</v>
          </cell>
        </row>
        <row r="2925">
          <cell r="E2925" t="str">
            <v>01</v>
          </cell>
          <cell r="J2925" t="str">
            <v>01-FI-4156E</v>
          </cell>
          <cell r="K2925" t="str">
            <v>6"-HM-41-4273-03CS2S02-HC</v>
          </cell>
          <cell r="L2925" t="str">
            <v>6"</v>
          </cell>
          <cell r="M2925" t="str">
            <v>03CS2S02</v>
          </cell>
          <cell r="P2925" t="str">
            <v>300 RF</v>
          </cell>
          <cell r="AI2925" t="str">
            <v>3800</v>
          </cell>
          <cell r="AJ2925" t="str">
            <v>3808</v>
          </cell>
        </row>
        <row r="2926">
          <cell r="E2926" t="str">
            <v>01</v>
          </cell>
          <cell r="J2926" t="str">
            <v>01-FI-4156F</v>
          </cell>
          <cell r="K2926" t="str">
            <v>6"-HM-41-4273-03CS2S02-HC</v>
          </cell>
          <cell r="L2926" t="str">
            <v>6"</v>
          </cell>
          <cell r="M2926" t="str">
            <v>03CS2S02</v>
          </cell>
          <cell r="P2926" t="str">
            <v>300 RF</v>
          </cell>
          <cell r="AI2926" t="str">
            <v>3800</v>
          </cell>
          <cell r="AJ2926" t="str">
            <v>3808</v>
          </cell>
        </row>
        <row r="2927">
          <cell r="E2927" t="str">
            <v>01</v>
          </cell>
          <cell r="J2927" t="str">
            <v>01-FIT-4154</v>
          </cell>
          <cell r="K2927" t="str">
            <v>6"-FG-53-5359-01CS2S02-N</v>
          </cell>
          <cell r="L2927" t="str">
            <v>6"</v>
          </cell>
          <cell r="M2927" t="str">
            <v>01CS2S02</v>
          </cell>
          <cell r="P2927" t="str">
            <v>150 RF</v>
          </cell>
          <cell r="AI2927" t="str">
            <v>3800</v>
          </cell>
          <cell r="AJ2927" t="str">
            <v>3808</v>
          </cell>
        </row>
        <row r="2928">
          <cell r="E2928" t="str">
            <v>01</v>
          </cell>
          <cell r="J2928" t="str">
            <v>01-FIT-4155</v>
          </cell>
          <cell r="K2928" t="str">
            <v>14"-HM-41-4257-03CS2S02-HC</v>
          </cell>
          <cell r="L2928" t="str">
            <v>14"</v>
          </cell>
          <cell r="M2928" t="str">
            <v>03CS2S02</v>
          </cell>
          <cell r="P2928" t="str">
            <v>300 RF</v>
          </cell>
          <cell r="AI2928" t="str">
            <v>3800</v>
          </cell>
          <cell r="AJ2928" t="str">
            <v>3808</v>
          </cell>
        </row>
        <row r="2929">
          <cell r="E2929" t="str">
            <v>01</v>
          </cell>
          <cell r="J2929" t="str">
            <v>01-FIT-41xx</v>
          </cell>
          <cell r="K2929" t="str">
            <v>8"-NT-71-71XX-03CS2S03-N</v>
          </cell>
          <cell r="L2929" t="str">
            <v>8"</v>
          </cell>
          <cell r="M2929" t="str">
            <v>03CS2S03</v>
          </cell>
          <cell r="P2929" t="str">
            <v>300 RF</v>
          </cell>
          <cell r="AI2929" t="str">
            <v>3800</v>
          </cell>
          <cell r="AJ2929" t="str">
            <v>3808</v>
          </cell>
        </row>
        <row r="2930">
          <cell r="E2930" t="str">
            <v>01</v>
          </cell>
          <cell r="J2930" t="str">
            <v>01-MY-4102</v>
          </cell>
          <cell r="AI2930" t="str">
            <v>3800</v>
          </cell>
          <cell r="AJ2930" t="str">
            <v>3808</v>
          </cell>
        </row>
        <row r="2931">
          <cell r="E2931" t="str">
            <v>01</v>
          </cell>
          <cell r="J2931" t="str">
            <v>01-PCV-4155</v>
          </cell>
          <cell r="K2931" t="str">
            <v>2"-FG-41-4201-01CS2S02-N</v>
          </cell>
          <cell r="L2931" t="str">
            <v>2"</v>
          </cell>
          <cell r="M2931" t="str">
            <v>01CS2S02</v>
          </cell>
          <cell r="N2931" t="str">
            <v>SELF-ACTUATED</v>
          </cell>
          <cell r="O2931" t="str">
            <v>2"</v>
          </cell>
          <cell r="P2931" t="str">
            <v>300 RF</v>
          </cell>
          <cell r="AI2931" t="str">
            <v>3800</v>
          </cell>
          <cell r="AJ2931" t="str">
            <v>3808</v>
          </cell>
        </row>
        <row r="2932">
          <cell r="E2932" t="str">
            <v>01</v>
          </cell>
          <cell r="J2932" t="str">
            <v>01-PI-4124</v>
          </cell>
          <cell r="K2932" t="str">
            <v>8"-AP-41-4246-01S20S02-N</v>
          </cell>
          <cell r="M2932" t="str">
            <v>01S20S02</v>
          </cell>
          <cell r="AI2932" t="str">
            <v>3800</v>
          </cell>
          <cell r="AJ2932" t="str">
            <v>3808</v>
          </cell>
        </row>
        <row r="2933">
          <cell r="E2933" t="str">
            <v>01</v>
          </cell>
          <cell r="J2933" t="str">
            <v>01-PI-4160</v>
          </cell>
          <cell r="K2933" t="str">
            <v>V08-4102</v>
          </cell>
          <cell r="M2933" t="str">
            <v>01CS2S05</v>
          </cell>
          <cell r="AI2933" t="str">
            <v>3800</v>
          </cell>
          <cell r="AJ2933" t="str">
            <v>3808</v>
          </cell>
        </row>
        <row r="2934">
          <cell r="E2934" t="str">
            <v>01</v>
          </cell>
          <cell r="J2934" t="str">
            <v>01-PI-4161</v>
          </cell>
          <cell r="K2934" t="str">
            <v>V08-4102</v>
          </cell>
          <cell r="M2934" t="str">
            <v>01CS2S05</v>
          </cell>
          <cell r="AI2934" t="str">
            <v>3800</v>
          </cell>
          <cell r="AJ2934" t="str">
            <v>3808</v>
          </cell>
        </row>
        <row r="2935">
          <cell r="E2935" t="str">
            <v>01</v>
          </cell>
          <cell r="J2935" t="str">
            <v>01-PI-4163</v>
          </cell>
          <cell r="AI2935" t="str">
            <v>3800</v>
          </cell>
          <cell r="AJ2935" t="str">
            <v>3808</v>
          </cell>
        </row>
        <row r="2936">
          <cell r="E2936" t="str">
            <v>01</v>
          </cell>
          <cell r="J2936" t="str">
            <v>01-PIT-4125</v>
          </cell>
          <cell r="AI2936" t="str">
            <v>3800</v>
          </cell>
          <cell r="AJ2936" t="str">
            <v>3808</v>
          </cell>
        </row>
        <row r="2937">
          <cell r="E2937" t="str">
            <v>01</v>
          </cell>
          <cell r="J2937" t="str">
            <v>01-PIT-4154</v>
          </cell>
          <cell r="AI2937" t="str">
            <v>3800</v>
          </cell>
          <cell r="AJ2937" t="str">
            <v>3808</v>
          </cell>
        </row>
        <row r="2938">
          <cell r="E2938" t="str">
            <v>01</v>
          </cell>
          <cell r="J2938" t="str">
            <v>01-PIT-4162</v>
          </cell>
          <cell r="AI2938" t="str">
            <v>3800</v>
          </cell>
          <cell r="AJ2938" t="str">
            <v>3808</v>
          </cell>
        </row>
        <row r="2939">
          <cell r="E2939" t="str">
            <v>01</v>
          </cell>
          <cell r="J2939" t="str">
            <v>01-PSV-4154</v>
          </cell>
          <cell r="K2939" t="str">
            <v>2"-HM-41-4261-03CS2S02-HC</v>
          </cell>
          <cell r="L2939" t="str">
            <v>2"</v>
          </cell>
          <cell r="M2939" t="str">
            <v>03CS2S02</v>
          </cell>
          <cell r="N2939" t="str">
            <v>HOLD</v>
          </cell>
          <cell r="O2939" t="str">
            <v>.75D1</v>
          </cell>
          <cell r="P2939" t="str">
            <v>300 RF</v>
          </cell>
          <cell r="AI2939" t="str">
            <v>3800</v>
          </cell>
          <cell r="AJ2939" t="str">
            <v>3808</v>
          </cell>
        </row>
        <row r="2940">
          <cell r="E2940" t="str">
            <v>01</v>
          </cell>
          <cell r="J2940" t="str">
            <v>01-PV-4154</v>
          </cell>
          <cell r="K2940" t="str">
            <v>6"-FG-53-5359-01CS2S02-N</v>
          </cell>
          <cell r="L2940" t="str">
            <v>6"</v>
          </cell>
          <cell r="M2940" t="str">
            <v>01CS2S02</v>
          </cell>
          <cell r="N2940" t="str">
            <v>GLOBE</v>
          </cell>
          <cell r="O2940" t="str">
            <v xml:space="preserve">4" </v>
          </cell>
          <cell r="P2940" t="str">
            <v>300 RF</v>
          </cell>
          <cell r="AI2940" t="str">
            <v>3800</v>
          </cell>
          <cell r="AJ2940" t="str">
            <v>3808</v>
          </cell>
        </row>
        <row r="2941">
          <cell r="E2941" t="str">
            <v>01</v>
          </cell>
          <cell r="J2941" t="str">
            <v>01-SDV-41xx</v>
          </cell>
          <cell r="K2941" t="str">
            <v>8"-NT-71-71XX-03CS2S03-N</v>
          </cell>
          <cell r="L2941" t="str">
            <v>8"</v>
          </cell>
          <cell r="M2941" t="str">
            <v>03CS2S03</v>
          </cell>
          <cell r="N2941" t="str">
            <v>BALL</v>
          </cell>
          <cell r="O2941" t="str">
            <v>8"</v>
          </cell>
          <cell r="P2941" t="str">
            <v>300 RF</v>
          </cell>
          <cell r="AI2941" t="str">
            <v>3800</v>
          </cell>
          <cell r="AJ2941" t="str">
            <v>3808</v>
          </cell>
        </row>
        <row r="2942">
          <cell r="E2942" t="str">
            <v>01</v>
          </cell>
          <cell r="J2942" t="str">
            <v>01-SDV-4156</v>
          </cell>
          <cell r="K2942" t="str">
            <v>6"-FG-53-5359-01CS2S02-N</v>
          </cell>
          <cell r="L2942" t="str">
            <v>6"</v>
          </cell>
          <cell r="M2942" t="str">
            <v>01CS2S02</v>
          </cell>
          <cell r="N2942" t="str">
            <v>BALL</v>
          </cell>
          <cell r="O2942" t="str">
            <v>6"</v>
          </cell>
          <cell r="P2942" t="str">
            <v>150 RF</v>
          </cell>
          <cell r="AI2942" t="str">
            <v>3800</v>
          </cell>
          <cell r="AJ2942" t="str">
            <v>3808</v>
          </cell>
        </row>
        <row r="2943">
          <cell r="E2943" t="str">
            <v>01</v>
          </cell>
          <cell r="J2943" t="str">
            <v>01-SDV-4157</v>
          </cell>
          <cell r="K2943" t="str">
            <v>2"-FG-41-4201-01CS2S02-N</v>
          </cell>
          <cell r="L2943" t="str">
            <v>2"</v>
          </cell>
          <cell r="M2943" t="str">
            <v>01CS2S02</v>
          </cell>
          <cell r="N2943" t="str">
            <v>BALL</v>
          </cell>
          <cell r="O2943" t="str">
            <v>2"</v>
          </cell>
          <cell r="P2943" t="str">
            <v>150 RF</v>
          </cell>
          <cell r="AI2943" t="str">
            <v>3800</v>
          </cell>
          <cell r="AJ2943" t="str">
            <v>3808</v>
          </cell>
        </row>
        <row r="2944">
          <cell r="E2944" t="str">
            <v>01</v>
          </cell>
          <cell r="J2944" t="str">
            <v>01-TI-4161</v>
          </cell>
          <cell r="AI2944" t="str">
            <v>3800</v>
          </cell>
          <cell r="AJ2944" t="str">
            <v>3808</v>
          </cell>
        </row>
        <row r="2945">
          <cell r="E2945" t="str">
            <v>01</v>
          </cell>
          <cell r="J2945" t="str">
            <v>01-TIT-4152</v>
          </cell>
          <cell r="AI2945" t="str">
            <v>3800</v>
          </cell>
          <cell r="AJ2945" t="str">
            <v>3808</v>
          </cell>
        </row>
        <row r="2946">
          <cell r="E2946" t="str">
            <v>01</v>
          </cell>
          <cell r="J2946" t="str">
            <v>01-TIT-4154</v>
          </cell>
          <cell r="AI2946" t="str">
            <v>3800</v>
          </cell>
          <cell r="AJ2946" t="str">
            <v>3808</v>
          </cell>
        </row>
        <row r="2947">
          <cell r="E2947" t="str">
            <v>01</v>
          </cell>
          <cell r="J2947" t="str">
            <v>01-TIT-4158</v>
          </cell>
          <cell r="AI2947" t="str">
            <v>3800</v>
          </cell>
          <cell r="AJ2947" t="str">
            <v>3808</v>
          </cell>
        </row>
        <row r="2948">
          <cell r="E2948" t="str">
            <v>01</v>
          </cell>
          <cell r="J2948" t="str">
            <v>01-TIT-4172</v>
          </cell>
          <cell r="AI2948" t="str">
            <v>3800</v>
          </cell>
          <cell r="AJ2948" t="str">
            <v>3808</v>
          </cell>
        </row>
        <row r="2949">
          <cell r="E2949" t="str">
            <v>01</v>
          </cell>
          <cell r="J2949" t="str">
            <v>01-TIT-4173</v>
          </cell>
          <cell r="AI2949" t="str">
            <v>3800</v>
          </cell>
          <cell r="AJ2949" t="str">
            <v>3808</v>
          </cell>
        </row>
        <row r="2950">
          <cell r="E2950" t="str">
            <v>01</v>
          </cell>
          <cell r="J2950" t="str">
            <v>01-TIT-4174</v>
          </cell>
          <cell r="AI2950" t="str">
            <v>3800</v>
          </cell>
          <cell r="AJ2950" t="str">
            <v>3808</v>
          </cell>
        </row>
        <row r="2951">
          <cell r="E2951" t="str">
            <v>01</v>
          </cell>
          <cell r="J2951" t="str">
            <v>01-TIT-4175A</v>
          </cell>
          <cell r="AI2951" t="str">
            <v>3800</v>
          </cell>
          <cell r="AJ2951" t="str">
            <v>3808</v>
          </cell>
        </row>
        <row r="2952">
          <cell r="E2952" t="str">
            <v>01</v>
          </cell>
          <cell r="J2952" t="str">
            <v>01-TIT-4175B</v>
          </cell>
          <cell r="AI2952" t="str">
            <v>3800</v>
          </cell>
          <cell r="AJ2952" t="str">
            <v>3808</v>
          </cell>
        </row>
        <row r="2953">
          <cell r="E2953" t="str">
            <v>01</v>
          </cell>
          <cell r="J2953" t="str">
            <v>01-TIT-4175C</v>
          </cell>
          <cell r="AI2953" t="str">
            <v>3800</v>
          </cell>
          <cell r="AJ2953" t="str">
            <v>3808</v>
          </cell>
        </row>
        <row r="2954">
          <cell r="E2954" t="str">
            <v>01</v>
          </cell>
          <cell r="J2954" t="str">
            <v>01-TIT-4175D</v>
          </cell>
          <cell r="AI2954" t="str">
            <v>3800</v>
          </cell>
          <cell r="AJ2954" t="str">
            <v>3808</v>
          </cell>
        </row>
        <row r="2955">
          <cell r="E2955" t="str">
            <v>01</v>
          </cell>
          <cell r="J2955" t="str">
            <v>01-TIT-4175E</v>
          </cell>
          <cell r="AI2955" t="str">
            <v>3800</v>
          </cell>
          <cell r="AJ2955" t="str">
            <v>3808</v>
          </cell>
        </row>
        <row r="2956">
          <cell r="E2956" t="str">
            <v>01</v>
          </cell>
          <cell r="J2956" t="str">
            <v>01-TIT-4175F</v>
          </cell>
          <cell r="AI2956" t="str">
            <v>3800</v>
          </cell>
          <cell r="AJ2956" t="str">
            <v>3808</v>
          </cell>
        </row>
        <row r="2957">
          <cell r="E2957" t="str">
            <v>01</v>
          </cell>
          <cell r="J2957" t="str">
            <v>01-TIT-4176A</v>
          </cell>
          <cell r="AI2957" t="str">
            <v>3800</v>
          </cell>
          <cell r="AJ2957" t="str">
            <v>3808</v>
          </cell>
        </row>
        <row r="2958">
          <cell r="E2958" t="str">
            <v>01</v>
          </cell>
          <cell r="J2958" t="str">
            <v>01-TIT-4176B</v>
          </cell>
          <cell r="AI2958" t="str">
            <v>3800</v>
          </cell>
          <cell r="AJ2958" t="str">
            <v>3808</v>
          </cell>
        </row>
        <row r="2959">
          <cell r="E2959" t="str">
            <v>01</v>
          </cell>
          <cell r="J2959" t="str">
            <v>01-TIT-4176C</v>
          </cell>
          <cell r="AI2959" t="str">
            <v>3800</v>
          </cell>
          <cell r="AJ2959" t="str">
            <v>3808</v>
          </cell>
        </row>
        <row r="2960">
          <cell r="E2960" t="str">
            <v>01</v>
          </cell>
          <cell r="J2960" t="str">
            <v>01-TIT-4176D</v>
          </cell>
          <cell r="AI2960" t="str">
            <v>3800</v>
          </cell>
          <cell r="AJ2960" t="str">
            <v>3808</v>
          </cell>
        </row>
        <row r="2961">
          <cell r="E2961" t="str">
            <v>01</v>
          </cell>
          <cell r="J2961" t="str">
            <v>01-TIT-4176E</v>
          </cell>
          <cell r="AI2961" t="str">
            <v>3800</v>
          </cell>
          <cell r="AJ2961" t="str">
            <v>3808</v>
          </cell>
        </row>
        <row r="2962">
          <cell r="E2962" t="str">
            <v>01</v>
          </cell>
          <cell r="J2962" t="str">
            <v>01-TIT-4176F</v>
          </cell>
          <cell r="AI2962" t="str">
            <v>3800</v>
          </cell>
          <cell r="AJ2962" t="str">
            <v>3808</v>
          </cell>
        </row>
        <row r="2963">
          <cell r="E2963" t="str">
            <v>01</v>
          </cell>
          <cell r="J2963" t="str">
            <v>01-XV-4160A</v>
          </cell>
          <cell r="K2963" t="str">
            <v>1/2"-FG-41-4204-01CS2S02-N</v>
          </cell>
          <cell r="L2963" t="str">
            <v>1/2"</v>
          </cell>
          <cell r="M2963" t="str">
            <v>01CS2S02</v>
          </cell>
          <cell r="N2963" t="str">
            <v>Ball</v>
          </cell>
          <cell r="O2963" t="str">
            <v>1/2"</v>
          </cell>
          <cell r="P2963" t="str">
            <v>150 RF</v>
          </cell>
          <cell r="AI2963" t="str">
            <v>3800</v>
          </cell>
          <cell r="AJ2963" t="str">
            <v>3808</v>
          </cell>
        </row>
        <row r="2964">
          <cell r="E2964" t="str">
            <v>01</v>
          </cell>
          <cell r="J2964" t="str">
            <v>01-XV-4160B</v>
          </cell>
          <cell r="K2964" t="str">
            <v>1/2"-FG-41-4215-01CS2S05-N</v>
          </cell>
          <cell r="L2964" t="str">
            <v>1/2"</v>
          </cell>
          <cell r="M2964" t="str">
            <v>01CS2S05</v>
          </cell>
          <cell r="N2964" t="str">
            <v>Ball</v>
          </cell>
          <cell r="O2964" t="str">
            <v>1/2"</v>
          </cell>
          <cell r="P2964" t="str">
            <v>150 RF</v>
          </cell>
          <cell r="AI2964" t="str">
            <v>3800</v>
          </cell>
          <cell r="AJ2964" t="str">
            <v>3808</v>
          </cell>
        </row>
        <row r="2965">
          <cell r="E2965" t="str">
            <v>01</v>
          </cell>
          <cell r="J2965" t="str">
            <v>01-XV-4160C</v>
          </cell>
          <cell r="K2965" t="str">
            <v>1/2"-FG-41-4204-01CS2S02-N</v>
          </cell>
          <cell r="L2965" t="str">
            <v>1/2"</v>
          </cell>
          <cell r="M2965" t="str">
            <v>01CS2S02</v>
          </cell>
          <cell r="N2965" t="str">
            <v>Ball</v>
          </cell>
          <cell r="O2965" t="str">
            <v>1/2"</v>
          </cell>
          <cell r="P2965" t="str">
            <v>150 RF</v>
          </cell>
          <cell r="AI2965" t="str">
            <v>3800</v>
          </cell>
          <cell r="AJ2965" t="str">
            <v>3808</v>
          </cell>
        </row>
        <row r="2966">
          <cell r="E2966" t="str">
            <v>01</v>
          </cell>
          <cell r="J2966" t="str">
            <v>01-XV-4160D</v>
          </cell>
          <cell r="K2966" t="str">
            <v>1/2"-FG-41-4213-01CS2S05-N</v>
          </cell>
          <cell r="L2966" t="str">
            <v>1/2"</v>
          </cell>
          <cell r="M2966" t="str">
            <v>03CS2S05</v>
          </cell>
          <cell r="N2966" t="str">
            <v>Ball</v>
          </cell>
          <cell r="O2966" t="str">
            <v>1/2"</v>
          </cell>
          <cell r="P2966" t="str">
            <v>150 RF</v>
          </cell>
          <cell r="AI2966" t="str">
            <v>3800</v>
          </cell>
          <cell r="AJ2966" t="str">
            <v>3808</v>
          </cell>
        </row>
        <row r="2967">
          <cell r="E2967" t="str">
            <v>01</v>
          </cell>
          <cell r="J2967" t="str">
            <v>01-XV-4160E</v>
          </cell>
          <cell r="K2967" t="str">
            <v>1/2"-FG-41-4212-01CS2S05-N</v>
          </cell>
          <cell r="L2967" t="str">
            <v>1/2"</v>
          </cell>
          <cell r="M2967" t="str">
            <v>01CS2S05</v>
          </cell>
          <cell r="N2967" t="str">
            <v>Ball</v>
          </cell>
          <cell r="O2967" t="str">
            <v>1/2"</v>
          </cell>
          <cell r="P2967" t="str">
            <v>150 RF</v>
          </cell>
          <cell r="AI2967" t="str">
            <v>3800</v>
          </cell>
          <cell r="AJ2967" t="str">
            <v>3808</v>
          </cell>
        </row>
        <row r="2968">
          <cell r="E2968" t="str">
            <v>01</v>
          </cell>
          <cell r="J2968" t="str">
            <v>01-XV-4160F</v>
          </cell>
          <cell r="K2968" t="str">
            <v>1/2"-FG-41-4211-01CS2S05-N</v>
          </cell>
          <cell r="L2968" t="str">
            <v>1/2"</v>
          </cell>
          <cell r="M2968" t="str">
            <v>01CS2S05</v>
          </cell>
          <cell r="N2968" t="str">
            <v>Ball</v>
          </cell>
          <cell r="O2968" t="str">
            <v>1/2"</v>
          </cell>
          <cell r="P2968" t="str">
            <v>150 RF</v>
          </cell>
          <cell r="AI2968" t="str">
            <v>3800</v>
          </cell>
          <cell r="AJ2968" t="str">
            <v>3808</v>
          </cell>
        </row>
        <row r="2969">
          <cell r="E2969" t="str">
            <v>01</v>
          </cell>
          <cell r="J2969" t="str">
            <v>01-XV-4160G</v>
          </cell>
          <cell r="K2969" t="str">
            <v>1/2"-FG-41-4210-01CS2S05-N</v>
          </cell>
          <cell r="L2969" t="str">
            <v>1/2"</v>
          </cell>
          <cell r="M2969" t="str">
            <v>01CS2S05</v>
          </cell>
          <cell r="N2969" t="str">
            <v>Ball</v>
          </cell>
          <cell r="O2969" t="str">
            <v>1/2"</v>
          </cell>
          <cell r="P2969" t="str">
            <v>150 RF</v>
          </cell>
          <cell r="AI2969" t="str">
            <v>3800</v>
          </cell>
          <cell r="AJ2969" t="str">
            <v>3808</v>
          </cell>
        </row>
        <row r="2970">
          <cell r="E2970" t="str">
            <v>01</v>
          </cell>
          <cell r="J2970" t="str">
            <v>01-XV-4160H</v>
          </cell>
          <cell r="K2970" t="str">
            <v>1/2"-FG-41-4209-01CS2S05-N</v>
          </cell>
          <cell r="L2970" t="str">
            <v>1/2"</v>
          </cell>
          <cell r="M2970" t="str">
            <v>01CS2S05</v>
          </cell>
          <cell r="N2970" t="str">
            <v>Ball</v>
          </cell>
          <cell r="O2970" t="str">
            <v>1/2"</v>
          </cell>
          <cell r="P2970" t="str">
            <v>150 RF</v>
          </cell>
          <cell r="AI2970" t="str">
            <v>3800</v>
          </cell>
          <cell r="AJ2970" t="str">
            <v>3808</v>
          </cell>
        </row>
        <row r="2971">
          <cell r="E2971" t="str">
            <v>01</v>
          </cell>
          <cell r="J2971" t="str">
            <v>01-XV-4160I</v>
          </cell>
          <cell r="K2971" t="str">
            <v>1/2"-FG-41-4208-01CS2S05-N</v>
          </cell>
          <cell r="L2971" t="str">
            <v>1/2"</v>
          </cell>
          <cell r="M2971" t="str">
            <v>01CS2S05</v>
          </cell>
          <cell r="N2971" t="str">
            <v>Ball</v>
          </cell>
          <cell r="O2971" t="str">
            <v>1/2"</v>
          </cell>
          <cell r="P2971" t="str">
            <v>150 RF</v>
          </cell>
          <cell r="AI2971" t="str">
            <v>3800</v>
          </cell>
          <cell r="AJ2971" t="str">
            <v>3808</v>
          </cell>
        </row>
        <row r="2972">
          <cell r="E2972" t="str">
            <v>01</v>
          </cell>
          <cell r="J2972" t="str">
            <v>01-XV-4160J</v>
          </cell>
          <cell r="K2972" t="str">
            <v>1/2"-FG-41-4207-01CS2S05-N</v>
          </cell>
          <cell r="L2972" t="str">
            <v>1/2"</v>
          </cell>
          <cell r="M2972" t="str">
            <v>01CS2S05</v>
          </cell>
          <cell r="N2972" t="str">
            <v>Ball</v>
          </cell>
          <cell r="O2972" t="str">
            <v>1/2"</v>
          </cell>
          <cell r="P2972" t="str">
            <v>150 RF</v>
          </cell>
          <cell r="AI2972" t="str">
            <v>3800</v>
          </cell>
          <cell r="AJ2972" t="str">
            <v>3808</v>
          </cell>
        </row>
        <row r="2973">
          <cell r="E2973" t="str">
            <v>01</v>
          </cell>
          <cell r="J2973" t="str">
            <v>01-XV-4160K</v>
          </cell>
          <cell r="K2973" t="str">
            <v>1/2"-FG-41-4206-01CS2S05-N</v>
          </cell>
          <cell r="L2973" t="str">
            <v>1/2"</v>
          </cell>
          <cell r="M2973" t="str">
            <v>01CS2S05</v>
          </cell>
          <cell r="N2973" t="str">
            <v>Ball</v>
          </cell>
          <cell r="O2973" t="str">
            <v>1/2"</v>
          </cell>
          <cell r="P2973" t="str">
            <v>150 RF</v>
          </cell>
          <cell r="AI2973" t="str">
            <v>3800</v>
          </cell>
          <cell r="AJ2973" t="str">
            <v>3808</v>
          </cell>
        </row>
        <row r="2974">
          <cell r="E2974" t="str">
            <v>01</v>
          </cell>
          <cell r="J2974" t="str">
            <v>01-XV-4160L</v>
          </cell>
          <cell r="K2974" t="str">
            <v>1/2"-FG-41-4205-01CS2S05-N</v>
          </cell>
          <cell r="L2974" t="str">
            <v>1/2"</v>
          </cell>
          <cell r="M2974" t="str">
            <v>01CS2S05</v>
          </cell>
          <cell r="N2974" t="str">
            <v>Ball</v>
          </cell>
          <cell r="O2974" t="str">
            <v>1/2"</v>
          </cell>
          <cell r="P2974" t="str">
            <v>150 RF</v>
          </cell>
          <cell r="AI2974" t="str">
            <v>3800</v>
          </cell>
          <cell r="AJ2974" t="str">
            <v>3808</v>
          </cell>
        </row>
        <row r="2975">
          <cell r="E2975" t="str">
            <v>01</v>
          </cell>
          <cell r="J2975" t="str">
            <v>01-XV-4161A</v>
          </cell>
          <cell r="K2975" t="str">
            <v>2"-FG-41-4216-01CS2S02-N</v>
          </cell>
          <cell r="L2975" t="str">
            <v>2"</v>
          </cell>
          <cell r="M2975" t="str">
            <v>01CS2S02</v>
          </cell>
          <cell r="N2975" t="str">
            <v>Ball</v>
          </cell>
          <cell r="O2975" t="str">
            <v>2"</v>
          </cell>
          <cell r="P2975" t="str">
            <v>150 RF</v>
          </cell>
          <cell r="AI2975" t="str">
            <v>3800</v>
          </cell>
          <cell r="AJ2975" t="str">
            <v>3808</v>
          </cell>
        </row>
        <row r="2976">
          <cell r="E2976" t="str">
            <v>01</v>
          </cell>
          <cell r="J2976" t="str">
            <v>01-XV-4161B</v>
          </cell>
          <cell r="K2976" t="str">
            <v>2"-FG-41-4227-01CS2S05-N</v>
          </cell>
          <cell r="L2976" t="str">
            <v>2"</v>
          </cell>
          <cell r="M2976" t="str">
            <v>01CS2S05</v>
          </cell>
          <cell r="N2976" t="str">
            <v>Ball</v>
          </cell>
          <cell r="O2976" t="str">
            <v>2"</v>
          </cell>
          <cell r="P2976" t="str">
            <v>150 RF</v>
          </cell>
          <cell r="AI2976" t="str">
            <v>3800</v>
          </cell>
          <cell r="AJ2976" t="str">
            <v>3808</v>
          </cell>
        </row>
        <row r="2977">
          <cell r="E2977" t="str">
            <v>01</v>
          </cell>
          <cell r="J2977" t="str">
            <v>01-XV-4161C</v>
          </cell>
          <cell r="K2977" t="str">
            <v>2"-FG-41-4226-01CS2S05-N</v>
          </cell>
          <cell r="L2977" t="str">
            <v>2"</v>
          </cell>
          <cell r="M2977" t="str">
            <v>01CS2S05</v>
          </cell>
          <cell r="N2977" t="str">
            <v>Ball</v>
          </cell>
          <cell r="O2977" t="str">
            <v>2"</v>
          </cell>
          <cell r="P2977" t="str">
            <v>150 RF</v>
          </cell>
          <cell r="AI2977" t="str">
            <v>3800</v>
          </cell>
          <cell r="AJ2977" t="str">
            <v>3808</v>
          </cell>
        </row>
        <row r="2978">
          <cell r="E2978" t="str">
            <v>01</v>
          </cell>
          <cell r="J2978" t="str">
            <v>01-XV-4161D</v>
          </cell>
          <cell r="K2978" t="str">
            <v>2"-FG-41-4225-01CS2S05-N</v>
          </cell>
          <cell r="L2978" t="str">
            <v>2"</v>
          </cell>
          <cell r="M2978" t="str">
            <v>01CS2S05</v>
          </cell>
          <cell r="N2978" t="str">
            <v>Ball</v>
          </cell>
          <cell r="O2978" t="str">
            <v>2"</v>
          </cell>
          <cell r="P2978" t="str">
            <v>150 RF</v>
          </cell>
          <cell r="AI2978" t="str">
            <v>3800</v>
          </cell>
          <cell r="AJ2978" t="str">
            <v>3808</v>
          </cell>
        </row>
        <row r="2979">
          <cell r="E2979" t="str">
            <v>01</v>
          </cell>
          <cell r="J2979" t="str">
            <v>01-XV-4161E</v>
          </cell>
          <cell r="K2979" t="str">
            <v>2"-FG-41-4224-01CS2S05-N</v>
          </cell>
          <cell r="L2979" t="str">
            <v>2"</v>
          </cell>
          <cell r="M2979" t="str">
            <v>01CS2S05</v>
          </cell>
          <cell r="N2979" t="str">
            <v>Ball</v>
          </cell>
          <cell r="O2979" t="str">
            <v>2"</v>
          </cell>
          <cell r="P2979" t="str">
            <v>150 RF</v>
          </cell>
          <cell r="AI2979" t="str">
            <v>3800</v>
          </cell>
          <cell r="AJ2979" t="str">
            <v>3808</v>
          </cell>
        </row>
        <row r="2980">
          <cell r="E2980" t="str">
            <v>01</v>
          </cell>
          <cell r="J2980" t="str">
            <v>01-XV-4161F</v>
          </cell>
          <cell r="K2980" t="str">
            <v>2"-FG-41-4223-01CS2S05-N</v>
          </cell>
          <cell r="L2980" t="str">
            <v>2"</v>
          </cell>
          <cell r="M2980" t="str">
            <v>01CS2S05</v>
          </cell>
          <cell r="N2980" t="str">
            <v>Ball</v>
          </cell>
          <cell r="O2980" t="str">
            <v>2"</v>
          </cell>
          <cell r="P2980" t="str">
            <v>150 RF</v>
          </cell>
          <cell r="AI2980" t="str">
            <v>3800</v>
          </cell>
          <cell r="AJ2980" t="str">
            <v>3808</v>
          </cell>
        </row>
        <row r="2981">
          <cell r="E2981" t="str">
            <v>01</v>
          </cell>
          <cell r="J2981" t="str">
            <v>01-XV-4161G</v>
          </cell>
          <cell r="K2981" t="str">
            <v>2"-FG-41-4222-01CS2S05-N</v>
          </cell>
          <cell r="L2981" t="str">
            <v>2"</v>
          </cell>
          <cell r="M2981" t="str">
            <v>01CS2S05</v>
          </cell>
          <cell r="N2981" t="str">
            <v>Ball</v>
          </cell>
          <cell r="O2981" t="str">
            <v>2"</v>
          </cell>
          <cell r="P2981" t="str">
            <v>150 RF</v>
          </cell>
          <cell r="AI2981" t="str">
            <v>3800</v>
          </cell>
          <cell r="AJ2981" t="str">
            <v>3808</v>
          </cell>
        </row>
        <row r="2982">
          <cell r="E2982" t="str">
            <v>01</v>
          </cell>
          <cell r="J2982" t="str">
            <v>01-XV-4161H</v>
          </cell>
          <cell r="K2982" t="str">
            <v>2"-FG-41-4221-01CS2S05-N</v>
          </cell>
          <cell r="L2982" t="str">
            <v>2"</v>
          </cell>
          <cell r="M2982" t="str">
            <v>01CS2S05</v>
          </cell>
          <cell r="N2982" t="str">
            <v>Ball</v>
          </cell>
          <cell r="O2982" t="str">
            <v>2"</v>
          </cell>
          <cell r="P2982" t="str">
            <v>150 RF</v>
          </cell>
          <cell r="AI2982" t="str">
            <v>3800</v>
          </cell>
          <cell r="AJ2982" t="str">
            <v>3808</v>
          </cell>
        </row>
        <row r="2983">
          <cell r="E2983" t="str">
            <v>01</v>
          </cell>
          <cell r="J2983" t="str">
            <v>01-XV-4161I</v>
          </cell>
          <cell r="K2983" t="str">
            <v>2"-FG-41-4220-01CS2S05-N</v>
          </cell>
          <cell r="L2983" t="str">
            <v>2"</v>
          </cell>
          <cell r="M2983" t="str">
            <v>01CS2S05</v>
          </cell>
          <cell r="N2983" t="str">
            <v>Ball</v>
          </cell>
          <cell r="O2983" t="str">
            <v>2"</v>
          </cell>
          <cell r="P2983" t="str">
            <v>150 RF</v>
          </cell>
          <cell r="AI2983" t="str">
            <v>3800</v>
          </cell>
          <cell r="AJ2983" t="str">
            <v>3808</v>
          </cell>
        </row>
        <row r="2984">
          <cell r="E2984" t="str">
            <v>01</v>
          </cell>
          <cell r="J2984" t="str">
            <v>01-XV-4161J</v>
          </cell>
          <cell r="K2984" t="str">
            <v>2"-FG-41-4219-01CS2S05-N</v>
          </cell>
          <cell r="L2984" t="str">
            <v>2"</v>
          </cell>
          <cell r="M2984" t="str">
            <v>01CS2S05</v>
          </cell>
          <cell r="N2984" t="str">
            <v>Ball</v>
          </cell>
          <cell r="O2984" t="str">
            <v>2"</v>
          </cell>
          <cell r="P2984" t="str">
            <v>150 RF</v>
          </cell>
          <cell r="AI2984" t="str">
            <v>3800</v>
          </cell>
          <cell r="AJ2984" t="str">
            <v>3808</v>
          </cell>
        </row>
        <row r="2985">
          <cell r="E2985" t="str">
            <v>01</v>
          </cell>
          <cell r="J2985" t="str">
            <v>01-XV-4161K</v>
          </cell>
          <cell r="K2985" t="str">
            <v>2"-FG-41-4218-01CS2S05-N</v>
          </cell>
          <cell r="L2985" t="str">
            <v>2"</v>
          </cell>
          <cell r="M2985" t="str">
            <v>01CS2S05</v>
          </cell>
          <cell r="N2985" t="str">
            <v>Ball</v>
          </cell>
          <cell r="O2985" t="str">
            <v>2"</v>
          </cell>
          <cell r="P2985" t="str">
            <v>150 RF</v>
          </cell>
          <cell r="AI2985" t="str">
            <v>3800</v>
          </cell>
          <cell r="AJ2985" t="str">
            <v>3808</v>
          </cell>
        </row>
        <row r="2986">
          <cell r="E2986" t="str">
            <v>01</v>
          </cell>
          <cell r="J2986" t="str">
            <v>01-XV-4161L</v>
          </cell>
          <cell r="K2986" t="str">
            <v>2"-FG-41-4217-01CS2S05-N</v>
          </cell>
          <cell r="L2986" t="str">
            <v>2"</v>
          </cell>
          <cell r="M2986" t="str">
            <v>01CS2S05</v>
          </cell>
          <cell r="N2986" t="str">
            <v>Ball</v>
          </cell>
          <cell r="O2986" t="str">
            <v>2"</v>
          </cell>
          <cell r="P2986" t="str">
            <v>150 RF</v>
          </cell>
          <cell r="AI2986" t="str">
            <v>3800</v>
          </cell>
          <cell r="AJ2986" t="str">
            <v>3808</v>
          </cell>
        </row>
        <row r="2987">
          <cell r="E2987" t="str">
            <v>01</v>
          </cell>
          <cell r="J2987" t="str">
            <v>01-FIT-4157</v>
          </cell>
          <cell r="K2987" t="str">
            <v>14"-HM-41-4257-03CS2S02-HC</v>
          </cell>
          <cell r="L2987" t="str">
            <v>14"</v>
          </cell>
          <cell r="M2987" t="str">
            <v>03CS2S02</v>
          </cell>
          <cell r="P2987" t="str">
            <v>300 RF</v>
          </cell>
          <cell r="AI2987" t="str">
            <v>3800</v>
          </cell>
          <cell r="AJ2987" t="str">
            <v>3808</v>
          </cell>
        </row>
        <row r="2988">
          <cell r="E2988" t="str">
            <v>01</v>
          </cell>
          <cell r="J2988" t="str">
            <v>01-FO-4103</v>
          </cell>
          <cell r="K2988" t="str">
            <v>2"-HM-41-4288-03CS2S02-HC</v>
          </cell>
          <cell r="L2988" t="str">
            <v>2"</v>
          </cell>
          <cell r="M2988" t="str">
            <v>03CS2S02</v>
          </cell>
          <cell r="P2988" t="str">
            <v>300 RF</v>
          </cell>
          <cell r="AI2988" t="str">
            <v>3800</v>
          </cell>
          <cell r="AJ2988" t="str">
            <v>3808</v>
          </cell>
        </row>
        <row r="2989">
          <cell r="E2989" t="str">
            <v>01</v>
          </cell>
          <cell r="J2989" t="str">
            <v>01-MY-4102A</v>
          </cell>
          <cell r="AI2989" t="str">
            <v>3800</v>
          </cell>
          <cell r="AJ2989" t="str">
            <v>3808</v>
          </cell>
        </row>
        <row r="2990">
          <cell r="E2990" t="str">
            <v>01</v>
          </cell>
          <cell r="J2990" t="str">
            <v>01-MY-4102B</v>
          </cell>
          <cell r="AI2990" t="str">
            <v>3800</v>
          </cell>
          <cell r="AJ2990" t="str">
            <v>3808</v>
          </cell>
        </row>
        <row r="2991">
          <cell r="E2991" t="str">
            <v>01</v>
          </cell>
          <cell r="J2991" t="str">
            <v>01-TI-4129</v>
          </cell>
          <cell r="K2991" t="str">
            <v>10"-HM-41-4288-01CS2S05-HC</v>
          </cell>
          <cell r="M2991" t="str">
            <v>01CS2S05</v>
          </cell>
          <cell r="AI2991" t="str">
            <v>3800</v>
          </cell>
          <cell r="AJ2991" t="str">
            <v>3808</v>
          </cell>
        </row>
        <row r="2992">
          <cell r="E2992" t="str">
            <v>01</v>
          </cell>
          <cell r="J2992" t="str">
            <v>01-TI-4164</v>
          </cell>
          <cell r="K2992" t="str">
            <v>10"-HM-41-4288-01CS2S05-HC</v>
          </cell>
          <cell r="M2992" t="str">
            <v>01CS2S05</v>
          </cell>
          <cell r="AI2992" t="str">
            <v>3800</v>
          </cell>
          <cell r="AJ2992" t="str">
            <v>3808</v>
          </cell>
        </row>
        <row r="2993">
          <cell r="E2993" t="str">
            <v>01</v>
          </cell>
          <cell r="J2993" t="str">
            <v>01-TV-4157</v>
          </cell>
          <cell r="K2993" t="str">
            <v>10"-HM-41-4288-03CS2S02-HC2</v>
          </cell>
          <cell r="L2993" t="str">
            <v>10"</v>
          </cell>
          <cell r="M2993" t="str">
            <v>03CS2S02</v>
          </cell>
          <cell r="N2993" t="str">
            <v>GLOBE</v>
          </cell>
          <cell r="O2993" t="str">
            <v>8"</v>
          </cell>
          <cell r="P2993" t="str">
            <v>300 RF</v>
          </cell>
          <cell r="AI2993" t="str">
            <v>3800</v>
          </cell>
          <cell r="AJ2993" t="str">
            <v>3808</v>
          </cell>
        </row>
        <row r="2994">
          <cell r="E2994" t="str">
            <v>01</v>
          </cell>
          <cell r="J2994" t="str">
            <v>01-VT-4102A</v>
          </cell>
          <cell r="AI2994" t="str">
            <v>3800</v>
          </cell>
          <cell r="AJ2994" t="str">
            <v>3808</v>
          </cell>
        </row>
        <row r="2995">
          <cell r="E2995" t="str">
            <v>01</v>
          </cell>
          <cell r="J2995" t="str">
            <v>01-VT-4102B</v>
          </cell>
          <cell r="AI2995" t="str">
            <v>3800</v>
          </cell>
          <cell r="AJ2995" t="str">
            <v>3808</v>
          </cell>
        </row>
        <row r="2996">
          <cell r="E2996" t="str">
            <v>01</v>
          </cell>
          <cell r="J2996" t="str">
            <v>01-PDIT-4105</v>
          </cell>
          <cell r="K2996" t="str">
            <v>16"-HM-41-4147-03CS2S02-HC</v>
          </cell>
          <cell r="M2996" t="str">
            <v>03CS2S02</v>
          </cell>
          <cell r="AI2996" t="str">
            <v>3800</v>
          </cell>
          <cell r="AJ2996" t="str">
            <v>3808</v>
          </cell>
        </row>
        <row r="2997">
          <cell r="E2997" t="str">
            <v>01</v>
          </cell>
          <cell r="J2997" t="str">
            <v>01-PSV-41xx</v>
          </cell>
          <cell r="K2997" t="str">
            <v>2"-HM-41-4174-01CS2S05-N</v>
          </cell>
          <cell r="L2997" t="str">
            <v>2"</v>
          </cell>
          <cell r="M2997" t="str">
            <v>03CS2S02</v>
          </cell>
          <cell r="N2997" t="str">
            <v>Conventional</v>
          </cell>
          <cell r="O2997" t="str">
            <v>1.5F2</v>
          </cell>
          <cell r="P2997" t="str">
            <v>300 RF</v>
          </cell>
          <cell r="AI2997" t="str">
            <v>3800</v>
          </cell>
          <cell r="AJ2997" t="str">
            <v>3808</v>
          </cell>
        </row>
        <row r="2998">
          <cell r="E2998" t="str">
            <v>01</v>
          </cell>
          <cell r="J2998" t="str">
            <v>01-PDIT-41xx</v>
          </cell>
          <cell r="AI2998" t="str">
            <v>3800</v>
          </cell>
          <cell r="AJ2998" t="str">
            <v>3808</v>
          </cell>
        </row>
        <row r="2999">
          <cell r="E2999" t="str">
            <v>01</v>
          </cell>
          <cell r="J2999" t="str">
            <v>01-PSV-41xx</v>
          </cell>
          <cell r="K2999" t="str">
            <v>2"-HM-41-4179-01CS2S05-N</v>
          </cell>
          <cell r="L2999" t="str">
            <v>2"</v>
          </cell>
          <cell r="M2999" t="str">
            <v>01CS2S05</v>
          </cell>
          <cell r="N2999" t="str">
            <v>HOLD</v>
          </cell>
          <cell r="O2999" t="str">
            <v>1E2</v>
          </cell>
          <cell r="P2999" t="str">
            <v>150 RF</v>
          </cell>
          <cell r="AI2999" t="str">
            <v>3800</v>
          </cell>
          <cell r="AJ2999" t="str">
            <v>3808</v>
          </cell>
        </row>
        <row r="3000">
          <cell r="E3000" t="str">
            <v>01</v>
          </cell>
          <cell r="J3000" t="str">
            <v>08-LIT-41xx</v>
          </cell>
          <cell r="AI3000" t="str">
            <v>3800</v>
          </cell>
          <cell r="AJ3000" t="str">
            <v>3808</v>
          </cell>
        </row>
        <row r="3001">
          <cell r="E3001" t="str">
            <v>01</v>
          </cell>
          <cell r="J3001" t="str">
            <v>08-MY-4104</v>
          </cell>
          <cell r="K3001" t="str">
            <v>check</v>
          </cell>
          <cell r="AI3001" t="str">
            <v>3800</v>
          </cell>
          <cell r="AJ3001" t="str">
            <v>3808</v>
          </cell>
        </row>
        <row r="3002">
          <cell r="E3002" t="str">
            <v>01</v>
          </cell>
          <cell r="J3002" t="str">
            <v>08-LIT-41xx</v>
          </cell>
          <cell r="AI3002" t="str">
            <v>3800</v>
          </cell>
          <cell r="AJ3002" t="str">
            <v>3808</v>
          </cell>
        </row>
        <row r="3003">
          <cell r="E3003" t="str">
            <v>01</v>
          </cell>
          <cell r="J3003" t="str">
            <v>08-PCV-41xx</v>
          </cell>
          <cell r="K3003" t="str">
            <v>2"-NT-41-42XX-01CS2S05-N</v>
          </cell>
          <cell r="L3003" t="str">
            <v>2"</v>
          </cell>
          <cell r="M3003" t="str">
            <v>01CS2S05</v>
          </cell>
          <cell r="N3003" t="str">
            <v>SELF-ACTUATED</v>
          </cell>
          <cell r="O3003" t="str">
            <v>2"</v>
          </cell>
          <cell r="P3003" t="str">
            <v>300 RF</v>
          </cell>
          <cell r="AI3003" t="str">
            <v>3800</v>
          </cell>
          <cell r="AJ3003" t="str">
            <v>3808</v>
          </cell>
        </row>
        <row r="3004">
          <cell r="E3004" t="str">
            <v>01</v>
          </cell>
          <cell r="J3004" t="str">
            <v>08-PCV-41xx</v>
          </cell>
          <cell r="K3004" t="str">
            <v>2"-HM-41-42XX-01CS2S05-N</v>
          </cell>
          <cell r="L3004" t="str">
            <v>2"</v>
          </cell>
          <cell r="M3004" t="str">
            <v>01CS2S05</v>
          </cell>
          <cell r="N3004" t="str">
            <v>SELF-ACTUATED</v>
          </cell>
          <cell r="O3004" t="str">
            <v>2"</v>
          </cell>
          <cell r="P3004" t="str">
            <v>300 RF</v>
          </cell>
          <cell r="AI3004" t="str">
            <v>3800</v>
          </cell>
          <cell r="AJ3004" t="str">
            <v>3808</v>
          </cell>
        </row>
        <row r="3005">
          <cell r="E3005" t="str">
            <v>01</v>
          </cell>
          <cell r="J3005" t="str">
            <v>08-PI-41xx</v>
          </cell>
          <cell r="AI3005" t="str">
            <v>3800</v>
          </cell>
          <cell r="AJ3005" t="str">
            <v>3808</v>
          </cell>
        </row>
        <row r="3006">
          <cell r="E3006" t="str">
            <v>01</v>
          </cell>
          <cell r="J3006" t="str">
            <v>08-PI-41xx</v>
          </cell>
          <cell r="AI3006" t="str">
            <v>3800</v>
          </cell>
          <cell r="AJ3006" t="str">
            <v>3808</v>
          </cell>
        </row>
        <row r="3007">
          <cell r="E3007" t="str">
            <v>01</v>
          </cell>
          <cell r="J3007" t="str">
            <v>01-PSV-41xxA</v>
          </cell>
          <cell r="K3007" t="str">
            <v>2"-HM-41-41XX-01CS2S05-PP</v>
          </cell>
          <cell r="L3007" t="str">
            <v>2"</v>
          </cell>
          <cell r="M3007" t="str">
            <v>01CS2S05</v>
          </cell>
          <cell r="N3007" t="str">
            <v>HOLD</v>
          </cell>
          <cell r="O3007" t="str">
            <v>HOLD</v>
          </cell>
          <cell r="P3007" t="str">
            <v>HOLD</v>
          </cell>
          <cell r="AI3007" t="str">
            <v>3800</v>
          </cell>
          <cell r="AJ3007" t="str">
            <v>3808</v>
          </cell>
        </row>
        <row r="3008">
          <cell r="E3008" t="str">
            <v>01</v>
          </cell>
          <cell r="J3008" t="str">
            <v>01-PSV-41xxB</v>
          </cell>
          <cell r="K3008" t="str">
            <v>2"-HM-41-41XX-01CS2S05-PP</v>
          </cell>
          <cell r="L3008" t="str">
            <v>2"</v>
          </cell>
          <cell r="M3008" t="str">
            <v>01CS2S05</v>
          </cell>
          <cell r="N3008" t="str">
            <v>HOLD</v>
          </cell>
          <cell r="O3008" t="str">
            <v>HOLD</v>
          </cell>
          <cell r="P3008" t="str">
            <v>HOLD</v>
          </cell>
          <cell r="AI3008" t="str">
            <v>3800</v>
          </cell>
          <cell r="AJ3008" t="str">
            <v>3808</v>
          </cell>
        </row>
        <row r="3009">
          <cell r="E3009" t="str">
            <v>01</v>
          </cell>
          <cell r="J3009" t="str">
            <v>08-TI-41xx</v>
          </cell>
          <cell r="AI3009" t="str">
            <v>3800</v>
          </cell>
          <cell r="AJ3009" t="str">
            <v>3808</v>
          </cell>
        </row>
        <row r="3010">
          <cell r="E3010" t="str">
            <v>01</v>
          </cell>
          <cell r="J3010" t="str">
            <v>08-LG-41xx</v>
          </cell>
          <cell r="AI3010" t="str">
            <v>3800</v>
          </cell>
          <cell r="AJ3010" t="str">
            <v>3808</v>
          </cell>
        </row>
        <row r="3011">
          <cell r="E3011" t="str">
            <v>01</v>
          </cell>
          <cell r="J3011" t="str">
            <v>08-LIT-41xx</v>
          </cell>
          <cell r="AI3011" t="str">
            <v>3800</v>
          </cell>
          <cell r="AJ3011" t="str">
            <v>3808</v>
          </cell>
        </row>
        <row r="3012">
          <cell r="E3012" t="str">
            <v>01</v>
          </cell>
          <cell r="J3012" t="str">
            <v>08-LIT-41xx</v>
          </cell>
          <cell r="AI3012" t="str">
            <v>3800</v>
          </cell>
          <cell r="AJ3012" t="str">
            <v>3808</v>
          </cell>
        </row>
        <row r="3013">
          <cell r="E3013" t="str">
            <v>01</v>
          </cell>
          <cell r="J3013" t="str">
            <v>08-PCV-41xx</v>
          </cell>
          <cell r="K3013" t="str">
            <v>2"-HM-41-4224-01CS2S05-PP</v>
          </cell>
          <cell r="L3013" t="str">
            <v>2"</v>
          </cell>
          <cell r="M3013" t="str">
            <v>01CS2S05</v>
          </cell>
          <cell r="N3013" t="str">
            <v>SELF-ACTUATED</v>
          </cell>
          <cell r="O3013" t="str">
            <v>2"</v>
          </cell>
          <cell r="P3013" t="str">
            <v>300 RF</v>
          </cell>
          <cell r="AI3013" t="str">
            <v>3800</v>
          </cell>
          <cell r="AJ3013" t="str">
            <v>3808</v>
          </cell>
        </row>
        <row r="3014">
          <cell r="E3014" t="str">
            <v>01</v>
          </cell>
          <cell r="J3014" t="str">
            <v>08-PCV-41xx</v>
          </cell>
          <cell r="K3014" t="str">
            <v>2"-FG-53-53XX-01CS2S05-PP</v>
          </cell>
          <cell r="L3014" t="str">
            <v>2"</v>
          </cell>
          <cell r="M3014" t="str">
            <v>01CS2S05</v>
          </cell>
          <cell r="N3014" t="str">
            <v>SELF-ACTUATED</v>
          </cell>
          <cell r="O3014" t="str">
            <v>2"</v>
          </cell>
          <cell r="P3014" t="str">
            <v>300 RF</v>
          </cell>
          <cell r="AI3014" t="str">
            <v>3800</v>
          </cell>
          <cell r="AJ3014" t="str">
            <v>3808</v>
          </cell>
        </row>
        <row r="3015">
          <cell r="E3015" t="str">
            <v>01</v>
          </cell>
          <cell r="J3015" t="str">
            <v>08-PI-41xx</v>
          </cell>
          <cell r="AI3015" t="str">
            <v>3800</v>
          </cell>
          <cell r="AJ3015" t="str">
            <v>3808</v>
          </cell>
        </row>
        <row r="3016">
          <cell r="E3016" t="str">
            <v>01</v>
          </cell>
          <cell r="J3016" t="str">
            <v>08-PSV-4101A</v>
          </cell>
          <cell r="K3016" t="str">
            <v>2"-HM-41-42XX-01CS2S05-PP</v>
          </cell>
          <cell r="L3016" t="str">
            <v>2"</v>
          </cell>
          <cell r="M3016" t="str">
            <v>01CS2S05</v>
          </cell>
          <cell r="N3016" t="str">
            <v>HOLD</v>
          </cell>
          <cell r="O3016" t="str">
            <v>1.5H3</v>
          </cell>
          <cell r="P3016" t="str">
            <v>150 RF</v>
          </cell>
          <cell r="AI3016" t="str">
            <v>3800</v>
          </cell>
          <cell r="AJ3016" t="str">
            <v>3808</v>
          </cell>
        </row>
        <row r="3017">
          <cell r="E3017" t="str">
            <v>01</v>
          </cell>
          <cell r="J3017" t="str">
            <v>08-PSV-4101B</v>
          </cell>
          <cell r="K3017" t="str">
            <v>2"-HM-41-42XX-01CS2S05-PP</v>
          </cell>
          <cell r="L3017" t="str">
            <v>2"</v>
          </cell>
          <cell r="M3017" t="str">
            <v>01CS2S05</v>
          </cell>
          <cell r="N3017" t="str">
            <v>HOLD</v>
          </cell>
          <cell r="O3017" t="str">
            <v>1.5H3</v>
          </cell>
          <cell r="P3017" t="str">
            <v>150 RF</v>
          </cell>
          <cell r="AI3017" t="str">
            <v>3800</v>
          </cell>
          <cell r="AJ3017" t="str">
            <v>3808</v>
          </cell>
        </row>
        <row r="3018">
          <cell r="E3018" t="str">
            <v>01</v>
          </cell>
          <cell r="J3018" t="str">
            <v>08-TI-41xx</v>
          </cell>
          <cell r="AI3018" t="str">
            <v>3800</v>
          </cell>
          <cell r="AJ3018" t="str">
            <v>3808</v>
          </cell>
        </row>
        <row r="3019">
          <cell r="E3019" t="str">
            <v>01</v>
          </cell>
          <cell r="J3019" t="str">
            <v>08-TI-41xx</v>
          </cell>
          <cell r="AI3019" t="str">
            <v>3800</v>
          </cell>
          <cell r="AJ3019" t="str">
            <v>3808</v>
          </cell>
        </row>
        <row r="3020">
          <cell r="E3020" t="str">
            <v>01</v>
          </cell>
          <cell r="J3020" t="str">
            <v>08-TIT-41xx</v>
          </cell>
          <cell r="AI3020" t="str">
            <v>3800</v>
          </cell>
          <cell r="AJ3020" t="str">
            <v>3808</v>
          </cell>
        </row>
        <row r="3021">
          <cell r="E3021" t="str">
            <v>01</v>
          </cell>
          <cell r="J3021" t="str">
            <v>08-MY-4103A</v>
          </cell>
          <cell r="K3021" t="str">
            <v>check</v>
          </cell>
          <cell r="AI3021" t="str">
            <v>3800</v>
          </cell>
          <cell r="AJ3021" t="str">
            <v>3808</v>
          </cell>
        </row>
        <row r="3022">
          <cell r="E3022" t="str">
            <v>01</v>
          </cell>
          <cell r="J3022" t="str">
            <v>08-MY-4103B</v>
          </cell>
          <cell r="K3022" t="str">
            <v>check</v>
          </cell>
          <cell r="AI3022" t="str">
            <v>3800</v>
          </cell>
          <cell r="AJ3022" t="str">
            <v>3808</v>
          </cell>
        </row>
        <row r="3023">
          <cell r="E3023" t="str">
            <v>01</v>
          </cell>
          <cell r="J3023" t="str">
            <v>08-MY-4103C</v>
          </cell>
          <cell r="K3023" t="str">
            <v>check</v>
          </cell>
          <cell r="AI3023" t="str">
            <v>3800</v>
          </cell>
          <cell r="AJ3023" t="str">
            <v>3808</v>
          </cell>
        </row>
        <row r="3024">
          <cell r="E3024" t="str">
            <v>01</v>
          </cell>
          <cell r="J3024" t="str">
            <v>08-PI-41xx</v>
          </cell>
          <cell r="AI3024" t="str">
            <v>3800</v>
          </cell>
          <cell r="AJ3024" t="str">
            <v>3808</v>
          </cell>
        </row>
        <row r="3025">
          <cell r="E3025" t="str">
            <v>01</v>
          </cell>
          <cell r="J3025" t="str">
            <v>08-PI-41xx</v>
          </cell>
          <cell r="AI3025" t="str">
            <v>3800</v>
          </cell>
          <cell r="AJ3025" t="str">
            <v>3808</v>
          </cell>
        </row>
        <row r="3026">
          <cell r="E3026" t="str">
            <v>01</v>
          </cell>
          <cell r="J3026" t="str">
            <v>08-PI-41xx</v>
          </cell>
          <cell r="AI3026" t="str">
            <v>3800</v>
          </cell>
          <cell r="AJ3026" t="str">
            <v>3808</v>
          </cell>
        </row>
        <row r="3027">
          <cell r="E3027" t="str">
            <v>01</v>
          </cell>
          <cell r="J3027" t="str">
            <v>08-PIT-41xx</v>
          </cell>
          <cell r="AI3027" t="str">
            <v>3800</v>
          </cell>
          <cell r="AJ3027" t="str">
            <v>3808</v>
          </cell>
        </row>
        <row r="3028">
          <cell r="E3028" t="str">
            <v>01</v>
          </cell>
          <cell r="J3028" t="str">
            <v>08-PIT-41xx</v>
          </cell>
          <cell r="AI3028" t="str">
            <v>3800</v>
          </cell>
          <cell r="AJ3028" t="str">
            <v>3808</v>
          </cell>
        </row>
        <row r="3029">
          <cell r="E3029" t="str">
            <v>01</v>
          </cell>
          <cell r="J3029" t="str">
            <v>08-FIT-41xx</v>
          </cell>
          <cell r="K3029" t="str">
            <v>4"-HM-41-42XX-03CS2S02-HC</v>
          </cell>
          <cell r="L3029" t="str">
            <v>4"</v>
          </cell>
          <cell r="M3029" t="str">
            <v>03CS2S02</v>
          </cell>
          <cell r="P3029" t="str">
            <v>300 RF</v>
          </cell>
          <cell r="AI3029" t="str">
            <v>3800</v>
          </cell>
          <cell r="AJ3029" t="str">
            <v>3808</v>
          </cell>
        </row>
        <row r="3030">
          <cell r="E3030" t="str">
            <v>01</v>
          </cell>
          <cell r="J3030" t="str">
            <v>08-PDIT-41xx</v>
          </cell>
          <cell r="AI3030" t="str">
            <v>3800</v>
          </cell>
          <cell r="AJ3030" t="str">
            <v>3808</v>
          </cell>
        </row>
        <row r="3031">
          <cell r="E3031" t="str">
            <v>01</v>
          </cell>
          <cell r="J3031" t="str">
            <v>08-PSV-4103</v>
          </cell>
          <cell r="K3031" t="str">
            <v>2"-HM-41-4296-03CS2S02-HC</v>
          </cell>
          <cell r="L3031" t="str">
            <v>2"</v>
          </cell>
          <cell r="M3031" t="str">
            <v>03CS2S02</v>
          </cell>
          <cell r="N3031" t="str">
            <v>HOLD</v>
          </cell>
          <cell r="O3031" t="str">
            <v>1E2</v>
          </cell>
          <cell r="P3031" t="str">
            <v>300 RF</v>
          </cell>
          <cell r="AI3031" t="str">
            <v>3800</v>
          </cell>
          <cell r="AJ3031" t="str">
            <v>3808</v>
          </cell>
        </row>
        <row r="3032">
          <cell r="E3032" t="str">
            <v>01</v>
          </cell>
          <cell r="J3032" t="str">
            <v>08-PSV-4102</v>
          </cell>
          <cell r="K3032" t="str">
            <v>2"-HM-41-4255-03CS2S02-HC</v>
          </cell>
          <cell r="L3032" t="str">
            <v>2"</v>
          </cell>
          <cell r="M3032" t="str">
            <v>03CS2S02</v>
          </cell>
          <cell r="N3032" t="str">
            <v>HOLD</v>
          </cell>
          <cell r="O3032" t="str">
            <v>1E2</v>
          </cell>
          <cell r="P3032" t="str">
            <v>300 RF</v>
          </cell>
          <cell r="AI3032" t="str">
            <v>3800</v>
          </cell>
          <cell r="AJ3032" t="str">
            <v>3808</v>
          </cell>
        </row>
        <row r="3033">
          <cell r="E3033" t="str">
            <v>01</v>
          </cell>
          <cell r="J3033" t="str">
            <v>08-AIT-41xx</v>
          </cell>
          <cell r="AI3033" t="str">
            <v>3800</v>
          </cell>
          <cell r="AJ3033" t="str">
            <v>3808</v>
          </cell>
        </row>
        <row r="3034">
          <cell r="E3034" t="str">
            <v>01</v>
          </cell>
          <cell r="J3034" t="str">
            <v>08-BDV-41xx</v>
          </cell>
          <cell r="K3034" t="str">
            <v>2"-AP-41-42XX-01CS2S02-PP</v>
          </cell>
          <cell r="L3034" t="str">
            <v>2"</v>
          </cell>
          <cell r="M3034" t="str">
            <v>01CS2S02</v>
          </cell>
          <cell r="N3034" t="str">
            <v>BALL</v>
          </cell>
          <cell r="O3034" t="str">
            <v>2"</v>
          </cell>
          <cell r="P3034" t="str">
            <v>150 RF</v>
          </cell>
          <cell r="AI3034" t="str">
            <v>3800</v>
          </cell>
          <cell r="AJ3034" t="str">
            <v>3808</v>
          </cell>
        </row>
        <row r="3035">
          <cell r="E3035" t="str">
            <v>01</v>
          </cell>
          <cell r="J3035" t="str">
            <v>08-BDV-41xx</v>
          </cell>
          <cell r="K3035" t="str">
            <v>1/2"-AP-41-42XX-01CS2S02-PP</v>
          </cell>
          <cell r="L3035" t="str">
            <v>1/2</v>
          </cell>
          <cell r="M3035" t="str">
            <v>01CS2S02</v>
          </cell>
          <cell r="N3035" t="str">
            <v>BALL</v>
          </cell>
          <cell r="O3035" t="str">
            <v>1/2"</v>
          </cell>
          <cell r="P3035" t="str">
            <v>150 RF</v>
          </cell>
          <cell r="AI3035" t="str">
            <v>3800</v>
          </cell>
          <cell r="AJ3035" t="str">
            <v>3808</v>
          </cell>
        </row>
        <row r="3036">
          <cell r="E3036" t="str">
            <v>01</v>
          </cell>
          <cell r="J3036" t="str">
            <v>08-BE-41xx</v>
          </cell>
          <cell r="AI3036" t="str">
            <v>3800</v>
          </cell>
          <cell r="AJ3036" t="str">
            <v>3808</v>
          </cell>
        </row>
        <row r="3037">
          <cell r="E3037" t="str">
            <v>01</v>
          </cell>
          <cell r="J3037" t="str">
            <v>08-BE-41xx</v>
          </cell>
          <cell r="AI3037" t="str">
            <v>3800</v>
          </cell>
          <cell r="AJ3037" t="str">
            <v>3808</v>
          </cell>
        </row>
        <row r="3038">
          <cell r="E3038" t="str">
            <v>01</v>
          </cell>
          <cell r="J3038" t="str">
            <v>08-FI-41xxA</v>
          </cell>
          <cell r="K3038" t="str">
            <v>6"-HM-41-42xx-03CS2S02-HC</v>
          </cell>
          <cell r="L3038" t="str">
            <v>6"</v>
          </cell>
          <cell r="M3038" t="str">
            <v>03CS2S02</v>
          </cell>
          <cell r="P3038" t="str">
            <v>300 RF</v>
          </cell>
          <cell r="AI3038" t="str">
            <v>3800</v>
          </cell>
          <cell r="AJ3038" t="str">
            <v>3808</v>
          </cell>
        </row>
        <row r="3039">
          <cell r="E3039" t="str">
            <v>01</v>
          </cell>
          <cell r="J3039" t="str">
            <v>08-FI-41xxB</v>
          </cell>
          <cell r="K3039" t="str">
            <v>6"-HM-41-42xx-03CS2S02-HC</v>
          </cell>
          <cell r="L3039" t="str">
            <v>6"</v>
          </cell>
          <cell r="M3039" t="str">
            <v>03CS2S02</v>
          </cell>
          <cell r="P3039" t="str">
            <v>300 RF</v>
          </cell>
          <cell r="AI3039" t="str">
            <v>3800</v>
          </cell>
          <cell r="AJ3039" t="str">
            <v>3808</v>
          </cell>
        </row>
        <row r="3040">
          <cell r="E3040" t="str">
            <v>01</v>
          </cell>
          <cell r="J3040" t="str">
            <v>08-FI-41xxC</v>
          </cell>
          <cell r="K3040" t="str">
            <v>6"-HM-41-42xx-03CS2S02-HC</v>
          </cell>
          <cell r="L3040" t="str">
            <v>6"</v>
          </cell>
          <cell r="M3040" t="str">
            <v>03CS2S02</v>
          </cell>
          <cell r="P3040" t="str">
            <v>300 RF</v>
          </cell>
          <cell r="AI3040" t="str">
            <v>3800</v>
          </cell>
          <cell r="AJ3040" t="str">
            <v>3808</v>
          </cell>
        </row>
        <row r="3041">
          <cell r="E3041" t="str">
            <v>01</v>
          </cell>
          <cell r="J3041" t="str">
            <v>08-FI-41xxD</v>
          </cell>
          <cell r="K3041" t="str">
            <v>6"-HM-41-42xx-03CS2S02-HC</v>
          </cell>
          <cell r="L3041" t="str">
            <v>6"</v>
          </cell>
          <cell r="M3041" t="str">
            <v>03CS2S02</v>
          </cell>
          <cell r="P3041" t="str">
            <v>300 RF</v>
          </cell>
          <cell r="AI3041" t="str">
            <v>3800</v>
          </cell>
          <cell r="AJ3041" t="str">
            <v>3808</v>
          </cell>
        </row>
        <row r="3042">
          <cell r="E3042" t="str">
            <v>01</v>
          </cell>
          <cell r="J3042" t="str">
            <v>08-FI-41xxE</v>
          </cell>
          <cell r="K3042" t="str">
            <v>6"-HM-41-42xx-03CS2S02-HC</v>
          </cell>
          <cell r="L3042" t="str">
            <v>6"</v>
          </cell>
          <cell r="M3042" t="str">
            <v>03CS2S02</v>
          </cell>
          <cell r="P3042" t="str">
            <v>300 RF</v>
          </cell>
          <cell r="AI3042" t="str">
            <v>3800</v>
          </cell>
          <cell r="AJ3042" t="str">
            <v>3808</v>
          </cell>
        </row>
        <row r="3043">
          <cell r="E3043" t="str">
            <v>01</v>
          </cell>
          <cell r="J3043" t="str">
            <v>08-FI-41xxF</v>
          </cell>
          <cell r="K3043" t="str">
            <v>6"-HM-41-42xx-03CS2S02-HC</v>
          </cell>
          <cell r="L3043" t="str">
            <v>6"</v>
          </cell>
          <cell r="M3043" t="str">
            <v>03CS2S02</v>
          </cell>
          <cell r="P3043" t="str">
            <v>300 RF</v>
          </cell>
          <cell r="AI3043" t="str">
            <v>3800</v>
          </cell>
          <cell r="AJ3043" t="str">
            <v>3808</v>
          </cell>
        </row>
        <row r="3044">
          <cell r="E3044" t="str">
            <v>01</v>
          </cell>
          <cell r="J3044" t="str">
            <v>08-FIT-41xx</v>
          </cell>
          <cell r="K3044" t="str">
            <v>12"-HM-41-42XX-03CS2S02-HC</v>
          </cell>
          <cell r="L3044" t="str">
            <v>12"</v>
          </cell>
          <cell r="M3044" t="str">
            <v>03CS2S02</v>
          </cell>
          <cell r="P3044" t="str">
            <v>300 RF</v>
          </cell>
          <cell r="AI3044" t="str">
            <v>3800</v>
          </cell>
          <cell r="AJ3044" t="str">
            <v>3808</v>
          </cell>
        </row>
        <row r="3045">
          <cell r="E3045" t="str">
            <v>01</v>
          </cell>
          <cell r="J3045" t="str">
            <v>08-FIT-41xx</v>
          </cell>
          <cell r="K3045" t="str">
            <v>6"-FG-53-53xx-01CS2S02-N</v>
          </cell>
          <cell r="L3045" t="str">
            <v>6"</v>
          </cell>
          <cell r="M3045" t="str">
            <v>01CS2S02</v>
          </cell>
          <cell r="P3045" t="str">
            <v>150 RF</v>
          </cell>
          <cell r="AI3045" t="str">
            <v>3800</v>
          </cell>
          <cell r="AJ3045" t="str">
            <v>3808</v>
          </cell>
        </row>
        <row r="3046">
          <cell r="E3046" t="str">
            <v>01</v>
          </cell>
          <cell r="J3046" t="str">
            <v>08-FIT-41xx</v>
          </cell>
          <cell r="K3046" t="str">
            <v>8"-NT-71-71XX-03CS2S03-N</v>
          </cell>
          <cell r="L3046" t="str">
            <v>8"</v>
          </cell>
          <cell r="M3046" t="str">
            <v>03CS2S03</v>
          </cell>
          <cell r="P3046" t="str">
            <v>300 RF</v>
          </cell>
          <cell r="AI3046" t="str">
            <v>3800</v>
          </cell>
          <cell r="AJ3046" t="str">
            <v>3808</v>
          </cell>
        </row>
        <row r="3047">
          <cell r="E3047" t="str">
            <v>01</v>
          </cell>
          <cell r="J3047" t="str">
            <v>08-MY-41xx</v>
          </cell>
          <cell r="AI3047" t="str">
            <v>3800</v>
          </cell>
          <cell r="AJ3047" t="str">
            <v>3808</v>
          </cell>
        </row>
        <row r="3048">
          <cell r="E3048" t="str">
            <v>01</v>
          </cell>
          <cell r="J3048" t="str">
            <v>08-PCV-41xx</v>
          </cell>
          <cell r="K3048" t="str">
            <v>2"-FG-41-42XX-01CS2S02-N</v>
          </cell>
          <cell r="L3048" t="str">
            <v>2"</v>
          </cell>
          <cell r="M3048" t="str">
            <v>01CS2S02</v>
          </cell>
          <cell r="N3048" t="str">
            <v>SELF-ACTUATED</v>
          </cell>
          <cell r="O3048" t="str">
            <v>2"</v>
          </cell>
          <cell r="P3048" t="str">
            <v>300 RF</v>
          </cell>
          <cell r="AI3048" t="str">
            <v>3800</v>
          </cell>
          <cell r="AJ3048" t="str">
            <v>3808</v>
          </cell>
        </row>
        <row r="3049">
          <cell r="E3049" t="str">
            <v>01</v>
          </cell>
          <cell r="J3049" t="str">
            <v>08-PI-41xx</v>
          </cell>
          <cell r="AI3049" t="str">
            <v>3800</v>
          </cell>
          <cell r="AJ3049" t="str">
            <v>3808</v>
          </cell>
        </row>
        <row r="3050">
          <cell r="E3050" t="str">
            <v>01</v>
          </cell>
          <cell r="J3050" t="str">
            <v>08-PI-41xx</v>
          </cell>
          <cell r="AI3050" t="str">
            <v>3800</v>
          </cell>
          <cell r="AJ3050" t="str">
            <v>3808</v>
          </cell>
        </row>
        <row r="3051">
          <cell r="E3051" t="str">
            <v>01</v>
          </cell>
          <cell r="J3051" t="str">
            <v>08-PI-41xx</v>
          </cell>
          <cell r="AI3051" t="str">
            <v>3800</v>
          </cell>
          <cell r="AJ3051" t="str">
            <v>3808</v>
          </cell>
        </row>
        <row r="3052">
          <cell r="E3052" t="str">
            <v>01</v>
          </cell>
          <cell r="J3052" t="str">
            <v>08-PI-41xx</v>
          </cell>
          <cell r="AI3052" t="str">
            <v>3800</v>
          </cell>
          <cell r="AJ3052" t="str">
            <v>3808</v>
          </cell>
        </row>
        <row r="3053">
          <cell r="E3053" t="str">
            <v>01</v>
          </cell>
          <cell r="J3053" t="str">
            <v>08-PIT-41xx</v>
          </cell>
          <cell r="AI3053" t="str">
            <v>3800</v>
          </cell>
          <cell r="AJ3053" t="str">
            <v>3808</v>
          </cell>
        </row>
        <row r="3054">
          <cell r="E3054" t="str">
            <v>01</v>
          </cell>
          <cell r="J3054" t="str">
            <v>08-PIT-41xx</v>
          </cell>
          <cell r="AI3054" t="str">
            <v>3800</v>
          </cell>
          <cell r="AJ3054" t="str">
            <v>3808</v>
          </cell>
        </row>
        <row r="3055">
          <cell r="E3055" t="str">
            <v>01</v>
          </cell>
          <cell r="J3055" t="str">
            <v>08-PIT-41xx</v>
          </cell>
          <cell r="AI3055" t="str">
            <v>3800</v>
          </cell>
          <cell r="AJ3055" t="str">
            <v>3808</v>
          </cell>
        </row>
        <row r="3056">
          <cell r="E3056" t="str">
            <v>01</v>
          </cell>
          <cell r="J3056" t="str">
            <v>08-PSV-4104</v>
          </cell>
          <cell r="K3056" t="str">
            <v>2"-HM-41-42XX-03CS2S02-HC</v>
          </cell>
          <cell r="L3056" t="str">
            <v>2"</v>
          </cell>
          <cell r="M3056" t="str">
            <v>03CS2S02</v>
          </cell>
          <cell r="N3056" t="str">
            <v>HOLD</v>
          </cell>
          <cell r="O3056" t="str">
            <v>.75D1</v>
          </cell>
          <cell r="P3056" t="str">
            <v>300 RF</v>
          </cell>
          <cell r="AI3056" t="str">
            <v>3800</v>
          </cell>
          <cell r="AJ3056" t="str">
            <v>3808</v>
          </cell>
        </row>
        <row r="3057">
          <cell r="E3057" t="str">
            <v>01</v>
          </cell>
          <cell r="J3057" t="str">
            <v>08-PV-41xx</v>
          </cell>
          <cell r="K3057" t="str">
            <v>6"-FG-53-53xx-01CS2S02-N</v>
          </cell>
          <cell r="L3057" t="str">
            <v>6"</v>
          </cell>
          <cell r="M3057" t="str">
            <v>01CS2S02</v>
          </cell>
          <cell r="N3057" t="str">
            <v>GLOBE</v>
          </cell>
          <cell r="O3057" t="str">
            <v xml:space="preserve">4" </v>
          </cell>
          <cell r="P3057" t="str">
            <v>300 RF</v>
          </cell>
          <cell r="AI3057" t="str">
            <v>3800</v>
          </cell>
          <cell r="AJ3057" t="str">
            <v>3808</v>
          </cell>
        </row>
        <row r="3058">
          <cell r="E3058" t="str">
            <v>01</v>
          </cell>
          <cell r="J3058" t="str">
            <v>08-SDV-41xx</v>
          </cell>
          <cell r="K3058" t="str">
            <v>2"-FG-41-42XX-01CS2S02-N</v>
          </cell>
          <cell r="L3058" t="str">
            <v>2"</v>
          </cell>
          <cell r="M3058" t="str">
            <v>01CS2S02</v>
          </cell>
          <cell r="N3058" t="str">
            <v>BALL</v>
          </cell>
          <cell r="O3058" t="str">
            <v>2"</v>
          </cell>
          <cell r="P3058" t="str">
            <v>150 RF</v>
          </cell>
          <cell r="AI3058" t="str">
            <v>3800</v>
          </cell>
          <cell r="AJ3058" t="str">
            <v>3808</v>
          </cell>
        </row>
        <row r="3059">
          <cell r="E3059" t="str">
            <v>01</v>
          </cell>
          <cell r="J3059" t="str">
            <v>08-SDV-41xx</v>
          </cell>
          <cell r="K3059" t="str">
            <v>6"-FG-53-53xx-01CS2S02-N</v>
          </cell>
          <cell r="L3059" t="str">
            <v>6"</v>
          </cell>
          <cell r="M3059" t="str">
            <v>01CS2S02</v>
          </cell>
          <cell r="N3059" t="str">
            <v>BALL</v>
          </cell>
          <cell r="O3059" t="str">
            <v>6"</v>
          </cell>
          <cell r="P3059" t="str">
            <v>150 RF</v>
          </cell>
          <cell r="AI3059" t="str">
            <v>3800</v>
          </cell>
          <cell r="AJ3059" t="str">
            <v>3808</v>
          </cell>
        </row>
        <row r="3060">
          <cell r="E3060" t="str">
            <v>01</v>
          </cell>
          <cell r="J3060" t="str">
            <v>08-SDV-41xx</v>
          </cell>
          <cell r="K3060" t="str">
            <v>8"-NT-71-71XX-03CS2S03-N</v>
          </cell>
          <cell r="L3060" t="str">
            <v>8"</v>
          </cell>
          <cell r="M3060" t="str">
            <v>03CS2S03</v>
          </cell>
          <cell r="N3060" t="str">
            <v>BALL</v>
          </cell>
          <cell r="O3060" t="str">
            <v>8"</v>
          </cell>
          <cell r="P3060" t="str">
            <v>300 RF</v>
          </cell>
          <cell r="AI3060" t="str">
            <v>3800</v>
          </cell>
          <cell r="AJ3060" t="str">
            <v>3808</v>
          </cell>
        </row>
        <row r="3061">
          <cell r="E3061" t="str">
            <v>01</v>
          </cell>
          <cell r="J3061" t="str">
            <v>08-TI-41xx</v>
          </cell>
          <cell r="AI3061" t="str">
            <v>3800</v>
          </cell>
          <cell r="AJ3061" t="str">
            <v>3808</v>
          </cell>
        </row>
        <row r="3062">
          <cell r="E3062" t="str">
            <v>01</v>
          </cell>
          <cell r="J3062" t="str">
            <v>08-TIT-41xx</v>
          </cell>
          <cell r="AI3062" t="str">
            <v>3800</v>
          </cell>
          <cell r="AJ3062" t="str">
            <v>3808</v>
          </cell>
        </row>
        <row r="3063">
          <cell r="E3063" t="str">
            <v>01</v>
          </cell>
          <cell r="J3063" t="str">
            <v>08-TIT-41xx</v>
          </cell>
          <cell r="AI3063" t="str">
            <v>3800</v>
          </cell>
          <cell r="AJ3063" t="str">
            <v>3808</v>
          </cell>
        </row>
        <row r="3064">
          <cell r="E3064" t="str">
            <v>01</v>
          </cell>
          <cell r="J3064" t="str">
            <v>08-TIT-41xx</v>
          </cell>
          <cell r="AI3064" t="str">
            <v>3800</v>
          </cell>
          <cell r="AJ3064" t="str">
            <v>3808</v>
          </cell>
        </row>
        <row r="3065">
          <cell r="E3065" t="str">
            <v>01</v>
          </cell>
          <cell r="J3065" t="str">
            <v>08-TIT-41xx</v>
          </cell>
          <cell r="AI3065" t="str">
            <v>3800</v>
          </cell>
          <cell r="AJ3065" t="str">
            <v>3808</v>
          </cell>
        </row>
        <row r="3066">
          <cell r="E3066" t="str">
            <v>01</v>
          </cell>
          <cell r="J3066" t="str">
            <v>08-TIT-41xx</v>
          </cell>
          <cell r="AI3066" t="str">
            <v>3800</v>
          </cell>
          <cell r="AJ3066" t="str">
            <v>3808</v>
          </cell>
        </row>
        <row r="3067">
          <cell r="E3067" t="str">
            <v>01</v>
          </cell>
          <cell r="J3067" t="str">
            <v>08-TIT-41xx</v>
          </cell>
          <cell r="AI3067" t="str">
            <v>3800</v>
          </cell>
          <cell r="AJ3067" t="str">
            <v>3808</v>
          </cell>
        </row>
        <row r="3068">
          <cell r="E3068" t="str">
            <v>01</v>
          </cell>
          <cell r="J3068" t="str">
            <v>08-TIT-41xxA</v>
          </cell>
          <cell r="AI3068" t="str">
            <v>3800</v>
          </cell>
          <cell r="AJ3068" t="str">
            <v>3808</v>
          </cell>
        </row>
        <row r="3069">
          <cell r="E3069" t="str">
            <v>01</v>
          </cell>
          <cell r="J3069" t="str">
            <v>08-TIT-41xxA</v>
          </cell>
          <cell r="AI3069" t="str">
            <v>3800</v>
          </cell>
          <cell r="AJ3069" t="str">
            <v>3808</v>
          </cell>
        </row>
        <row r="3070">
          <cell r="E3070" t="str">
            <v>01</v>
          </cell>
          <cell r="J3070" t="str">
            <v>08-TIT-41xxB</v>
          </cell>
          <cell r="AI3070" t="str">
            <v>3800</v>
          </cell>
          <cell r="AJ3070" t="str">
            <v>3808</v>
          </cell>
        </row>
        <row r="3071">
          <cell r="E3071" t="str">
            <v>01</v>
          </cell>
          <cell r="J3071" t="str">
            <v>08-TIT-41xxB</v>
          </cell>
          <cell r="AI3071" t="str">
            <v>3800</v>
          </cell>
          <cell r="AJ3071" t="str">
            <v>3808</v>
          </cell>
        </row>
        <row r="3072">
          <cell r="E3072" t="str">
            <v>01</v>
          </cell>
          <cell r="J3072" t="str">
            <v>08-TIT-41xxC</v>
          </cell>
          <cell r="AI3072" t="str">
            <v>3800</v>
          </cell>
          <cell r="AJ3072" t="str">
            <v>3808</v>
          </cell>
        </row>
        <row r="3073">
          <cell r="E3073" t="str">
            <v>01</v>
          </cell>
          <cell r="J3073" t="str">
            <v>08-TIT-41xxC</v>
          </cell>
          <cell r="AI3073" t="str">
            <v>3800</v>
          </cell>
          <cell r="AJ3073" t="str">
            <v>3808</v>
          </cell>
        </row>
        <row r="3074">
          <cell r="E3074" t="str">
            <v>01</v>
          </cell>
          <cell r="J3074" t="str">
            <v>08-TIT-41xxD</v>
          </cell>
          <cell r="AI3074" t="str">
            <v>3800</v>
          </cell>
          <cell r="AJ3074" t="str">
            <v>3808</v>
          </cell>
        </row>
        <row r="3075">
          <cell r="E3075" t="str">
            <v>01</v>
          </cell>
          <cell r="J3075" t="str">
            <v>08-TIT-41xxD</v>
          </cell>
          <cell r="AI3075" t="str">
            <v>3800</v>
          </cell>
          <cell r="AJ3075" t="str">
            <v>3808</v>
          </cell>
        </row>
        <row r="3076">
          <cell r="E3076" t="str">
            <v>01</v>
          </cell>
          <cell r="J3076" t="str">
            <v>08-TIT-41xxE</v>
          </cell>
          <cell r="AI3076" t="str">
            <v>3800</v>
          </cell>
          <cell r="AJ3076" t="str">
            <v>3808</v>
          </cell>
        </row>
        <row r="3077">
          <cell r="E3077" t="str">
            <v>01</v>
          </cell>
          <cell r="J3077" t="str">
            <v>08-TIT-41xxE</v>
          </cell>
          <cell r="AI3077" t="str">
            <v>3800</v>
          </cell>
          <cell r="AJ3077" t="str">
            <v>3808</v>
          </cell>
        </row>
        <row r="3078">
          <cell r="E3078" t="str">
            <v>01</v>
          </cell>
          <cell r="J3078" t="str">
            <v>08-TIT-41xxF</v>
          </cell>
          <cell r="AI3078" t="str">
            <v>3800</v>
          </cell>
          <cell r="AJ3078" t="str">
            <v>3808</v>
          </cell>
        </row>
        <row r="3079">
          <cell r="E3079" t="str">
            <v>01</v>
          </cell>
          <cell r="J3079" t="str">
            <v>08-TIT-41xxF</v>
          </cell>
          <cell r="AI3079" t="str">
            <v>3800</v>
          </cell>
          <cell r="AJ3079" t="str">
            <v>3808</v>
          </cell>
        </row>
        <row r="3080">
          <cell r="E3080" t="str">
            <v>01</v>
          </cell>
          <cell r="J3080" t="str">
            <v>08-XV-41xxA</v>
          </cell>
          <cell r="K3080" t="str">
            <v>1/2"-FG-71-42xx-01CS2S02-N</v>
          </cell>
          <cell r="L3080" t="str">
            <v>1/2"</v>
          </cell>
          <cell r="M3080" t="str">
            <v>01CS2S02</v>
          </cell>
          <cell r="N3080" t="str">
            <v>Ball</v>
          </cell>
          <cell r="O3080" t="str">
            <v>1/2"</v>
          </cell>
          <cell r="P3080" t="str">
            <v>150 RF</v>
          </cell>
          <cell r="AI3080" t="str">
            <v>3800</v>
          </cell>
          <cell r="AJ3080" t="str">
            <v>3808</v>
          </cell>
        </row>
        <row r="3081">
          <cell r="E3081" t="str">
            <v>01</v>
          </cell>
          <cell r="J3081" t="str">
            <v>08-XV-41xxA</v>
          </cell>
          <cell r="K3081" t="str">
            <v>2"-FG-71-42xx-01CS2S02-N</v>
          </cell>
          <cell r="L3081" t="str">
            <v>2"</v>
          </cell>
          <cell r="M3081" t="str">
            <v>01CS2S02</v>
          </cell>
          <cell r="N3081" t="str">
            <v>Ball</v>
          </cell>
          <cell r="O3081" t="str">
            <v>2"</v>
          </cell>
          <cell r="P3081" t="str">
            <v>150 RF</v>
          </cell>
          <cell r="AI3081" t="str">
            <v>3800</v>
          </cell>
          <cell r="AJ3081" t="str">
            <v>3808</v>
          </cell>
        </row>
        <row r="3082">
          <cell r="E3082" t="str">
            <v>01</v>
          </cell>
          <cell r="J3082" t="str">
            <v>08-XV-41xxB</v>
          </cell>
          <cell r="K3082" t="str">
            <v>1/2"-FG-71-42xx-01CS2S02-N</v>
          </cell>
          <cell r="L3082" t="str">
            <v>1/2"</v>
          </cell>
          <cell r="M3082" t="str">
            <v>01CS2S02</v>
          </cell>
          <cell r="N3082" t="str">
            <v>Ball</v>
          </cell>
          <cell r="O3082" t="str">
            <v>1/2"</v>
          </cell>
          <cell r="P3082" t="str">
            <v>150 RF</v>
          </cell>
          <cell r="AI3082" t="str">
            <v>3800</v>
          </cell>
          <cell r="AJ3082" t="str">
            <v>3808</v>
          </cell>
        </row>
        <row r="3083">
          <cell r="E3083" t="str">
            <v>01</v>
          </cell>
          <cell r="J3083" t="str">
            <v>08-XV-41xxB</v>
          </cell>
          <cell r="K3083" t="str">
            <v>2"-FG-71-42xx-01CS2S02-N</v>
          </cell>
          <cell r="L3083" t="str">
            <v>2"</v>
          </cell>
          <cell r="M3083" t="str">
            <v>01CS2S02</v>
          </cell>
          <cell r="N3083" t="str">
            <v>Ball</v>
          </cell>
          <cell r="O3083" t="str">
            <v>2"</v>
          </cell>
          <cell r="P3083" t="str">
            <v>150 RF</v>
          </cell>
          <cell r="AI3083" t="str">
            <v>3800</v>
          </cell>
          <cell r="AJ3083" t="str">
            <v>3808</v>
          </cell>
        </row>
        <row r="3084">
          <cell r="E3084" t="str">
            <v>01</v>
          </cell>
          <cell r="J3084" t="str">
            <v>08-XV-41xxC</v>
          </cell>
          <cell r="K3084" t="str">
            <v>1/2"-FG-71-42xx-01CS2S02-N</v>
          </cell>
          <cell r="L3084" t="str">
            <v>1/2"</v>
          </cell>
          <cell r="M3084" t="str">
            <v>01CS2S02</v>
          </cell>
          <cell r="N3084" t="str">
            <v>Ball</v>
          </cell>
          <cell r="O3084" t="str">
            <v>1/2"</v>
          </cell>
          <cell r="P3084" t="str">
            <v>150 RF</v>
          </cell>
          <cell r="AI3084" t="str">
            <v>3800</v>
          </cell>
          <cell r="AJ3084" t="str">
            <v>3808</v>
          </cell>
        </row>
        <row r="3085">
          <cell r="E3085" t="str">
            <v>01</v>
          </cell>
          <cell r="J3085" t="str">
            <v>08-XV-41xxC</v>
          </cell>
          <cell r="K3085" t="str">
            <v>2"-FG-71-42xx-01CS2S02-N</v>
          </cell>
          <cell r="L3085" t="str">
            <v>2"</v>
          </cell>
          <cell r="M3085" t="str">
            <v>01CS2S02</v>
          </cell>
          <cell r="N3085" t="str">
            <v>Ball</v>
          </cell>
          <cell r="O3085" t="str">
            <v>2"</v>
          </cell>
          <cell r="P3085" t="str">
            <v>150 RF</v>
          </cell>
          <cell r="AI3085" t="str">
            <v>3800</v>
          </cell>
          <cell r="AJ3085" t="str">
            <v>3808</v>
          </cell>
        </row>
        <row r="3086">
          <cell r="E3086" t="str">
            <v>01</v>
          </cell>
          <cell r="J3086" t="str">
            <v>08-XV-41xxD</v>
          </cell>
          <cell r="K3086" t="str">
            <v>1/2"-FG-71-42xx-01CS2S02-N</v>
          </cell>
          <cell r="L3086" t="str">
            <v>1/2"</v>
          </cell>
          <cell r="M3086" t="str">
            <v>01CS2S02</v>
          </cell>
          <cell r="N3086" t="str">
            <v>Ball</v>
          </cell>
          <cell r="O3086" t="str">
            <v>1/2"</v>
          </cell>
          <cell r="P3086" t="str">
            <v>150 RF</v>
          </cell>
          <cell r="AI3086" t="str">
            <v>3800</v>
          </cell>
          <cell r="AJ3086" t="str">
            <v>3808</v>
          </cell>
        </row>
        <row r="3087">
          <cell r="E3087" t="str">
            <v>01</v>
          </cell>
          <cell r="J3087" t="str">
            <v>08-XV-41xxD</v>
          </cell>
          <cell r="K3087" t="str">
            <v>2"-FG-71-42xx-01CS2S02-N</v>
          </cell>
          <cell r="L3087" t="str">
            <v>2"</v>
          </cell>
          <cell r="M3087" t="str">
            <v>01CS2S02</v>
          </cell>
          <cell r="N3087" t="str">
            <v>Ball</v>
          </cell>
          <cell r="O3087" t="str">
            <v>2"</v>
          </cell>
          <cell r="P3087" t="str">
            <v>150 RF</v>
          </cell>
          <cell r="AI3087" t="str">
            <v>3800</v>
          </cell>
          <cell r="AJ3087" t="str">
            <v>3808</v>
          </cell>
        </row>
        <row r="3088">
          <cell r="E3088" t="str">
            <v>01</v>
          </cell>
          <cell r="J3088" t="str">
            <v>08-XV-41xxE</v>
          </cell>
          <cell r="K3088" t="str">
            <v>1/2"-FG-71-42xx-01CS2S02-N</v>
          </cell>
          <cell r="L3088" t="str">
            <v>1/2"</v>
          </cell>
          <cell r="M3088" t="str">
            <v>01CS2S02</v>
          </cell>
          <cell r="N3088" t="str">
            <v>Ball</v>
          </cell>
          <cell r="O3088" t="str">
            <v>1/2"</v>
          </cell>
          <cell r="P3088" t="str">
            <v>150 RF</v>
          </cell>
          <cell r="AI3088" t="str">
            <v>3800</v>
          </cell>
          <cell r="AJ3088" t="str">
            <v>3808</v>
          </cell>
        </row>
        <row r="3089">
          <cell r="E3089" t="str">
            <v>01</v>
          </cell>
          <cell r="J3089" t="str">
            <v>08-XV-41xxE</v>
          </cell>
          <cell r="K3089" t="str">
            <v>2"-FG-71-42xx-01CS2S02-N</v>
          </cell>
          <cell r="L3089" t="str">
            <v>2"</v>
          </cell>
          <cell r="M3089" t="str">
            <v>01CS2S02</v>
          </cell>
          <cell r="N3089" t="str">
            <v>Ball</v>
          </cell>
          <cell r="O3089" t="str">
            <v>2"</v>
          </cell>
          <cell r="P3089" t="str">
            <v>150 RF</v>
          </cell>
          <cell r="AI3089" t="str">
            <v>3800</v>
          </cell>
          <cell r="AJ3089" t="str">
            <v>3808</v>
          </cell>
        </row>
        <row r="3090">
          <cell r="E3090" t="str">
            <v>01</v>
          </cell>
          <cell r="J3090" t="str">
            <v>08-XV-41xxF</v>
          </cell>
          <cell r="K3090" t="str">
            <v>1/2"-FG-71-42xx-01CS2S02-N</v>
          </cell>
          <cell r="L3090" t="str">
            <v>1/2"</v>
          </cell>
          <cell r="M3090" t="str">
            <v>01CS2S02</v>
          </cell>
          <cell r="N3090" t="str">
            <v>Ball</v>
          </cell>
          <cell r="O3090" t="str">
            <v>1/2"</v>
          </cell>
          <cell r="P3090" t="str">
            <v>150 RF</v>
          </cell>
          <cell r="AI3090" t="str">
            <v>3800</v>
          </cell>
          <cell r="AJ3090" t="str">
            <v>3808</v>
          </cell>
        </row>
        <row r="3091">
          <cell r="E3091" t="str">
            <v>01</v>
          </cell>
          <cell r="J3091" t="str">
            <v>08-XV-41xxF</v>
          </cell>
          <cell r="K3091" t="str">
            <v>2"-FG-71-42xx-01CS2S02-N</v>
          </cell>
          <cell r="L3091" t="str">
            <v>2"</v>
          </cell>
          <cell r="M3091" t="str">
            <v>01CS2S02</v>
          </cell>
          <cell r="N3091" t="str">
            <v>Ball</v>
          </cell>
          <cell r="O3091" t="str">
            <v>2"</v>
          </cell>
          <cell r="P3091" t="str">
            <v>150 RF</v>
          </cell>
          <cell r="AI3091" t="str">
            <v>3800</v>
          </cell>
          <cell r="AJ3091" t="str">
            <v>3808</v>
          </cell>
        </row>
        <row r="3092">
          <cell r="E3092" t="str">
            <v>01</v>
          </cell>
          <cell r="J3092" t="str">
            <v>08-XV-41xxG</v>
          </cell>
          <cell r="K3092" t="str">
            <v>1/2"-FG-71-42xx-01CS2S02-N</v>
          </cell>
          <cell r="L3092" t="str">
            <v>1/2"</v>
          </cell>
          <cell r="M3092" t="str">
            <v>01CS2S02</v>
          </cell>
          <cell r="N3092" t="str">
            <v>Ball</v>
          </cell>
          <cell r="O3092" t="str">
            <v>1/2"</v>
          </cell>
          <cell r="P3092" t="str">
            <v>150 RF</v>
          </cell>
          <cell r="AI3092" t="str">
            <v>3800</v>
          </cell>
          <cell r="AJ3092" t="str">
            <v>3808</v>
          </cell>
        </row>
        <row r="3093">
          <cell r="E3093" t="str">
            <v>01</v>
          </cell>
          <cell r="J3093" t="str">
            <v>08-XV-41xxG</v>
          </cell>
          <cell r="K3093" t="str">
            <v>2"-FG-71-42xx-01CS2S02-N</v>
          </cell>
          <cell r="L3093" t="str">
            <v>2"</v>
          </cell>
          <cell r="M3093" t="str">
            <v>01CS2S02</v>
          </cell>
          <cell r="N3093" t="str">
            <v>Ball</v>
          </cell>
          <cell r="O3093" t="str">
            <v>2"</v>
          </cell>
          <cell r="P3093" t="str">
            <v>150 RF</v>
          </cell>
          <cell r="AI3093" t="str">
            <v>3800</v>
          </cell>
          <cell r="AJ3093" t="str">
            <v>3808</v>
          </cell>
        </row>
        <row r="3094">
          <cell r="E3094" t="str">
            <v>01</v>
          </cell>
          <cell r="J3094" t="str">
            <v>08-XV-41xxH</v>
          </cell>
          <cell r="K3094" t="str">
            <v>1/2"-FG-71-42xx-01CS2S02-N</v>
          </cell>
          <cell r="L3094" t="str">
            <v>1/2"</v>
          </cell>
          <cell r="M3094" t="str">
            <v>01CS2S02</v>
          </cell>
          <cell r="N3094" t="str">
            <v>Ball</v>
          </cell>
          <cell r="O3094" t="str">
            <v>1/2"</v>
          </cell>
          <cell r="P3094" t="str">
            <v>150 RF</v>
          </cell>
          <cell r="AI3094" t="str">
            <v>3800</v>
          </cell>
          <cell r="AJ3094" t="str">
            <v>3808</v>
          </cell>
        </row>
        <row r="3095">
          <cell r="E3095" t="str">
            <v>01</v>
          </cell>
          <cell r="J3095" t="str">
            <v>08-XV-41xxH</v>
          </cell>
          <cell r="K3095" t="str">
            <v>2"-FG-71-42xx-01CS2S02-N</v>
          </cell>
          <cell r="L3095" t="str">
            <v>2"</v>
          </cell>
          <cell r="M3095" t="str">
            <v>01CS2S02</v>
          </cell>
          <cell r="N3095" t="str">
            <v>Ball</v>
          </cell>
          <cell r="O3095" t="str">
            <v>2"</v>
          </cell>
          <cell r="P3095" t="str">
            <v>150 RF</v>
          </cell>
          <cell r="AI3095" t="str">
            <v>3800</v>
          </cell>
          <cell r="AJ3095" t="str">
            <v>3808</v>
          </cell>
        </row>
        <row r="3096">
          <cell r="E3096" t="str">
            <v>01</v>
          </cell>
          <cell r="J3096" t="str">
            <v>08-XV-41xxI</v>
          </cell>
          <cell r="K3096" t="str">
            <v>1/2"-FG-71-42xx-01CS2S02-N</v>
          </cell>
          <cell r="L3096" t="str">
            <v>1/2"</v>
          </cell>
          <cell r="M3096" t="str">
            <v>01CS2S02</v>
          </cell>
          <cell r="N3096" t="str">
            <v>Ball</v>
          </cell>
          <cell r="O3096" t="str">
            <v>1/2"</v>
          </cell>
          <cell r="P3096" t="str">
            <v>150 RF</v>
          </cell>
          <cell r="AI3096" t="str">
            <v>3800</v>
          </cell>
          <cell r="AJ3096" t="str">
            <v>3808</v>
          </cell>
        </row>
        <row r="3097">
          <cell r="E3097" t="str">
            <v>01</v>
          </cell>
          <cell r="J3097" t="str">
            <v>08-XV-41xxI</v>
          </cell>
          <cell r="K3097" t="str">
            <v>2"-FG-71-42xx-01CS2S02-N</v>
          </cell>
          <cell r="L3097" t="str">
            <v>2"</v>
          </cell>
          <cell r="M3097" t="str">
            <v>01CS2S02</v>
          </cell>
          <cell r="N3097" t="str">
            <v>Ball</v>
          </cell>
          <cell r="O3097" t="str">
            <v>2"</v>
          </cell>
          <cell r="P3097" t="str">
            <v>150 RF</v>
          </cell>
          <cell r="AI3097" t="str">
            <v>3800</v>
          </cell>
          <cell r="AJ3097" t="str">
            <v>3808</v>
          </cell>
        </row>
        <row r="3098">
          <cell r="E3098" t="str">
            <v>01</v>
          </cell>
          <cell r="J3098" t="str">
            <v>08-XV-41xxJ</v>
          </cell>
          <cell r="K3098" t="str">
            <v>1/2"-FG-71-42xx-01CS2S02-N</v>
          </cell>
          <cell r="L3098" t="str">
            <v>1/2"</v>
          </cell>
          <cell r="M3098" t="str">
            <v>01CS2S02</v>
          </cell>
          <cell r="N3098" t="str">
            <v>Ball</v>
          </cell>
          <cell r="O3098" t="str">
            <v>1/2"</v>
          </cell>
          <cell r="P3098" t="str">
            <v>150 RF</v>
          </cell>
          <cell r="AI3098" t="str">
            <v>3800</v>
          </cell>
          <cell r="AJ3098" t="str">
            <v>3808</v>
          </cell>
        </row>
        <row r="3099">
          <cell r="E3099" t="str">
            <v>01</v>
          </cell>
          <cell r="J3099" t="str">
            <v>08-XV-41xxJ</v>
          </cell>
          <cell r="K3099" t="str">
            <v>2"-FG-71-42xx-01CS2S02-N</v>
          </cell>
          <cell r="L3099" t="str">
            <v>2"</v>
          </cell>
          <cell r="M3099" t="str">
            <v>01CS2S02</v>
          </cell>
          <cell r="N3099" t="str">
            <v>Ball</v>
          </cell>
          <cell r="O3099" t="str">
            <v>2"</v>
          </cell>
          <cell r="P3099" t="str">
            <v>150 RF</v>
          </cell>
          <cell r="AI3099" t="str">
            <v>3800</v>
          </cell>
          <cell r="AJ3099" t="str">
            <v>3808</v>
          </cell>
        </row>
        <row r="3100">
          <cell r="E3100" t="str">
            <v>01</v>
          </cell>
          <cell r="J3100" t="str">
            <v>08-XV-41xxK</v>
          </cell>
          <cell r="K3100" t="str">
            <v>1/2"-FG-71-42xx-01CS2S02-N</v>
          </cell>
          <cell r="L3100" t="str">
            <v>1/2"</v>
          </cell>
          <cell r="M3100" t="str">
            <v>01CS2S02</v>
          </cell>
          <cell r="N3100" t="str">
            <v>Ball</v>
          </cell>
          <cell r="O3100" t="str">
            <v>1/2"</v>
          </cell>
          <cell r="P3100" t="str">
            <v>150 RF</v>
          </cell>
          <cell r="AI3100" t="str">
            <v>3800</v>
          </cell>
          <cell r="AJ3100" t="str">
            <v>3808</v>
          </cell>
        </row>
        <row r="3101">
          <cell r="E3101" t="str">
            <v>01</v>
          </cell>
          <cell r="J3101" t="str">
            <v>08-XV-41xxK</v>
          </cell>
          <cell r="K3101" t="str">
            <v>2"-FG-71-42xx-01CS2S02-N</v>
          </cell>
          <cell r="L3101" t="str">
            <v>2"</v>
          </cell>
          <cell r="M3101" t="str">
            <v>01CS2S02</v>
          </cell>
          <cell r="N3101" t="str">
            <v>Ball</v>
          </cell>
          <cell r="O3101" t="str">
            <v>2"</v>
          </cell>
          <cell r="P3101" t="str">
            <v>150 RF</v>
          </cell>
          <cell r="AI3101" t="str">
            <v>3800</v>
          </cell>
          <cell r="AJ3101" t="str">
            <v>3808</v>
          </cell>
        </row>
        <row r="3102">
          <cell r="E3102" t="str">
            <v>01</v>
          </cell>
          <cell r="J3102" t="str">
            <v>08-XV-41xxL</v>
          </cell>
          <cell r="K3102" t="str">
            <v>1/2"-FG-71-42xx-01CS2S02-N</v>
          </cell>
          <cell r="L3102" t="str">
            <v>1/2"</v>
          </cell>
          <cell r="M3102" t="str">
            <v>01CS2S02</v>
          </cell>
          <cell r="N3102" t="str">
            <v>Ball</v>
          </cell>
          <cell r="O3102" t="str">
            <v>1/2"</v>
          </cell>
          <cell r="P3102" t="str">
            <v>150 RF</v>
          </cell>
          <cell r="AI3102" t="str">
            <v>3800</v>
          </cell>
          <cell r="AJ3102" t="str">
            <v>3808</v>
          </cell>
        </row>
        <row r="3103">
          <cell r="E3103" t="str">
            <v>01</v>
          </cell>
          <cell r="J3103" t="str">
            <v>08-XV-41xxL</v>
          </cell>
          <cell r="K3103" t="str">
            <v>2"-FG-71-42xx-01CS2S02-N</v>
          </cell>
          <cell r="L3103" t="str">
            <v>2"</v>
          </cell>
          <cell r="M3103" t="str">
            <v>01CS2S02</v>
          </cell>
          <cell r="N3103" t="str">
            <v>Ball</v>
          </cell>
          <cell r="O3103" t="str">
            <v>2"</v>
          </cell>
          <cell r="P3103" t="str">
            <v>150 RF</v>
          </cell>
          <cell r="AI3103" t="str">
            <v>3800</v>
          </cell>
          <cell r="AJ3103" t="str">
            <v>3808</v>
          </cell>
        </row>
        <row r="3104">
          <cell r="E3104" t="str">
            <v>01</v>
          </cell>
          <cell r="J3104" t="str">
            <v>01-FIT-41xx</v>
          </cell>
          <cell r="K3104" t="str">
            <v>12"-HM-41-42XX-03CS2S02-HC</v>
          </cell>
          <cell r="L3104" t="str">
            <v>12"</v>
          </cell>
          <cell r="M3104" t="str">
            <v>03CS2S02</v>
          </cell>
          <cell r="P3104" t="str">
            <v>300 RF</v>
          </cell>
          <cell r="AI3104" t="str">
            <v>3800</v>
          </cell>
          <cell r="AJ3104" t="str">
            <v>3808</v>
          </cell>
        </row>
        <row r="3105">
          <cell r="E3105" t="str">
            <v>01</v>
          </cell>
          <cell r="J3105" t="str">
            <v>01-FO-41xx</v>
          </cell>
          <cell r="K3105" t="str">
            <v>2"-HM-41-4288-03CS2S02-HC2</v>
          </cell>
          <cell r="L3105" t="str">
            <v>2"</v>
          </cell>
          <cell r="M3105" t="str">
            <v>03CS2S02</v>
          </cell>
          <cell r="P3105" t="str">
            <v>300 RF</v>
          </cell>
          <cell r="AI3105" t="str">
            <v>3800</v>
          </cell>
          <cell r="AJ3105" t="str">
            <v>3808</v>
          </cell>
        </row>
        <row r="3106">
          <cell r="E3106" t="str">
            <v>01</v>
          </cell>
          <cell r="J3106" t="str">
            <v>01-MY-41xxA</v>
          </cell>
          <cell r="AI3106" t="str">
            <v>3800</v>
          </cell>
          <cell r="AJ3106" t="str">
            <v>3808</v>
          </cell>
        </row>
        <row r="3107">
          <cell r="E3107" t="str">
            <v>01</v>
          </cell>
          <cell r="J3107" t="str">
            <v>01-MY-41xxB</v>
          </cell>
          <cell r="AI3107" t="str">
            <v>3800</v>
          </cell>
          <cell r="AJ3107" t="str">
            <v>3808</v>
          </cell>
        </row>
        <row r="3108">
          <cell r="E3108" t="str">
            <v>01</v>
          </cell>
          <cell r="J3108" t="str">
            <v>01-TI-41xx</v>
          </cell>
          <cell r="AI3108" t="str">
            <v>3800</v>
          </cell>
          <cell r="AJ3108" t="str">
            <v>3808</v>
          </cell>
        </row>
        <row r="3109">
          <cell r="E3109" t="str">
            <v>01</v>
          </cell>
          <cell r="J3109" t="str">
            <v>01-TI-41xx</v>
          </cell>
          <cell r="AI3109" t="str">
            <v>3800</v>
          </cell>
          <cell r="AJ3109" t="str">
            <v>3808</v>
          </cell>
        </row>
        <row r="3110">
          <cell r="E3110" t="str">
            <v>01</v>
          </cell>
          <cell r="J3110" t="str">
            <v>01-TV-41xx</v>
          </cell>
          <cell r="K3110" t="str">
            <v>10"-HM-41-4288-03CS2S02-HC2</v>
          </cell>
          <cell r="L3110" t="str">
            <v>10"</v>
          </cell>
          <cell r="M3110" t="str">
            <v>03CS2S02</v>
          </cell>
          <cell r="N3110" t="str">
            <v>GLOBE</v>
          </cell>
          <cell r="O3110" t="str">
            <v>8"</v>
          </cell>
          <cell r="P3110" t="str">
            <v>300 RF</v>
          </cell>
          <cell r="AI3110" t="str">
            <v>3800</v>
          </cell>
          <cell r="AJ3110" t="str">
            <v>3808</v>
          </cell>
        </row>
        <row r="3111">
          <cell r="E3111" t="str">
            <v>01</v>
          </cell>
          <cell r="J3111" t="str">
            <v>01-VT-41xxA</v>
          </cell>
          <cell r="AI3111" t="str">
            <v>3800</v>
          </cell>
          <cell r="AJ3111" t="str">
            <v>3808</v>
          </cell>
        </row>
        <row r="3112">
          <cell r="E3112" t="str">
            <v>01</v>
          </cell>
          <cell r="J3112" t="str">
            <v>01-VT-41xxB</v>
          </cell>
          <cell r="AI3112" t="str">
            <v>3800</v>
          </cell>
          <cell r="AJ3112" t="str">
            <v>3808</v>
          </cell>
        </row>
        <row r="3113">
          <cell r="E3113" t="str">
            <v>01</v>
          </cell>
          <cell r="J3113" t="str">
            <v>08-LA-43xx</v>
          </cell>
          <cell r="AI3113" t="str">
            <v>3800</v>
          </cell>
          <cell r="AJ3113" t="str">
            <v>3810</v>
          </cell>
        </row>
        <row r="3114">
          <cell r="E3114" t="str">
            <v>01</v>
          </cell>
          <cell r="J3114" t="str">
            <v>08-PA-43xx</v>
          </cell>
          <cell r="AI3114" t="str">
            <v>3800</v>
          </cell>
          <cell r="AJ3114" t="str">
            <v>3810</v>
          </cell>
        </row>
        <row r="3115">
          <cell r="E3115" t="str">
            <v>01</v>
          </cell>
          <cell r="J3115" t="str">
            <v>08-XS-43xx</v>
          </cell>
          <cell r="AI3115" t="str">
            <v>3800</v>
          </cell>
          <cell r="AJ3115" t="str">
            <v>3810</v>
          </cell>
        </row>
        <row r="3116">
          <cell r="E3116" t="str">
            <v>01</v>
          </cell>
          <cell r="J3116" t="str">
            <v>08-XS-43xx</v>
          </cell>
          <cell r="AI3116" t="str">
            <v>3800</v>
          </cell>
          <cell r="AJ3116" t="str">
            <v>3810</v>
          </cell>
        </row>
        <row r="3117">
          <cell r="E3117" t="str">
            <v>01</v>
          </cell>
          <cell r="J3117" t="str">
            <v>08-LA-43xx</v>
          </cell>
          <cell r="AI3117" t="str">
            <v>3800</v>
          </cell>
          <cell r="AJ3117" t="str">
            <v>3810</v>
          </cell>
        </row>
        <row r="3118">
          <cell r="E3118" t="str">
            <v>01</v>
          </cell>
          <cell r="J3118" t="str">
            <v>08-PA-43xx</v>
          </cell>
          <cell r="AI3118" t="str">
            <v>3800</v>
          </cell>
          <cell r="AJ3118" t="str">
            <v>3810</v>
          </cell>
        </row>
        <row r="3119">
          <cell r="E3119" t="str">
            <v>01</v>
          </cell>
          <cell r="J3119" t="str">
            <v>08-XS-43xx</v>
          </cell>
          <cell r="AI3119" t="str">
            <v>3800</v>
          </cell>
          <cell r="AJ3119" t="str">
            <v>3810</v>
          </cell>
        </row>
        <row r="3120">
          <cell r="E3120" t="str">
            <v>01</v>
          </cell>
          <cell r="J3120" t="str">
            <v>08-XS-43xx</v>
          </cell>
          <cell r="AI3120" t="str">
            <v>3800</v>
          </cell>
          <cell r="AJ3120" t="str">
            <v>3810</v>
          </cell>
        </row>
        <row r="3121">
          <cell r="E3121" t="str">
            <v>01</v>
          </cell>
          <cell r="J3121" t="str">
            <v>08-LA-43xx</v>
          </cell>
          <cell r="AI3121" t="str">
            <v>3800</v>
          </cell>
          <cell r="AJ3121" t="str">
            <v>3810</v>
          </cell>
        </row>
        <row r="3122">
          <cell r="E3122" t="str">
            <v>01</v>
          </cell>
          <cell r="J3122" t="str">
            <v>08-PA-43xx</v>
          </cell>
          <cell r="AI3122" t="str">
            <v>3800</v>
          </cell>
          <cell r="AJ3122" t="str">
            <v>3810</v>
          </cell>
        </row>
        <row r="3123">
          <cell r="E3123" t="str">
            <v>01</v>
          </cell>
          <cell r="J3123" t="str">
            <v>08-XS-43xx</v>
          </cell>
          <cell r="AI3123" t="str">
            <v>3800</v>
          </cell>
          <cell r="AJ3123" t="str">
            <v>3810</v>
          </cell>
        </row>
        <row r="3124">
          <cell r="E3124" t="str">
            <v>01</v>
          </cell>
          <cell r="J3124" t="str">
            <v>08-XS-43xx</v>
          </cell>
          <cell r="AI3124" t="str">
            <v>3800</v>
          </cell>
          <cell r="AJ3124" t="str">
            <v>3810</v>
          </cell>
        </row>
        <row r="3125">
          <cell r="E3125" t="str">
            <v>01</v>
          </cell>
          <cell r="J3125" t="str">
            <v>08-LA-43xx</v>
          </cell>
          <cell r="AI3125" t="str">
            <v>3800</v>
          </cell>
          <cell r="AJ3125" t="str">
            <v>3810</v>
          </cell>
        </row>
        <row r="3126">
          <cell r="E3126" t="str">
            <v>01</v>
          </cell>
          <cell r="J3126" t="str">
            <v>08-PA-43xx</v>
          </cell>
          <cell r="AI3126" t="str">
            <v>3800</v>
          </cell>
          <cell r="AJ3126" t="str">
            <v>3810</v>
          </cell>
        </row>
        <row r="3127">
          <cell r="E3127" t="str">
            <v>01</v>
          </cell>
          <cell r="J3127" t="str">
            <v>08-XS-43xx</v>
          </cell>
          <cell r="AI3127" t="str">
            <v>3800</v>
          </cell>
          <cell r="AJ3127" t="str">
            <v>3810</v>
          </cell>
        </row>
        <row r="3128">
          <cell r="E3128" t="str">
            <v>01</v>
          </cell>
          <cell r="J3128" t="str">
            <v>08-XS-43xx</v>
          </cell>
          <cell r="AI3128" t="str">
            <v>3800</v>
          </cell>
          <cell r="AJ3128" t="str">
            <v>3810</v>
          </cell>
        </row>
        <row r="3129">
          <cell r="E3129" t="str">
            <v>01</v>
          </cell>
          <cell r="J3129" t="str">
            <v>08-LA-43xx</v>
          </cell>
          <cell r="AI3129" t="str">
            <v>3800</v>
          </cell>
          <cell r="AJ3129" t="str">
            <v>3810</v>
          </cell>
        </row>
        <row r="3130">
          <cell r="E3130" t="str">
            <v>01</v>
          </cell>
          <cell r="J3130" t="str">
            <v>08-PA-43xx</v>
          </cell>
          <cell r="AI3130" t="str">
            <v>3800</v>
          </cell>
          <cell r="AJ3130" t="str">
            <v>3810</v>
          </cell>
        </row>
        <row r="3131">
          <cell r="E3131" t="str">
            <v>01</v>
          </cell>
          <cell r="J3131" t="str">
            <v>08-XS-43xx</v>
          </cell>
          <cell r="AI3131" t="str">
            <v>3800</v>
          </cell>
          <cell r="AJ3131" t="str">
            <v>3810</v>
          </cell>
        </row>
        <row r="3132">
          <cell r="E3132" t="str">
            <v>01</v>
          </cell>
          <cell r="J3132" t="str">
            <v>08-XS-43xx</v>
          </cell>
          <cell r="AI3132" t="str">
            <v>3800</v>
          </cell>
          <cell r="AJ3132" t="str">
            <v>3810</v>
          </cell>
        </row>
        <row r="3133">
          <cell r="E3133" t="str">
            <v>01</v>
          </cell>
          <cell r="J3133" t="str">
            <v>08-LA-43xx</v>
          </cell>
          <cell r="AI3133" t="str">
            <v>3800</v>
          </cell>
          <cell r="AJ3133" t="str">
            <v>3810</v>
          </cell>
        </row>
        <row r="3134">
          <cell r="E3134" t="str">
            <v>01</v>
          </cell>
          <cell r="J3134" t="str">
            <v>08-PA-43xx</v>
          </cell>
          <cell r="AI3134" t="str">
            <v>3800</v>
          </cell>
          <cell r="AJ3134" t="str">
            <v>3810</v>
          </cell>
        </row>
        <row r="3135">
          <cell r="E3135" t="str">
            <v>01</v>
          </cell>
          <cell r="J3135" t="str">
            <v>08-XS-43xx</v>
          </cell>
          <cell r="AI3135" t="str">
            <v>3800</v>
          </cell>
          <cell r="AJ3135" t="str">
            <v>3810</v>
          </cell>
        </row>
        <row r="3136">
          <cell r="E3136" t="str">
            <v>01</v>
          </cell>
          <cell r="J3136" t="str">
            <v>08-XS-43xx</v>
          </cell>
          <cell r="AI3136" t="str">
            <v>3800</v>
          </cell>
          <cell r="AJ3136" t="str">
            <v>3810</v>
          </cell>
        </row>
        <row r="3137">
          <cell r="E3137" t="str">
            <v>01</v>
          </cell>
          <cell r="J3137" t="str">
            <v>08-LA-43xx</v>
          </cell>
          <cell r="AI3137" t="str">
            <v>3800</v>
          </cell>
          <cell r="AJ3137" t="str">
            <v>3810</v>
          </cell>
        </row>
        <row r="3138">
          <cell r="E3138" t="str">
            <v>01</v>
          </cell>
          <cell r="J3138" t="str">
            <v>08-PA-43xx</v>
          </cell>
          <cell r="AI3138" t="str">
            <v>3800</v>
          </cell>
          <cell r="AJ3138" t="str">
            <v>3810</v>
          </cell>
        </row>
        <row r="3139">
          <cell r="E3139" t="str">
            <v>01</v>
          </cell>
          <cell r="J3139" t="str">
            <v>08-XS-43xx</v>
          </cell>
          <cell r="AI3139" t="str">
            <v>3800</v>
          </cell>
          <cell r="AJ3139" t="str">
            <v>3810</v>
          </cell>
        </row>
        <row r="3140">
          <cell r="E3140" t="str">
            <v>01</v>
          </cell>
          <cell r="J3140" t="str">
            <v>08-XS-43xx</v>
          </cell>
          <cell r="AI3140" t="str">
            <v>3800</v>
          </cell>
          <cell r="AJ3140" t="str">
            <v>3810</v>
          </cell>
        </row>
        <row r="3141">
          <cell r="E3141" t="str">
            <v>01</v>
          </cell>
          <cell r="J3141" t="str">
            <v>08-LA-43xx</v>
          </cell>
          <cell r="AI3141" t="str">
            <v>3800</v>
          </cell>
          <cell r="AJ3141" t="str">
            <v>3810</v>
          </cell>
        </row>
        <row r="3142">
          <cell r="E3142" t="str">
            <v>01</v>
          </cell>
          <cell r="J3142" t="str">
            <v>08-PA-43xx</v>
          </cell>
          <cell r="AI3142" t="str">
            <v>3800</v>
          </cell>
          <cell r="AJ3142" t="str">
            <v>3810</v>
          </cell>
        </row>
        <row r="3143">
          <cell r="E3143" t="str">
            <v>01</v>
          </cell>
          <cell r="J3143" t="str">
            <v>08-XS-43xx</v>
          </cell>
          <cell r="AI3143" t="str">
            <v>3800</v>
          </cell>
          <cell r="AJ3143" t="str">
            <v>3810</v>
          </cell>
        </row>
        <row r="3144">
          <cell r="E3144" t="str">
            <v>01</v>
          </cell>
          <cell r="J3144" t="str">
            <v>08-XS-43xx</v>
          </cell>
          <cell r="AI3144" t="str">
            <v>3800</v>
          </cell>
          <cell r="AJ3144" t="str">
            <v>3810</v>
          </cell>
        </row>
        <row r="3145">
          <cell r="E3145" t="str">
            <v>01</v>
          </cell>
          <cell r="J3145" t="str">
            <v>08-LA-43xx</v>
          </cell>
          <cell r="AI3145" t="str">
            <v>3800</v>
          </cell>
          <cell r="AJ3145" t="str">
            <v>3810</v>
          </cell>
        </row>
        <row r="3146">
          <cell r="E3146" t="str">
            <v>01</v>
          </cell>
          <cell r="J3146" t="str">
            <v>08-PA-43xx</v>
          </cell>
          <cell r="AI3146" t="str">
            <v>3800</v>
          </cell>
          <cell r="AJ3146" t="str">
            <v>3810</v>
          </cell>
        </row>
        <row r="3147">
          <cell r="E3147" t="str">
            <v>01</v>
          </cell>
          <cell r="J3147" t="str">
            <v>08-XS-43xx</v>
          </cell>
          <cell r="AI3147" t="str">
            <v>3800</v>
          </cell>
          <cell r="AJ3147" t="str">
            <v>3810</v>
          </cell>
        </row>
        <row r="3148">
          <cell r="E3148" t="str">
            <v>01</v>
          </cell>
          <cell r="J3148" t="str">
            <v>08-XS-43xx</v>
          </cell>
          <cell r="AI3148" t="str">
            <v>3800</v>
          </cell>
          <cell r="AJ3148" t="str">
            <v>3810</v>
          </cell>
        </row>
        <row r="3149">
          <cell r="E3149" t="str">
            <v>01</v>
          </cell>
          <cell r="J3149" t="str">
            <v>08-LA-43xx</v>
          </cell>
          <cell r="AI3149" t="str">
            <v>3800</v>
          </cell>
          <cell r="AJ3149" t="str">
            <v>3810</v>
          </cell>
        </row>
        <row r="3150">
          <cell r="E3150" t="str">
            <v>01</v>
          </cell>
          <cell r="J3150" t="str">
            <v>08-PA-43xx</v>
          </cell>
          <cell r="AI3150" t="str">
            <v>3800</v>
          </cell>
          <cell r="AJ3150" t="str">
            <v>3810</v>
          </cell>
        </row>
        <row r="3151">
          <cell r="E3151" t="str">
            <v>01</v>
          </cell>
          <cell r="J3151" t="str">
            <v>08-XS-43xx</v>
          </cell>
          <cell r="AI3151" t="str">
            <v>3800</v>
          </cell>
          <cell r="AJ3151" t="str">
            <v>3810</v>
          </cell>
        </row>
        <row r="3152">
          <cell r="E3152" t="str">
            <v>01</v>
          </cell>
          <cell r="J3152" t="str">
            <v>08-XS-43xx</v>
          </cell>
          <cell r="AI3152" t="str">
            <v>3800</v>
          </cell>
          <cell r="AJ3152" t="str">
            <v>3810</v>
          </cell>
        </row>
        <row r="3153">
          <cell r="E3153" t="str">
            <v>01</v>
          </cell>
          <cell r="J3153" t="str">
            <v>08-LA-43xx</v>
          </cell>
          <cell r="AI3153" t="str">
            <v>3800</v>
          </cell>
          <cell r="AJ3153" t="str">
            <v>3810</v>
          </cell>
        </row>
        <row r="3154">
          <cell r="E3154" t="str">
            <v>01</v>
          </cell>
          <cell r="J3154" t="str">
            <v>08-PA-43xx</v>
          </cell>
          <cell r="AI3154" t="str">
            <v>3800</v>
          </cell>
          <cell r="AJ3154" t="str">
            <v>3810</v>
          </cell>
        </row>
        <row r="3155">
          <cell r="E3155" t="str">
            <v>01</v>
          </cell>
          <cell r="J3155" t="str">
            <v>08-XS-43xx</v>
          </cell>
          <cell r="AI3155" t="str">
            <v>3800</v>
          </cell>
          <cell r="AJ3155" t="str">
            <v>3810</v>
          </cell>
        </row>
        <row r="3156">
          <cell r="E3156" t="str">
            <v>01</v>
          </cell>
          <cell r="J3156" t="str">
            <v>08-XS-43xx</v>
          </cell>
          <cell r="AI3156" t="str">
            <v>3800</v>
          </cell>
          <cell r="AJ3156" t="str">
            <v>3810</v>
          </cell>
        </row>
        <row r="3157">
          <cell r="E3157" t="str">
            <v>01</v>
          </cell>
          <cell r="J3157" t="str">
            <v>08-FO-4401</v>
          </cell>
          <cell r="K3157" t="str">
            <v>2"-FG-53-5382-01CS2S02-N</v>
          </cell>
          <cell r="L3157" t="str">
            <v>2"</v>
          </cell>
          <cell r="M3157" t="str">
            <v>01CS2S02</v>
          </cell>
          <cell r="P3157" t="str">
            <v>150 RF</v>
          </cell>
          <cell r="AI3157" t="str">
            <v>3800</v>
          </cell>
          <cell r="AJ3157" t="str">
            <v>3803</v>
          </cell>
        </row>
        <row r="3158">
          <cell r="E3158" t="str">
            <v>01</v>
          </cell>
          <cell r="J3158" t="str">
            <v>08-FO-4402</v>
          </cell>
          <cell r="K3158" t="str">
            <v>2"-NT-71-7159-01CS2S02-N</v>
          </cell>
          <cell r="L3158" t="str">
            <v>2"</v>
          </cell>
          <cell r="M3158" t="str">
            <v>01CS2S02</v>
          </cell>
          <cell r="P3158" t="str">
            <v>150 RF</v>
          </cell>
          <cell r="AI3158" t="str">
            <v>3800</v>
          </cell>
          <cell r="AJ3158" t="str">
            <v>3803</v>
          </cell>
        </row>
        <row r="3159">
          <cell r="E3159" t="str">
            <v>01</v>
          </cell>
          <cell r="J3159" t="str">
            <v>08-FO-44xx</v>
          </cell>
          <cell r="K3159" t="str">
            <v>2"-FG-53-5362-01CS2S02-N</v>
          </cell>
          <cell r="L3159" t="str">
            <v>2"</v>
          </cell>
          <cell r="M3159" t="str">
            <v>01CS2S02</v>
          </cell>
          <cell r="P3159" t="str">
            <v>150 RF</v>
          </cell>
          <cell r="AI3159" t="str">
            <v>3800</v>
          </cell>
          <cell r="AJ3159" t="str">
            <v>3803</v>
          </cell>
        </row>
        <row r="3160">
          <cell r="E3160" t="str">
            <v>01</v>
          </cell>
          <cell r="J3160" t="str">
            <v>08-FO-44xx</v>
          </cell>
          <cell r="K3160" t="str">
            <v>2"-FG-53-5363-01CS2S02-N</v>
          </cell>
          <cell r="L3160" t="str">
            <v>2"</v>
          </cell>
          <cell r="M3160" t="str">
            <v>01CS2S02</v>
          </cell>
          <cell r="P3160" t="str">
            <v>150 RF</v>
          </cell>
          <cell r="AI3160" t="str">
            <v>3800</v>
          </cell>
          <cell r="AJ3160" t="str">
            <v>3803</v>
          </cell>
        </row>
        <row r="3161">
          <cell r="E3161" t="str">
            <v>01</v>
          </cell>
          <cell r="J3161" t="str">
            <v>08-FO-44xx</v>
          </cell>
          <cell r="K3161" t="str">
            <v>2"-FG-53-5370-01CS2S02-N</v>
          </cell>
          <cell r="L3161" t="str">
            <v>2"</v>
          </cell>
          <cell r="M3161" t="str">
            <v>01CS2S02</v>
          </cell>
          <cell r="P3161" t="str">
            <v>150 RF</v>
          </cell>
          <cell r="AI3161" t="str">
            <v>3800</v>
          </cell>
          <cell r="AJ3161" t="str">
            <v>3803</v>
          </cell>
        </row>
        <row r="3162">
          <cell r="E3162" t="str">
            <v>01</v>
          </cell>
          <cell r="J3162" t="str">
            <v>08-FO-44xx</v>
          </cell>
          <cell r="K3162" t="str">
            <v>2"-NT-71-7181-01CS2S02-N</v>
          </cell>
          <cell r="L3162" t="str">
            <v>2"</v>
          </cell>
          <cell r="M3162" t="str">
            <v>01CS2S02</v>
          </cell>
          <cell r="P3162" t="str">
            <v>150 RF</v>
          </cell>
          <cell r="AI3162" t="str">
            <v>3800</v>
          </cell>
          <cell r="AJ3162" t="str">
            <v>3803</v>
          </cell>
        </row>
        <row r="3163">
          <cell r="E3163" t="str">
            <v>01</v>
          </cell>
          <cell r="J3163" t="str">
            <v>08-FO-44xx</v>
          </cell>
          <cell r="K3163" t="str">
            <v>2"-NT-71-7112-01CS2S02-N</v>
          </cell>
          <cell r="L3163" t="str">
            <v>2"</v>
          </cell>
          <cell r="M3163" t="str">
            <v>01CS2S02</v>
          </cell>
          <cell r="P3163" t="str">
            <v>150 RF</v>
          </cell>
          <cell r="AI3163" t="str">
            <v>3800</v>
          </cell>
          <cell r="AJ3163" t="str">
            <v>3803</v>
          </cell>
        </row>
        <row r="3164">
          <cell r="E3164" t="str">
            <v>01</v>
          </cell>
          <cell r="J3164" t="str">
            <v>08-FO-44xx</v>
          </cell>
          <cell r="K3164" t="str">
            <v>2"-NT-71-7113-01CS2S02-N</v>
          </cell>
          <cell r="L3164" t="str">
            <v>2"</v>
          </cell>
          <cell r="M3164" t="str">
            <v>01CS2S02</v>
          </cell>
          <cell r="P3164" t="str">
            <v>150 RF</v>
          </cell>
          <cell r="AI3164" t="str">
            <v>3800</v>
          </cell>
          <cell r="AJ3164" t="str">
            <v>3803</v>
          </cell>
        </row>
        <row r="3165">
          <cell r="E3165" t="str">
            <v>01</v>
          </cell>
          <cell r="J3165" t="str">
            <v>08-FT-4403</v>
          </cell>
          <cell r="K3165" t="str">
            <v>24"-HP-44-4404-01CS2S02-N</v>
          </cell>
          <cell r="L3165" t="str">
            <v>24"</v>
          </cell>
          <cell r="M3165" t="str">
            <v>01CS2S02</v>
          </cell>
          <cell r="P3165" t="str">
            <v>150 RF</v>
          </cell>
          <cell r="AI3165" t="str">
            <v>3800</v>
          </cell>
          <cell r="AJ3165" t="str">
            <v>3803</v>
          </cell>
        </row>
        <row r="3166">
          <cell r="E3166" t="str">
            <v>01</v>
          </cell>
          <cell r="J3166" t="str">
            <v>08-LG-4403</v>
          </cell>
          <cell r="AI3166" t="str">
            <v>3800</v>
          </cell>
          <cell r="AJ3166" t="str">
            <v>3803</v>
          </cell>
        </row>
        <row r="3167">
          <cell r="E3167" t="str">
            <v>01</v>
          </cell>
          <cell r="J3167" t="str">
            <v>08-LIT-4402</v>
          </cell>
          <cell r="AI3167" t="str">
            <v>3800</v>
          </cell>
          <cell r="AJ3167" t="str">
            <v>3803</v>
          </cell>
        </row>
        <row r="3168">
          <cell r="E3168" t="str">
            <v>01</v>
          </cell>
          <cell r="J3168" t="str">
            <v>08-LIT-4401A</v>
          </cell>
          <cell r="K3168" t="str">
            <v>V08-4401</v>
          </cell>
          <cell r="AI3168" t="str">
            <v>3800</v>
          </cell>
          <cell r="AJ3168" t="str">
            <v>3803</v>
          </cell>
        </row>
        <row r="3169">
          <cell r="E3169" t="str">
            <v>01</v>
          </cell>
          <cell r="J3169" t="str">
            <v>08-LIT-4401B</v>
          </cell>
          <cell r="K3169" t="str">
            <v>V08-4401</v>
          </cell>
          <cell r="AI3169" t="str">
            <v>3800</v>
          </cell>
          <cell r="AJ3169" t="str">
            <v>3803</v>
          </cell>
        </row>
        <row r="3170">
          <cell r="E3170" t="str">
            <v>01</v>
          </cell>
          <cell r="J3170" t="str">
            <v>08-LIT-4401C</v>
          </cell>
          <cell r="K3170" t="str">
            <v>V08-4401</v>
          </cell>
          <cell r="AI3170" t="str">
            <v>3800</v>
          </cell>
          <cell r="AJ3170" t="str">
            <v>3803</v>
          </cell>
        </row>
        <row r="3171">
          <cell r="E3171" t="str">
            <v>01</v>
          </cell>
          <cell r="J3171" t="str">
            <v>08-MY-4401A</v>
          </cell>
          <cell r="K3171" t="str">
            <v>check</v>
          </cell>
          <cell r="AI3171" t="str">
            <v>3800</v>
          </cell>
          <cell r="AJ3171" t="str">
            <v>3803</v>
          </cell>
        </row>
        <row r="3172">
          <cell r="E3172" t="str">
            <v>01</v>
          </cell>
          <cell r="J3172" t="str">
            <v>08-MY-4401B</v>
          </cell>
          <cell r="K3172" t="str">
            <v>check</v>
          </cell>
          <cell r="AI3172" t="str">
            <v>3800</v>
          </cell>
          <cell r="AJ3172" t="str">
            <v>3803</v>
          </cell>
        </row>
        <row r="3173">
          <cell r="E3173" t="str">
            <v>01</v>
          </cell>
          <cell r="J3173" t="str">
            <v>08-PDI-4401A</v>
          </cell>
          <cell r="K3173" t="str">
            <v>3"-OL-44-4401-01CS2S02-PP</v>
          </cell>
          <cell r="M3173" t="str">
            <v>01CS2S02</v>
          </cell>
          <cell r="AI3173" t="str">
            <v>3800</v>
          </cell>
          <cell r="AJ3173" t="str">
            <v>3803</v>
          </cell>
        </row>
        <row r="3174">
          <cell r="E3174" t="str">
            <v>01</v>
          </cell>
          <cell r="J3174" t="str">
            <v>08-PDI-4401B</v>
          </cell>
          <cell r="K3174" t="str">
            <v>3"-OL-44-4402-01CS2S02-PP</v>
          </cell>
          <cell r="M3174" t="str">
            <v>01CS2S02</v>
          </cell>
          <cell r="AI3174" t="str">
            <v>3800</v>
          </cell>
          <cell r="AJ3174" t="str">
            <v>3803</v>
          </cell>
        </row>
        <row r="3175">
          <cell r="E3175" t="str">
            <v>01</v>
          </cell>
          <cell r="J3175" t="str">
            <v>08-PI-4405</v>
          </cell>
          <cell r="K3175" t="str">
            <v>V08-4401</v>
          </cell>
          <cell r="AI3175" t="str">
            <v>3800</v>
          </cell>
          <cell r="AJ3175" t="str">
            <v>3803</v>
          </cell>
        </row>
        <row r="3176">
          <cell r="E3176" t="str">
            <v>01</v>
          </cell>
          <cell r="J3176" t="str">
            <v>08-PI-4401A</v>
          </cell>
          <cell r="K3176" t="str">
            <v>2"-OL-44-4403-01CS2S02-PP</v>
          </cell>
          <cell r="M3176" t="str">
            <v>01CS2S02</v>
          </cell>
          <cell r="AI3176" t="str">
            <v>3800</v>
          </cell>
          <cell r="AJ3176" t="str">
            <v>3803</v>
          </cell>
        </row>
        <row r="3177">
          <cell r="E3177" t="str">
            <v>01</v>
          </cell>
          <cell r="J3177" t="str">
            <v>08-PI-4401B</v>
          </cell>
          <cell r="K3177" t="str">
            <v>2"-OL-44-4404-01CS2S02-PP</v>
          </cell>
          <cell r="M3177" t="str">
            <v>01CS2S02</v>
          </cell>
          <cell r="AI3177" t="str">
            <v>3800</v>
          </cell>
          <cell r="AJ3177" t="str">
            <v>3803</v>
          </cell>
        </row>
        <row r="3178">
          <cell r="E3178" t="str">
            <v>01</v>
          </cell>
          <cell r="J3178" t="str">
            <v>08-PI-4402A</v>
          </cell>
          <cell r="K3178" t="str">
            <v>3"-OL-44-4401-01CS2S02-PP</v>
          </cell>
          <cell r="M3178" t="str">
            <v>01CS2S02</v>
          </cell>
          <cell r="AI3178" t="str">
            <v>3800</v>
          </cell>
          <cell r="AJ3178" t="str">
            <v>3803</v>
          </cell>
        </row>
        <row r="3179">
          <cell r="E3179" t="str">
            <v>01</v>
          </cell>
          <cell r="J3179" t="str">
            <v>08-PI-4402B</v>
          </cell>
          <cell r="K3179" t="str">
            <v>3"-OL-44-4402-01CS2S02-PP</v>
          </cell>
          <cell r="M3179" t="str">
            <v>01CS2S02</v>
          </cell>
          <cell r="AI3179" t="str">
            <v>3800</v>
          </cell>
          <cell r="AJ3179" t="str">
            <v>3803</v>
          </cell>
        </row>
        <row r="3180">
          <cell r="E3180" t="str">
            <v>01</v>
          </cell>
          <cell r="J3180" t="str">
            <v>08-PIT-4402</v>
          </cell>
          <cell r="K3180" t="str">
            <v>V08-4401</v>
          </cell>
          <cell r="AI3180" t="str">
            <v>3800</v>
          </cell>
          <cell r="AJ3180" t="str">
            <v>3803</v>
          </cell>
        </row>
        <row r="3181">
          <cell r="E3181" t="str">
            <v>01</v>
          </cell>
          <cell r="J3181" t="str">
            <v>08-TI-4402</v>
          </cell>
          <cell r="K3181" t="str">
            <v>V08-4401</v>
          </cell>
          <cell r="AI3181" t="str">
            <v>3800</v>
          </cell>
          <cell r="AJ3181" t="str">
            <v>3803</v>
          </cell>
        </row>
        <row r="3182">
          <cell r="E3182" t="str">
            <v>01</v>
          </cell>
          <cell r="J3182" t="str">
            <v>08-TIT-4401</v>
          </cell>
          <cell r="K3182" t="str">
            <v>30"-HP-44-4404-01CS2S02-N</v>
          </cell>
          <cell r="M3182" t="str">
            <v>01CS2S02</v>
          </cell>
          <cell r="AI3182" t="str">
            <v>3800</v>
          </cell>
          <cell r="AJ3182" t="str">
            <v>3803</v>
          </cell>
        </row>
        <row r="3183">
          <cell r="E3183" t="str">
            <v>01</v>
          </cell>
          <cell r="J3183" t="str">
            <v>08-FO-4501</v>
          </cell>
          <cell r="K3183" t="str">
            <v>2"-FG-53-5351-01CS2S02-N</v>
          </cell>
          <cell r="L3183" t="str">
            <v>2"</v>
          </cell>
          <cell r="M3183" t="str">
            <v>01CS2S02</v>
          </cell>
          <cell r="P3183" t="str">
            <v>150 RF</v>
          </cell>
          <cell r="AI3183" t="str">
            <v>3800</v>
          </cell>
          <cell r="AJ3183" t="str">
            <v>3803</v>
          </cell>
        </row>
        <row r="3184">
          <cell r="E3184" t="str">
            <v>01</v>
          </cell>
          <cell r="J3184" t="str">
            <v>08-FO-4502</v>
          </cell>
          <cell r="K3184" t="str">
            <v>2"-NT-71-7106-01CS2S02-N</v>
          </cell>
          <cell r="L3184" t="str">
            <v>2"</v>
          </cell>
          <cell r="M3184" t="str">
            <v>01CS2S02</v>
          </cell>
          <cell r="P3184" t="str">
            <v>150 RF</v>
          </cell>
          <cell r="AI3184" t="str">
            <v>3800</v>
          </cell>
          <cell r="AJ3184" t="str">
            <v>3803</v>
          </cell>
        </row>
        <row r="3185">
          <cell r="E3185" t="str">
            <v>01</v>
          </cell>
          <cell r="J3185" t="str">
            <v>08-FO-4503</v>
          </cell>
          <cell r="K3185" t="str">
            <v>2"-FG-53-5371-01CS2S02-N</v>
          </cell>
          <cell r="L3185" t="str">
            <v>2"</v>
          </cell>
          <cell r="M3185" t="str">
            <v>01CS2S02</v>
          </cell>
          <cell r="P3185" t="str">
            <v>150 RF</v>
          </cell>
          <cell r="AI3185" t="str">
            <v>3800</v>
          </cell>
          <cell r="AJ3185" t="str">
            <v>3803</v>
          </cell>
        </row>
        <row r="3186">
          <cell r="E3186" t="str">
            <v>01</v>
          </cell>
          <cell r="J3186" t="str">
            <v>08-FO-4504</v>
          </cell>
          <cell r="K3186" t="str">
            <v>2"-NT-71-7166-01CS2S02-N</v>
          </cell>
          <cell r="L3186" t="str">
            <v>2"</v>
          </cell>
          <cell r="M3186" t="str">
            <v>01CS2S02</v>
          </cell>
          <cell r="P3186" t="str">
            <v>150 RF</v>
          </cell>
          <cell r="AI3186" t="str">
            <v>3800</v>
          </cell>
          <cell r="AJ3186" t="str">
            <v>3803</v>
          </cell>
        </row>
        <row r="3187">
          <cell r="E3187" t="str">
            <v>01</v>
          </cell>
          <cell r="J3187" t="str">
            <v>08-FIT-4507</v>
          </cell>
          <cell r="K3187" t="str">
            <v>20"-LP-45-4504-01CS2S02-N</v>
          </cell>
          <cell r="L3187" t="str">
            <v>20"</v>
          </cell>
          <cell r="M3187" t="str">
            <v>01CS2S02</v>
          </cell>
          <cell r="P3187" t="str">
            <v>150 RF</v>
          </cell>
          <cell r="AI3187" t="str">
            <v>3800</v>
          </cell>
          <cell r="AJ3187" t="str">
            <v>3803</v>
          </cell>
        </row>
        <row r="3188">
          <cell r="E3188" t="str">
            <v>01</v>
          </cell>
          <cell r="J3188" t="str">
            <v>08-LG-4503</v>
          </cell>
          <cell r="AI3188" t="str">
            <v>3800</v>
          </cell>
          <cell r="AJ3188" t="str">
            <v>3803</v>
          </cell>
        </row>
        <row r="3189">
          <cell r="E3189" t="str">
            <v>01</v>
          </cell>
          <cell r="J3189" t="str">
            <v>08-LIT-4502</v>
          </cell>
          <cell r="AI3189" t="str">
            <v>3800</v>
          </cell>
          <cell r="AJ3189" t="str">
            <v>3803</v>
          </cell>
        </row>
        <row r="3190">
          <cell r="E3190" t="str">
            <v>01</v>
          </cell>
          <cell r="J3190" t="str">
            <v>08-LIT-4501A</v>
          </cell>
          <cell r="K3190" t="str">
            <v>V08-4501</v>
          </cell>
          <cell r="AI3190" t="str">
            <v>3800</v>
          </cell>
          <cell r="AJ3190" t="str">
            <v>3803</v>
          </cell>
        </row>
        <row r="3191">
          <cell r="E3191" t="str">
            <v>01</v>
          </cell>
          <cell r="J3191" t="str">
            <v>08-LIT-4501B</v>
          </cell>
          <cell r="K3191" t="str">
            <v>V08-4501</v>
          </cell>
          <cell r="AI3191" t="str">
            <v>3800</v>
          </cell>
          <cell r="AJ3191" t="str">
            <v>3803</v>
          </cell>
        </row>
        <row r="3192">
          <cell r="E3192" t="str">
            <v>01</v>
          </cell>
          <cell r="J3192" t="str">
            <v>08-LIT-4501C</v>
          </cell>
          <cell r="K3192" t="str">
            <v>V08-4501</v>
          </cell>
          <cell r="AI3192" t="str">
            <v>3800</v>
          </cell>
          <cell r="AJ3192" t="str">
            <v>3803</v>
          </cell>
        </row>
        <row r="3193">
          <cell r="E3193" t="str">
            <v>01</v>
          </cell>
          <cell r="J3193" t="str">
            <v>08-MY-4501A</v>
          </cell>
          <cell r="K3193" t="str">
            <v>check</v>
          </cell>
          <cell r="AI3193" t="str">
            <v>3800</v>
          </cell>
          <cell r="AJ3193" t="str">
            <v>3803</v>
          </cell>
        </row>
        <row r="3194">
          <cell r="E3194" t="str">
            <v>01</v>
          </cell>
          <cell r="J3194" t="str">
            <v>08-MY-4501B</v>
          </cell>
          <cell r="K3194" t="str">
            <v>check</v>
          </cell>
          <cell r="AI3194" t="str">
            <v>3800</v>
          </cell>
          <cell r="AJ3194" t="str">
            <v>3803</v>
          </cell>
        </row>
        <row r="3195">
          <cell r="E3195" t="str">
            <v>01</v>
          </cell>
          <cell r="J3195" t="str">
            <v>08-PDI-4501A</v>
          </cell>
          <cell r="K3195" t="str">
            <v>3"-OL-45-4501-01CS2S02-PP</v>
          </cell>
          <cell r="M3195" t="str">
            <v>01CS2S02</v>
          </cell>
          <cell r="AI3195" t="str">
            <v>3800</v>
          </cell>
          <cell r="AJ3195" t="str">
            <v>3803</v>
          </cell>
        </row>
        <row r="3196">
          <cell r="E3196" t="str">
            <v>01</v>
          </cell>
          <cell r="J3196" t="str">
            <v>08-PDI-4501B</v>
          </cell>
          <cell r="K3196" t="str">
            <v>3"-OL-45-4502-01CS2S02-PP</v>
          </cell>
          <cell r="M3196" t="str">
            <v>01CS2S02</v>
          </cell>
          <cell r="AI3196" t="str">
            <v>3800</v>
          </cell>
          <cell r="AJ3196" t="str">
            <v>3803</v>
          </cell>
        </row>
        <row r="3197">
          <cell r="E3197" t="str">
            <v>01</v>
          </cell>
          <cell r="J3197" t="str">
            <v>08-PI-4505</v>
          </cell>
          <cell r="K3197" t="str">
            <v>V08-4501</v>
          </cell>
          <cell r="AI3197" t="str">
            <v>3800</v>
          </cell>
          <cell r="AJ3197" t="str">
            <v>3803</v>
          </cell>
        </row>
        <row r="3198">
          <cell r="E3198" t="str">
            <v>01</v>
          </cell>
          <cell r="J3198" t="str">
            <v>08-PI-4501A</v>
          </cell>
          <cell r="K3198" t="str">
            <v>2"-OL-45-4503-01CS2S02-PP</v>
          </cell>
          <cell r="M3198" t="str">
            <v>01CS2S02</v>
          </cell>
          <cell r="AI3198" t="str">
            <v>3800</v>
          </cell>
          <cell r="AJ3198" t="str">
            <v>3803</v>
          </cell>
        </row>
        <row r="3199">
          <cell r="E3199" t="str">
            <v>01</v>
          </cell>
          <cell r="J3199" t="str">
            <v>08-PI-4501B</v>
          </cell>
          <cell r="K3199" t="str">
            <v>2"-OL-45-4504-01CS2S02-PP</v>
          </cell>
          <cell r="M3199" t="str">
            <v>01CS2S02</v>
          </cell>
          <cell r="AI3199" t="str">
            <v>3800</v>
          </cell>
          <cell r="AJ3199" t="str">
            <v>3803</v>
          </cell>
        </row>
        <row r="3200">
          <cell r="E3200" t="str">
            <v>01</v>
          </cell>
          <cell r="J3200" t="str">
            <v>08-PI-4502A</v>
          </cell>
          <cell r="K3200" t="str">
            <v>3"-OL-45-4501-01CS2S02-PP</v>
          </cell>
          <cell r="M3200" t="str">
            <v>01CS2S02</v>
          </cell>
          <cell r="AI3200" t="str">
            <v>3800</v>
          </cell>
          <cell r="AJ3200" t="str">
            <v>3803</v>
          </cell>
        </row>
        <row r="3201">
          <cell r="E3201" t="str">
            <v>01</v>
          </cell>
          <cell r="J3201" t="str">
            <v>08-PI-4502B</v>
          </cell>
          <cell r="K3201" t="str">
            <v>3"-OL-45-4502-01CS2S02-PP</v>
          </cell>
          <cell r="M3201" t="str">
            <v>01CS2S02</v>
          </cell>
          <cell r="AI3201" t="str">
            <v>3800</v>
          </cell>
          <cell r="AJ3201" t="str">
            <v>3803</v>
          </cell>
        </row>
        <row r="3202">
          <cell r="E3202" t="str">
            <v>01</v>
          </cell>
          <cell r="J3202" t="str">
            <v>08-PIT-4502</v>
          </cell>
          <cell r="K3202" t="str">
            <v>V08-4501</v>
          </cell>
          <cell r="AI3202" t="str">
            <v>3800</v>
          </cell>
          <cell r="AJ3202" t="str">
            <v>3803</v>
          </cell>
        </row>
        <row r="3203">
          <cell r="E3203" t="str">
            <v>01</v>
          </cell>
          <cell r="J3203" t="str">
            <v>08-TI-4502</v>
          </cell>
          <cell r="K3203" t="str">
            <v>V08-4501</v>
          </cell>
          <cell r="AI3203" t="str">
            <v>3800</v>
          </cell>
          <cell r="AJ3203" t="str">
            <v>3803</v>
          </cell>
        </row>
        <row r="3204">
          <cell r="E3204" t="str">
            <v>01</v>
          </cell>
          <cell r="J3204" t="str">
            <v>08-TIT-4501</v>
          </cell>
          <cell r="K3204" t="str">
            <v>16"-LP-45-4504-01CS2S02-N</v>
          </cell>
          <cell r="M3204" t="str">
            <v>01CS2S02</v>
          </cell>
          <cell r="AI3204" t="str">
            <v>3800</v>
          </cell>
          <cell r="AJ3204" t="str">
            <v>3803</v>
          </cell>
        </row>
        <row r="3205">
          <cell r="E3205" t="str">
            <v>01</v>
          </cell>
          <cell r="J3205" t="str">
            <v>08-FO-4601</v>
          </cell>
          <cell r="K3205" t="str">
            <v>2"-FG-53-5361-01CS2S02-N</v>
          </cell>
          <cell r="L3205" t="str">
            <v>2"</v>
          </cell>
          <cell r="M3205" t="str">
            <v>01CS2S02</v>
          </cell>
          <cell r="P3205" t="str">
            <v>150 RF</v>
          </cell>
          <cell r="AI3205" t="str">
            <v>3800</v>
          </cell>
          <cell r="AJ3205" t="str">
            <v>3803</v>
          </cell>
        </row>
        <row r="3206">
          <cell r="E3206" t="str">
            <v>01</v>
          </cell>
          <cell r="J3206" t="str">
            <v>08-FO-4602</v>
          </cell>
          <cell r="K3206" t="str">
            <v>2"-NT-71-7114-01CS2S02-N</v>
          </cell>
          <cell r="L3206" t="str">
            <v>2"</v>
          </cell>
          <cell r="M3206" t="str">
            <v>01CS2S02</v>
          </cell>
          <cell r="P3206" t="str">
            <v>150 RF</v>
          </cell>
          <cell r="AI3206" t="str">
            <v>3800</v>
          </cell>
          <cell r="AJ3206" t="str">
            <v>3803</v>
          </cell>
        </row>
        <row r="3207">
          <cell r="E3207" t="str">
            <v>01</v>
          </cell>
          <cell r="J3207" t="str">
            <v>08-FO-46xx</v>
          </cell>
          <cell r="K3207" t="str">
            <v>2"-FG-53-53XX-01CS2S02-N</v>
          </cell>
          <cell r="L3207" t="str">
            <v>2"</v>
          </cell>
          <cell r="M3207" t="str">
            <v>01CS2S02</v>
          </cell>
          <cell r="P3207" t="str">
            <v>150 RF</v>
          </cell>
          <cell r="AI3207" t="str">
            <v>3800</v>
          </cell>
          <cell r="AJ3207" t="str">
            <v>3803</v>
          </cell>
        </row>
        <row r="3208">
          <cell r="E3208" t="str">
            <v>01</v>
          </cell>
          <cell r="J3208" t="str">
            <v>08-FO-46xx</v>
          </cell>
          <cell r="K3208" t="str">
            <v>2"-NT-71-7180-01CS2S02-N</v>
          </cell>
          <cell r="L3208" t="str">
            <v>2"</v>
          </cell>
          <cell r="M3208" t="str">
            <v>01CS2S02</v>
          </cell>
          <cell r="P3208" t="str">
            <v>150 RF</v>
          </cell>
          <cell r="AI3208" t="str">
            <v>3800</v>
          </cell>
          <cell r="AJ3208" t="str">
            <v>3803</v>
          </cell>
        </row>
        <row r="3209">
          <cell r="E3209" t="str">
            <v>01</v>
          </cell>
          <cell r="J3209" t="str">
            <v>08-FIT-4605</v>
          </cell>
          <cell r="K3209" t="str">
            <v>24"-HP-46-4605-01SA0S03-N</v>
          </cell>
          <cell r="L3209" t="str">
            <v>24"</v>
          </cell>
          <cell r="M3209" t="str">
            <v>01SA0S03</v>
          </cell>
          <cell r="P3209" t="str">
            <v>150 RF</v>
          </cell>
          <cell r="AI3209" t="str">
            <v>3800</v>
          </cell>
          <cell r="AJ3209" t="str">
            <v>3803</v>
          </cell>
        </row>
        <row r="3210">
          <cell r="E3210" t="str">
            <v>01</v>
          </cell>
          <cell r="J3210" t="str">
            <v>08-LG-4603</v>
          </cell>
          <cell r="AI3210" t="str">
            <v>3800</v>
          </cell>
          <cell r="AJ3210" t="str">
            <v>3803</v>
          </cell>
        </row>
        <row r="3211">
          <cell r="E3211" t="str">
            <v>01</v>
          </cell>
          <cell r="J3211" t="str">
            <v>08-LIT-4602</v>
          </cell>
          <cell r="AI3211" t="str">
            <v>3800</v>
          </cell>
          <cell r="AJ3211" t="str">
            <v>3803</v>
          </cell>
        </row>
        <row r="3212">
          <cell r="E3212" t="str">
            <v>01</v>
          </cell>
          <cell r="J3212" t="str">
            <v>08-LIT-4601A</v>
          </cell>
          <cell r="K3212" t="str">
            <v>V08-4601</v>
          </cell>
          <cell r="AI3212" t="str">
            <v>3800</v>
          </cell>
          <cell r="AJ3212" t="str">
            <v>3803</v>
          </cell>
        </row>
        <row r="3213">
          <cell r="E3213" t="str">
            <v>01</v>
          </cell>
          <cell r="J3213" t="str">
            <v>08-LIT-4601B</v>
          </cell>
          <cell r="K3213" t="str">
            <v>V08-4601</v>
          </cell>
          <cell r="AI3213" t="str">
            <v>3800</v>
          </cell>
          <cell r="AJ3213" t="str">
            <v>3803</v>
          </cell>
        </row>
        <row r="3214">
          <cell r="E3214" t="str">
            <v>01</v>
          </cell>
          <cell r="J3214" t="str">
            <v>08-LIT-4601C</v>
          </cell>
          <cell r="K3214" t="str">
            <v>V08-4601</v>
          </cell>
          <cell r="AI3214" t="str">
            <v>3800</v>
          </cell>
          <cell r="AJ3214" t="str">
            <v>3803</v>
          </cell>
        </row>
        <row r="3215">
          <cell r="E3215" t="str">
            <v>01</v>
          </cell>
          <cell r="J3215" t="str">
            <v>08-PI-4605</v>
          </cell>
          <cell r="K3215" t="str">
            <v>V08-4601</v>
          </cell>
          <cell r="AI3215" t="str">
            <v>3800</v>
          </cell>
          <cell r="AJ3215" t="str">
            <v>3803</v>
          </cell>
        </row>
        <row r="3216">
          <cell r="E3216" t="str">
            <v>01</v>
          </cell>
          <cell r="J3216" t="str">
            <v>08-PIT-4602</v>
          </cell>
          <cell r="K3216" t="str">
            <v>V08-4601</v>
          </cell>
          <cell r="AI3216" t="str">
            <v>3800</v>
          </cell>
          <cell r="AJ3216" t="str">
            <v>3803</v>
          </cell>
        </row>
        <row r="3217">
          <cell r="E3217" t="str">
            <v>01</v>
          </cell>
          <cell r="J3217" t="str">
            <v>08-TI-4602</v>
          </cell>
          <cell r="AI3217" t="str">
            <v>3800</v>
          </cell>
          <cell r="AJ3217" t="str">
            <v>3803</v>
          </cell>
        </row>
        <row r="3218">
          <cell r="E3218" t="str">
            <v>01</v>
          </cell>
          <cell r="J3218" t="str">
            <v>08-TIT-4601</v>
          </cell>
          <cell r="K3218" t="str">
            <v>30"-HP-46-46XX-01SA0S03-N</v>
          </cell>
          <cell r="M3218" t="str">
            <v>01SA0S03</v>
          </cell>
          <cell r="AI3218" t="str">
            <v>3800</v>
          </cell>
          <cell r="AJ3218" t="str">
            <v>3803</v>
          </cell>
        </row>
        <row r="3219">
          <cell r="E3219" t="str">
            <v>01</v>
          </cell>
          <cell r="J3219" t="str">
            <v>08-TIT-4603</v>
          </cell>
          <cell r="K3219" t="str">
            <v>V08-4601</v>
          </cell>
          <cell r="AI3219" t="str">
            <v>3800</v>
          </cell>
          <cell r="AJ3219" t="str">
            <v>3803</v>
          </cell>
        </row>
        <row r="3220">
          <cell r="E3220" t="str">
            <v>01</v>
          </cell>
          <cell r="J3220" t="str">
            <v>08-FO-4701</v>
          </cell>
          <cell r="K3220" t="str">
            <v>2"-FG-53-5374-01CS2S02-N</v>
          </cell>
          <cell r="L3220" t="str">
            <v>2"</v>
          </cell>
          <cell r="M3220" t="str">
            <v>01CS2S02</v>
          </cell>
          <cell r="P3220" t="str">
            <v>150 RF</v>
          </cell>
          <cell r="AI3220" t="str">
            <v>3800</v>
          </cell>
          <cell r="AJ3220" t="str">
            <v>3803</v>
          </cell>
        </row>
        <row r="3221">
          <cell r="E3221" t="str">
            <v>01</v>
          </cell>
          <cell r="J3221" t="str">
            <v>08-FO-4702</v>
          </cell>
          <cell r="K3221" t="str">
            <v>2"-NT-71-7109-01CS2S02-N</v>
          </cell>
          <cell r="L3221" t="str">
            <v>2"</v>
          </cell>
          <cell r="M3221" t="str">
            <v>01CS2S02</v>
          </cell>
          <cell r="P3221" t="str">
            <v>150 RF</v>
          </cell>
          <cell r="AI3221" t="str">
            <v>3800</v>
          </cell>
          <cell r="AJ3221" t="str">
            <v>3803</v>
          </cell>
        </row>
        <row r="3222">
          <cell r="E3222" t="str">
            <v>01</v>
          </cell>
          <cell r="J3222" t="str">
            <v>08-FIT-4703</v>
          </cell>
          <cell r="K3222" t="str">
            <v>16"-AP-47-4702-01CS2S02-N</v>
          </cell>
          <cell r="L3222" t="str">
            <v>16"</v>
          </cell>
          <cell r="M3222" t="str">
            <v>01CS2S02</v>
          </cell>
          <cell r="P3222" t="str">
            <v>150 RF</v>
          </cell>
          <cell r="AI3222" t="str">
            <v>3800</v>
          </cell>
          <cell r="AJ3222" t="str">
            <v>3803</v>
          </cell>
        </row>
        <row r="3223">
          <cell r="E3223" t="str">
            <v>01</v>
          </cell>
          <cell r="J3223" t="str">
            <v>08-LG-4703</v>
          </cell>
          <cell r="AI3223" t="str">
            <v>3800</v>
          </cell>
          <cell r="AJ3223" t="str">
            <v>3803</v>
          </cell>
        </row>
        <row r="3224">
          <cell r="E3224" t="str">
            <v>01</v>
          </cell>
          <cell r="J3224" t="str">
            <v>08-LIT-4702</v>
          </cell>
          <cell r="AI3224" t="str">
            <v>3800</v>
          </cell>
          <cell r="AJ3224" t="str">
            <v>3803</v>
          </cell>
        </row>
        <row r="3225">
          <cell r="E3225" t="str">
            <v>01</v>
          </cell>
          <cell r="J3225" t="str">
            <v>08-LIT-4701A</v>
          </cell>
          <cell r="K3225" t="str">
            <v>V08-4701</v>
          </cell>
          <cell r="AI3225" t="str">
            <v>3800</v>
          </cell>
          <cell r="AJ3225" t="str">
            <v>3803</v>
          </cell>
        </row>
        <row r="3226">
          <cell r="E3226" t="str">
            <v>01</v>
          </cell>
          <cell r="J3226" t="str">
            <v>08-LIT-4701B</v>
          </cell>
          <cell r="K3226" t="str">
            <v>V08-4701</v>
          </cell>
          <cell r="AI3226" t="str">
            <v>3800</v>
          </cell>
          <cell r="AJ3226" t="str">
            <v>3803</v>
          </cell>
        </row>
        <row r="3227">
          <cell r="E3227" t="str">
            <v>01</v>
          </cell>
          <cell r="J3227" t="str">
            <v>08-LIT-4701C</v>
          </cell>
          <cell r="K3227" t="str">
            <v>V08-4701</v>
          </cell>
          <cell r="AI3227" t="str">
            <v>3800</v>
          </cell>
          <cell r="AJ3227" t="str">
            <v>3803</v>
          </cell>
        </row>
        <row r="3228">
          <cell r="E3228" t="str">
            <v>01</v>
          </cell>
          <cell r="J3228" t="str">
            <v>08-MY-4701A</v>
          </cell>
          <cell r="K3228" t="str">
            <v>check</v>
          </cell>
          <cell r="AI3228" t="str">
            <v>3800</v>
          </cell>
          <cell r="AJ3228" t="str">
            <v>3803</v>
          </cell>
        </row>
        <row r="3229">
          <cell r="E3229" t="str">
            <v>01</v>
          </cell>
          <cell r="J3229" t="str">
            <v>08-MY-4701B</v>
          </cell>
          <cell r="K3229" t="str">
            <v>check</v>
          </cell>
          <cell r="AI3229" t="str">
            <v>3800</v>
          </cell>
          <cell r="AJ3229" t="str">
            <v>3803</v>
          </cell>
        </row>
        <row r="3230">
          <cell r="E3230" t="str">
            <v>01</v>
          </cell>
          <cell r="J3230" t="str">
            <v>08-PDI-4701A</v>
          </cell>
          <cell r="M3230" t="str">
            <v>01CS0S02</v>
          </cell>
          <cell r="AI3230" t="str">
            <v>3800</v>
          </cell>
          <cell r="AJ3230" t="str">
            <v>3803</v>
          </cell>
        </row>
        <row r="3231">
          <cell r="E3231" t="str">
            <v>01</v>
          </cell>
          <cell r="J3231" t="str">
            <v>08-PDI-4701B</v>
          </cell>
          <cell r="M3231" t="str">
            <v>01CS0S02</v>
          </cell>
          <cell r="AI3231" t="str">
            <v>3800</v>
          </cell>
          <cell r="AJ3231" t="str">
            <v>3803</v>
          </cell>
        </row>
        <row r="3232">
          <cell r="E3232" t="str">
            <v>01</v>
          </cell>
          <cell r="J3232" t="str">
            <v>08-PI-4705</v>
          </cell>
          <cell r="K3232" t="str">
            <v>V08-4701</v>
          </cell>
          <cell r="AI3232" t="str">
            <v>3800</v>
          </cell>
          <cell r="AJ3232" t="str">
            <v>3803</v>
          </cell>
        </row>
        <row r="3233">
          <cell r="E3233" t="str">
            <v>01</v>
          </cell>
          <cell r="J3233" t="str">
            <v>08-PI-4701A</v>
          </cell>
          <cell r="M3233" t="str">
            <v>01CS0S02</v>
          </cell>
          <cell r="AI3233" t="str">
            <v>3800</v>
          </cell>
          <cell r="AJ3233" t="str">
            <v>3803</v>
          </cell>
        </row>
        <row r="3234">
          <cell r="E3234" t="str">
            <v>01</v>
          </cell>
          <cell r="J3234" t="str">
            <v>08-PI-4701B</v>
          </cell>
          <cell r="M3234" t="str">
            <v>01CS0S02</v>
          </cell>
          <cell r="AI3234" t="str">
            <v>3800</v>
          </cell>
          <cell r="AJ3234" t="str">
            <v>3803</v>
          </cell>
        </row>
        <row r="3235">
          <cell r="E3235" t="str">
            <v>01</v>
          </cell>
          <cell r="J3235" t="str">
            <v>08-PI-4702A</v>
          </cell>
          <cell r="M3235" t="str">
            <v>01CS0S02</v>
          </cell>
          <cell r="AI3235" t="str">
            <v>3800</v>
          </cell>
          <cell r="AJ3235" t="str">
            <v>3803</v>
          </cell>
        </row>
        <row r="3236">
          <cell r="E3236" t="str">
            <v>01</v>
          </cell>
          <cell r="J3236" t="str">
            <v>08-PI-4702B</v>
          </cell>
          <cell r="M3236" t="str">
            <v>01CS0S02</v>
          </cell>
          <cell r="AI3236" t="str">
            <v>3800</v>
          </cell>
          <cell r="AJ3236" t="str">
            <v>3803</v>
          </cell>
        </row>
        <row r="3237">
          <cell r="E3237" t="str">
            <v>01</v>
          </cell>
          <cell r="J3237" t="str">
            <v>08-PIT-4702</v>
          </cell>
          <cell r="K3237" t="str">
            <v>V08-4701</v>
          </cell>
          <cell r="AI3237" t="str">
            <v>3800</v>
          </cell>
          <cell r="AJ3237" t="str">
            <v>3803</v>
          </cell>
        </row>
        <row r="3238">
          <cell r="E3238" t="str">
            <v>01</v>
          </cell>
          <cell r="J3238" t="str">
            <v>08-TI-4702</v>
          </cell>
          <cell r="K3238" t="str">
            <v>V08-4701</v>
          </cell>
          <cell r="M3238" t="str">
            <v>01CS2S02</v>
          </cell>
          <cell r="AI3238" t="str">
            <v>3800</v>
          </cell>
          <cell r="AJ3238" t="str">
            <v>3803</v>
          </cell>
        </row>
        <row r="3239">
          <cell r="E3239" t="str">
            <v>01</v>
          </cell>
          <cell r="J3239" t="str">
            <v>08-TIT-4701</v>
          </cell>
          <cell r="K3239" t="str">
            <v>24"-AP-47-4702-01CS0S02-N</v>
          </cell>
          <cell r="M3239" t="str">
            <v>01CS2S02</v>
          </cell>
          <cell r="AI3239" t="str">
            <v>3800</v>
          </cell>
          <cell r="AJ3239" t="str">
            <v>3803</v>
          </cell>
        </row>
        <row r="3240">
          <cell r="E3240" t="str">
            <v>01</v>
          </cell>
          <cell r="J3240" t="str">
            <v>08-LI-48xx</v>
          </cell>
          <cell r="AI3240" t="str">
            <v>3800</v>
          </cell>
          <cell r="AJ3240" t="str">
            <v>3812</v>
          </cell>
        </row>
        <row r="3241">
          <cell r="E3241" t="str">
            <v>01</v>
          </cell>
          <cell r="J3241" t="str">
            <v>08-LIT-48xx</v>
          </cell>
          <cell r="AI3241" t="str">
            <v>3800</v>
          </cell>
          <cell r="AJ3241" t="str">
            <v>3812</v>
          </cell>
        </row>
        <row r="3242">
          <cell r="E3242" t="str">
            <v>01</v>
          </cell>
          <cell r="J3242" t="str">
            <v>08-LIT-48xx</v>
          </cell>
          <cell r="AI3242" t="str">
            <v>3800</v>
          </cell>
          <cell r="AJ3242" t="str">
            <v>3812</v>
          </cell>
        </row>
        <row r="3243">
          <cell r="E3243" t="str">
            <v>01</v>
          </cell>
          <cell r="J3243" t="str">
            <v>08-MY-4802A</v>
          </cell>
          <cell r="K3243" t="str">
            <v>check</v>
          </cell>
          <cell r="AI3243" t="str">
            <v>3800</v>
          </cell>
          <cell r="AJ3243" t="str">
            <v>3812</v>
          </cell>
        </row>
        <row r="3244">
          <cell r="E3244" t="str">
            <v>01</v>
          </cell>
          <cell r="J3244" t="str">
            <v>08-MY-4802B</v>
          </cell>
          <cell r="K3244" t="str">
            <v>check</v>
          </cell>
          <cell r="AI3244" t="str">
            <v>3800</v>
          </cell>
          <cell r="AJ3244" t="str">
            <v>3812</v>
          </cell>
        </row>
        <row r="3245">
          <cell r="E3245" t="str">
            <v>01</v>
          </cell>
          <cell r="J3245" t="str">
            <v>08-PI-48xx</v>
          </cell>
          <cell r="AI3245" t="str">
            <v>3800</v>
          </cell>
          <cell r="AJ3245" t="str">
            <v>3812</v>
          </cell>
        </row>
        <row r="3246">
          <cell r="E3246" t="str">
            <v>01</v>
          </cell>
          <cell r="J3246" t="str">
            <v>08-PI-48xx</v>
          </cell>
          <cell r="AI3246" t="str">
            <v>3800</v>
          </cell>
          <cell r="AJ3246" t="str">
            <v>3812</v>
          </cell>
        </row>
        <row r="3247">
          <cell r="E3247" t="str">
            <v>01</v>
          </cell>
          <cell r="J3247" t="str">
            <v>08-PI-48xx</v>
          </cell>
          <cell r="AI3247" t="str">
            <v>3800</v>
          </cell>
          <cell r="AJ3247" t="str">
            <v>3812</v>
          </cell>
        </row>
        <row r="3248">
          <cell r="E3248" t="str">
            <v>01</v>
          </cell>
          <cell r="J3248" t="str">
            <v>08-PI-48xx</v>
          </cell>
          <cell r="AI3248" t="str">
            <v>3800</v>
          </cell>
          <cell r="AJ3248" t="str">
            <v>3812</v>
          </cell>
        </row>
        <row r="3249">
          <cell r="E3249" t="str">
            <v>01</v>
          </cell>
          <cell r="J3249" t="str">
            <v>08-TI-48xx</v>
          </cell>
          <cell r="AI3249" t="str">
            <v>3800</v>
          </cell>
          <cell r="AJ3249" t="str">
            <v>3812</v>
          </cell>
        </row>
        <row r="3250">
          <cell r="E3250" t="str">
            <v>01</v>
          </cell>
          <cell r="J3250" t="str">
            <v>08-LI-48xx</v>
          </cell>
          <cell r="AI3250" t="str">
            <v>3800</v>
          </cell>
          <cell r="AJ3250" t="str">
            <v>3812</v>
          </cell>
        </row>
        <row r="3251">
          <cell r="E3251" t="str">
            <v>01</v>
          </cell>
          <cell r="J3251" t="str">
            <v>08-LIT-48xx</v>
          </cell>
          <cell r="AI3251" t="str">
            <v>3800</v>
          </cell>
          <cell r="AJ3251" t="str">
            <v>3812</v>
          </cell>
        </row>
        <row r="3252">
          <cell r="E3252" t="str">
            <v>01</v>
          </cell>
          <cell r="J3252" t="str">
            <v>08-LIT-48xx</v>
          </cell>
          <cell r="AI3252" t="str">
            <v>3800</v>
          </cell>
          <cell r="AJ3252" t="str">
            <v>3812</v>
          </cell>
        </row>
        <row r="3253">
          <cell r="E3253" t="str">
            <v>01</v>
          </cell>
          <cell r="J3253" t="str">
            <v>08-MY-4802A</v>
          </cell>
          <cell r="K3253" t="str">
            <v>check</v>
          </cell>
          <cell r="AI3253" t="str">
            <v>3800</v>
          </cell>
          <cell r="AJ3253" t="str">
            <v>3812</v>
          </cell>
        </row>
        <row r="3254">
          <cell r="E3254" t="str">
            <v>01</v>
          </cell>
          <cell r="J3254" t="str">
            <v>08-MY-4802B</v>
          </cell>
          <cell r="K3254" t="str">
            <v>check</v>
          </cell>
          <cell r="AI3254" t="str">
            <v>3800</v>
          </cell>
          <cell r="AJ3254" t="str">
            <v>3812</v>
          </cell>
        </row>
        <row r="3255">
          <cell r="E3255" t="str">
            <v>01</v>
          </cell>
          <cell r="J3255" t="str">
            <v>08-PI-48xx</v>
          </cell>
          <cell r="AI3255" t="str">
            <v>3800</v>
          </cell>
          <cell r="AJ3255" t="str">
            <v>3812</v>
          </cell>
        </row>
        <row r="3256">
          <cell r="E3256" t="str">
            <v>01</v>
          </cell>
          <cell r="J3256" t="str">
            <v>08-PI-48xx</v>
          </cell>
          <cell r="AI3256" t="str">
            <v>3800</v>
          </cell>
          <cell r="AJ3256" t="str">
            <v>3812</v>
          </cell>
        </row>
        <row r="3257">
          <cell r="E3257" t="str">
            <v>01</v>
          </cell>
          <cell r="J3257" t="str">
            <v>08-PI-48xx</v>
          </cell>
          <cell r="AI3257" t="str">
            <v>3800</v>
          </cell>
          <cell r="AJ3257" t="str">
            <v>3812</v>
          </cell>
        </row>
        <row r="3258">
          <cell r="E3258" t="str">
            <v>01</v>
          </cell>
          <cell r="J3258" t="str">
            <v>08-PI-48xx</v>
          </cell>
          <cell r="AI3258" t="str">
            <v>3800</v>
          </cell>
          <cell r="AJ3258" t="str">
            <v>3812</v>
          </cell>
        </row>
        <row r="3259">
          <cell r="E3259" t="str">
            <v>01</v>
          </cell>
          <cell r="J3259" t="str">
            <v>08-TI-48xx</v>
          </cell>
          <cell r="AI3259" t="str">
            <v>3800</v>
          </cell>
          <cell r="AJ3259" t="str">
            <v>3812</v>
          </cell>
        </row>
        <row r="3260">
          <cell r="E3260" t="str">
            <v>01</v>
          </cell>
          <cell r="J3260" t="str">
            <v>08-LI-48xx</v>
          </cell>
          <cell r="AI3260" t="str">
            <v>3800</v>
          </cell>
          <cell r="AJ3260" t="str">
            <v>3812</v>
          </cell>
        </row>
        <row r="3261">
          <cell r="E3261" t="str">
            <v>01</v>
          </cell>
          <cell r="J3261" t="str">
            <v>08-LIT-48xx</v>
          </cell>
          <cell r="AI3261" t="str">
            <v>3800</v>
          </cell>
          <cell r="AJ3261" t="str">
            <v>3812</v>
          </cell>
        </row>
        <row r="3262">
          <cell r="E3262" t="str">
            <v>01</v>
          </cell>
          <cell r="J3262" t="str">
            <v>08-LIT-48xx</v>
          </cell>
          <cell r="AI3262" t="str">
            <v>3800</v>
          </cell>
          <cell r="AJ3262" t="str">
            <v>3812</v>
          </cell>
        </row>
        <row r="3263">
          <cell r="E3263" t="str">
            <v>01</v>
          </cell>
          <cell r="J3263" t="str">
            <v>08-MY-4803A</v>
          </cell>
          <cell r="K3263" t="str">
            <v>check</v>
          </cell>
          <cell r="AI3263" t="str">
            <v>3800</v>
          </cell>
          <cell r="AJ3263" t="str">
            <v>3812</v>
          </cell>
        </row>
        <row r="3264">
          <cell r="E3264" t="str">
            <v>01</v>
          </cell>
          <cell r="J3264" t="str">
            <v>08-MY-4803B</v>
          </cell>
          <cell r="K3264" t="str">
            <v>check</v>
          </cell>
          <cell r="AI3264" t="str">
            <v>3800</v>
          </cell>
          <cell r="AJ3264" t="str">
            <v>3812</v>
          </cell>
        </row>
        <row r="3265">
          <cell r="E3265" t="str">
            <v>01</v>
          </cell>
          <cell r="J3265" t="str">
            <v>08-MY-48xx</v>
          </cell>
          <cell r="AI3265" t="str">
            <v>3800</v>
          </cell>
          <cell r="AJ3265" t="str">
            <v>3812</v>
          </cell>
        </row>
        <row r="3266">
          <cell r="E3266" t="str">
            <v>01</v>
          </cell>
          <cell r="J3266" t="str">
            <v>08-PI-48xx</v>
          </cell>
          <cell r="AI3266" t="str">
            <v>3800</v>
          </cell>
          <cell r="AJ3266" t="str">
            <v>3812</v>
          </cell>
        </row>
        <row r="3267">
          <cell r="E3267" t="str">
            <v>01</v>
          </cell>
          <cell r="J3267" t="str">
            <v>08-PI-48xx</v>
          </cell>
          <cell r="AI3267" t="str">
            <v>3800</v>
          </cell>
          <cell r="AJ3267" t="str">
            <v>3812</v>
          </cell>
        </row>
        <row r="3268">
          <cell r="E3268" t="str">
            <v>01</v>
          </cell>
          <cell r="J3268" t="str">
            <v>08-PI-48xx</v>
          </cell>
          <cell r="AI3268" t="str">
            <v>3800</v>
          </cell>
          <cell r="AJ3268" t="str">
            <v>3812</v>
          </cell>
        </row>
        <row r="3269">
          <cell r="E3269" t="str">
            <v>01</v>
          </cell>
          <cell r="J3269" t="str">
            <v>08-PI-48xx</v>
          </cell>
          <cell r="AI3269" t="str">
            <v>3800</v>
          </cell>
          <cell r="AJ3269" t="str">
            <v>3812</v>
          </cell>
        </row>
        <row r="3270">
          <cell r="E3270" t="str">
            <v>01</v>
          </cell>
          <cell r="J3270" t="str">
            <v>08-SDV-48xx</v>
          </cell>
          <cell r="K3270" t="str">
            <v>6"-CD-48-48XX-01SA0S05-N</v>
          </cell>
          <cell r="L3270" t="str">
            <v>6"</v>
          </cell>
          <cell r="M3270" t="str">
            <v>01SA0S05</v>
          </cell>
          <cell r="N3270" t="str">
            <v>BALL</v>
          </cell>
          <cell r="O3270" t="str">
            <v>6"</v>
          </cell>
          <cell r="P3270" t="str">
            <v>150 RF</v>
          </cell>
          <cell r="AI3270" t="str">
            <v>3800</v>
          </cell>
          <cell r="AJ3270" t="str">
            <v>3812</v>
          </cell>
        </row>
        <row r="3271">
          <cell r="E3271" t="str">
            <v>01</v>
          </cell>
          <cell r="J3271" t="str">
            <v>08-TI-48xx</v>
          </cell>
          <cell r="AI3271" t="str">
            <v>3800</v>
          </cell>
          <cell r="AJ3271" t="str">
            <v>3812</v>
          </cell>
        </row>
        <row r="3272">
          <cell r="E3272" t="str">
            <v>01</v>
          </cell>
          <cell r="J3272" t="str">
            <v>08-TIT-48xx</v>
          </cell>
          <cell r="AI3272" t="str">
            <v>3800</v>
          </cell>
          <cell r="AJ3272" t="str">
            <v>3812</v>
          </cell>
        </row>
        <row r="3273">
          <cell r="E3273" t="str">
            <v>01</v>
          </cell>
          <cell r="J3273" t="str">
            <v>08-TIT-48xx</v>
          </cell>
          <cell r="AI3273" t="str">
            <v>3800</v>
          </cell>
          <cell r="AJ3273" t="str">
            <v>3812</v>
          </cell>
        </row>
        <row r="3274">
          <cell r="E3274" t="str">
            <v>01</v>
          </cell>
          <cell r="J3274" t="str">
            <v>08-LI-48xx</v>
          </cell>
          <cell r="AI3274" t="str">
            <v>3800</v>
          </cell>
          <cell r="AJ3274" t="str">
            <v>3812</v>
          </cell>
        </row>
        <row r="3275">
          <cell r="E3275" t="str">
            <v>01</v>
          </cell>
          <cell r="J3275" t="str">
            <v>08-LIT-48xx</v>
          </cell>
          <cell r="AI3275" t="str">
            <v>3800</v>
          </cell>
          <cell r="AJ3275" t="str">
            <v>3812</v>
          </cell>
        </row>
        <row r="3276">
          <cell r="E3276" t="str">
            <v>01</v>
          </cell>
          <cell r="J3276" t="str">
            <v>08-LIT-48xx</v>
          </cell>
          <cell r="AI3276" t="str">
            <v>3800</v>
          </cell>
          <cell r="AJ3276" t="str">
            <v>3812</v>
          </cell>
        </row>
        <row r="3277">
          <cell r="E3277" t="str">
            <v>01</v>
          </cell>
          <cell r="J3277" t="str">
            <v>08-MY-4804A</v>
          </cell>
          <cell r="K3277" t="str">
            <v>check</v>
          </cell>
          <cell r="AI3277" t="str">
            <v>3800</v>
          </cell>
          <cell r="AJ3277" t="str">
            <v>3812</v>
          </cell>
        </row>
        <row r="3278">
          <cell r="E3278" t="str">
            <v>01</v>
          </cell>
          <cell r="J3278" t="str">
            <v>08-MY-4804B</v>
          </cell>
          <cell r="K3278" t="str">
            <v>check</v>
          </cell>
          <cell r="AI3278" t="str">
            <v>3800</v>
          </cell>
          <cell r="AJ3278" t="str">
            <v>3812</v>
          </cell>
        </row>
        <row r="3279">
          <cell r="E3279" t="str">
            <v>01</v>
          </cell>
          <cell r="J3279" t="str">
            <v>08-PI-48xx</v>
          </cell>
          <cell r="AI3279" t="str">
            <v>3800</v>
          </cell>
          <cell r="AJ3279" t="str">
            <v>3812</v>
          </cell>
        </row>
        <row r="3280">
          <cell r="E3280" t="str">
            <v>01</v>
          </cell>
          <cell r="J3280" t="str">
            <v>08-PI-48xx</v>
          </cell>
          <cell r="AI3280" t="str">
            <v>3800</v>
          </cell>
          <cell r="AJ3280" t="str">
            <v>3812</v>
          </cell>
        </row>
        <row r="3281">
          <cell r="E3281" t="str">
            <v>01</v>
          </cell>
          <cell r="J3281" t="str">
            <v>08-PI-48xx</v>
          </cell>
          <cell r="AI3281" t="str">
            <v>3800</v>
          </cell>
          <cell r="AJ3281" t="str">
            <v>3812</v>
          </cell>
        </row>
        <row r="3282">
          <cell r="E3282" t="str">
            <v>01</v>
          </cell>
          <cell r="J3282" t="str">
            <v>08-PI-48xx</v>
          </cell>
          <cell r="AI3282" t="str">
            <v>3800</v>
          </cell>
          <cell r="AJ3282" t="str">
            <v>3812</v>
          </cell>
        </row>
        <row r="3283">
          <cell r="E3283" t="str">
            <v>01</v>
          </cell>
          <cell r="J3283" t="str">
            <v>08-TI-48xx</v>
          </cell>
          <cell r="AI3283" t="str">
            <v>3800</v>
          </cell>
          <cell r="AJ3283" t="str">
            <v>3812</v>
          </cell>
        </row>
        <row r="3284">
          <cell r="E3284" t="str">
            <v>01</v>
          </cell>
          <cell r="J3284" t="str">
            <v>01-FO-4901</v>
          </cell>
          <cell r="K3284" t="str">
            <v>2"-FG-53-5378-01CS2S02-N</v>
          </cell>
          <cell r="L3284" t="str">
            <v>2"</v>
          </cell>
          <cell r="M3284" t="str">
            <v>01CS2S02</v>
          </cell>
          <cell r="P3284" t="str">
            <v>150 RF</v>
          </cell>
          <cell r="AI3284" t="str">
            <v>3800</v>
          </cell>
          <cell r="AJ3284" t="str">
            <v>3803</v>
          </cell>
        </row>
        <row r="3285">
          <cell r="E3285" t="str">
            <v>01</v>
          </cell>
          <cell r="J3285" t="str">
            <v>01-FO-4902</v>
          </cell>
          <cell r="K3285" t="str">
            <v>2"-NT-71-7150-01CS2S020-N</v>
          </cell>
          <cell r="L3285" t="str">
            <v>2"</v>
          </cell>
          <cell r="M3285" t="str">
            <v>01CS2S02</v>
          </cell>
          <cell r="P3285" t="str">
            <v>150 RF</v>
          </cell>
          <cell r="AI3285" t="str">
            <v>3800</v>
          </cell>
          <cell r="AJ3285" t="str">
            <v>3803</v>
          </cell>
        </row>
        <row r="3286">
          <cell r="E3286" t="str">
            <v>01</v>
          </cell>
          <cell r="J3286" t="str">
            <v>02-FO-4901</v>
          </cell>
          <cell r="K3286" t="str">
            <v>2"-FG-53-5378-01CS2S02-N</v>
          </cell>
          <cell r="L3286" t="str">
            <v>2"</v>
          </cell>
          <cell r="M3286" t="str">
            <v>01CS2S02</v>
          </cell>
          <cell r="P3286" t="str">
            <v>150 RF</v>
          </cell>
          <cell r="AI3286" t="str">
            <v>3800</v>
          </cell>
          <cell r="AJ3286" t="str">
            <v>3803</v>
          </cell>
        </row>
        <row r="3287">
          <cell r="E3287" t="str">
            <v>01</v>
          </cell>
          <cell r="J3287" t="str">
            <v>02-FO-4902</v>
          </cell>
          <cell r="K3287" t="str">
            <v>2"-NT-71-7150-01CS2S020-N</v>
          </cell>
          <cell r="L3287" t="str">
            <v>2"</v>
          </cell>
          <cell r="M3287" t="str">
            <v>01CS2S02</v>
          </cell>
          <cell r="P3287" t="str">
            <v>150 RF</v>
          </cell>
          <cell r="AI3287" t="str">
            <v>3800</v>
          </cell>
          <cell r="AJ3287" t="str">
            <v>3803</v>
          </cell>
        </row>
        <row r="3288">
          <cell r="E3288" t="str">
            <v>01</v>
          </cell>
          <cell r="J3288" t="str">
            <v>01-FIT-4903</v>
          </cell>
          <cell r="K3288" t="str">
            <v>24"-HP-49-4902-01CS2S02-N</v>
          </cell>
          <cell r="L3288" t="str">
            <v>24"</v>
          </cell>
          <cell r="M3288" t="str">
            <v>01CS2S02</v>
          </cell>
          <cell r="P3288" t="str">
            <v>150 RF</v>
          </cell>
          <cell r="AI3288" t="str">
            <v>3800</v>
          </cell>
          <cell r="AJ3288" t="str">
            <v>3803</v>
          </cell>
        </row>
        <row r="3289">
          <cell r="E3289" t="str">
            <v>01</v>
          </cell>
          <cell r="J3289" t="str">
            <v>02-FIT-4903</v>
          </cell>
          <cell r="K3289" t="str">
            <v>24"-HP-49-4902-01CS2S02-N</v>
          </cell>
          <cell r="L3289" t="str">
            <v>24"</v>
          </cell>
          <cell r="M3289" t="str">
            <v>01CS2S02</v>
          </cell>
          <cell r="P3289" t="str">
            <v>150 RF</v>
          </cell>
          <cell r="AI3289" t="str">
            <v>3800</v>
          </cell>
          <cell r="AJ3289" t="str">
            <v>3803</v>
          </cell>
        </row>
        <row r="3290">
          <cell r="E3290" t="str">
            <v>01</v>
          </cell>
          <cell r="J3290" t="str">
            <v>01-LG-4903</v>
          </cell>
          <cell r="AI3290" t="str">
            <v>3800</v>
          </cell>
          <cell r="AJ3290" t="str">
            <v>3803</v>
          </cell>
        </row>
        <row r="3291">
          <cell r="E3291" t="str">
            <v>01</v>
          </cell>
          <cell r="J3291" t="str">
            <v>02-LG-4903</v>
          </cell>
          <cell r="AI3291" t="str">
            <v>3800</v>
          </cell>
          <cell r="AJ3291" t="str">
            <v>3803</v>
          </cell>
        </row>
        <row r="3292">
          <cell r="E3292" t="str">
            <v>01</v>
          </cell>
          <cell r="J3292" t="str">
            <v>01-LIT-4902</v>
          </cell>
          <cell r="AI3292" t="str">
            <v>3800</v>
          </cell>
          <cell r="AJ3292" t="str">
            <v>3803</v>
          </cell>
        </row>
        <row r="3293">
          <cell r="E3293" t="str">
            <v>01</v>
          </cell>
          <cell r="J3293" t="str">
            <v>01-LIT-4901A</v>
          </cell>
          <cell r="K3293" t="str">
            <v>V08-4901</v>
          </cell>
          <cell r="AI3293" t="str">
            <v>3800</v>
          </cell>
          <cell r="AJ3293" t="str">
            <v>3803</v>
          </cell>
        </row>
        <row r="3294">
          <cell r="E3294" t="str">
            <v>01</v>
          </cell>
          <cell r="J3294" t="str">
            <v>01-LIT-4901B</v>
          </cell>
          <cell r="K3294" t="str">
            <v>V08-4901</v>
          </cell>
          <cell r="AI3294" t="str">
            <v>3800</v>
          </cell>
          <cell r="AJ3294" t="str">
            <v>3803</v>
          </cell>
        </row>
        <row r="3295">
          <cell r="E3295" t="str">
            <v>01</v>
          </cell>
          <cell r="J3295" t="str">
            <v>01-LIT-4901C</v>
          </cell>
          <cell r="K3295" t="str">
            <v>V08-4901</v>
          </cell>
          <cell r="AI3295" t="str">
            <v>3800</v>
          </cell>
          <cell r="AJ3295" t="str">
            <v>3803</v>
          </cell>
        </row>
        <row r="3296">
          <cell r="E3296" t="str">
            <v>01</v>
          </cell>
          <cell r="J3296" t="str">
            <v>02-LIT-4902</v>
          </cell>
          <cell r="AI3296" t="str">
            <v>3800</v>
          </cell>
          <cell r="AJ3296" t="str">
            <v>3803</v>
          </cell>
        </row>
        <row r="3297">
          <cell r="E3297" t="str">
            <v>01</v>
          </cell>
          <cell r="J3297" t="str">
            <v>02-LIT-4901A</v>
          </cell>
          <cell r="K3297" t="str">
            <v>V08-4901</v>
          </cell>
          <cell r="AI3297" t="str">
            <v>3800</v>
          </cell>
          <cell r="AJ3297" t="str">
            <v>3803</v>
          </cell>
        </row>
        <row r="3298">
          <cell r="E3298" t="str">
            <v>01</v>
          </cell>
          <cell r="J3298" t="str">
            <v>02-LIT-4901B</v>
          </cell>
          <cell r="K3298" t="str">
            <v>V08-4901</v>
          </cell>
          <cell r="AI3298" t="str">
            <v>3800</v>
          </cell>
          <cell r="AJ3298" t="str">
            <v>3803</v>
          </cell>
        </row>
        <row r="3299">
          <cell r="E3299" t="str">
            <v>01</v>
          </cell>
          <cell r="J3299" t="str">
            <v>02-LIT-4901C</v>
          </cell>
          <cell r="K3299" t="str">
            <v>V08-4901</v>
          </cell>
          <cell r="AI3299" t="str">
            <v>3800</v>
          </cell>
          <cell r="AJ3299" t="str">
            <v>3803</v>
          </cell>
        </row>
        <row r="3300">
          <cell r="E3300" t="str">
            <v>01</v>
          </cell>
          <cell r="J3300" t="str">
            <v>01-MY-4908A</v>
          </cell>
          <cell r="K3300" t="str">
            <v>check</v>
          </cell>
          <cell r="AI3300" t="str">
            <v>3800</v>
          </cell>
          <cell r="AJ3300" t="str">
            <v>3803</v>
          </cell>
        </row>
        <row r="3301">
          <cell r="E3301" t="str">
            <v>01</v>
          </cell>
          <cell r="J3301" t="str">
            <v>01-MY-4908B</v>
          </cell>
          <cell r="K3301" t="str">
            <v>check</v>
          </cell>
          <cell r="AI3301" t="str">
            <v>3800</v>
          </cell>
          <cell r="AJ3301" t="str">
            <v>3803</v>
          </cell>
        </row>
        <row r="3302">
          <cell r="E3302" t="str">
            <v>01</v>
          </cell>
          <cell r="J3302" t="str">
            <v>02-MY-4908A</v>
          </cell>
          <cell r="K3302" t="str">
            <v>check</v>
          </cell>
          <cell r="AI3302" t="str">
            <v>3800</v>
          </cell>
          <cell r="AJ3302" t="str">
            <v>3803</v>
          </cell>
        </row>
        <row r="3303">
          <cell r="E3303" t="str">
            <v>01</v>
          </cell>
          <cell r="J3303" t="str">
            <v>02-MY-4908B</v>
          </cell>
          <cell r="K3303" t="str">
            <v>check</v>
          </cell>
          <cell r="AI3303" t="str">
            <v>3800</v>
          </cell>
          <cell r="AJ3303" t="str">
            <v>3803</v>
          </cell>
        </row>
        <row r="3304">
          <cell r="E3304" t="str">
            <v>01</v>
          </cell>
          <cell r="J3304" t="str">
            <v>01-PDI-4901A</v>
          </cell>
          <cell r="K3304" t="str">
            <v>3'"-OL-49-4901-01CS2S02-PP</v>
          </cell>
          <cell r="M3304" t="str">
            <v>01CS0S02</v>
          </cell>
          <cell r="AI3304" t="str">
            <v>3800</v>
          </cell>
          <cell r="AJ3304" t="str">
            <v>3803</v>
          </cell>
        </row>
        <row r="3305">
          <cell r="E3305" t="str">
            <v>01</v>
          </cell>
          <cell r="J3305" t="str">
            <v>01-PDI-4901B</v>
          </cell>
          <cell r="K3305" t="str">
            <v>3"-OL-49-4902-01CS2S02-PP</v>
          </cell>
          <cell r="M3305" t="str">
            <v>01CS0S02</v>
          </cell>
          <cell r="AI3305" t="str">
            <v>3800</v>
          </cell>
          <cell r="AJ3305" t="str">
            <v>3803</v>
          </cell>
        </row>
        <row r="3306">
          <cell r="E3306" t="str">
            <v>01</v>
          </cell>
          <cell r="J3306" t="str">
            <v>02-PDI-4901A</v>
          </cell>
          <cell r="K3306" t="str">
            <v>3'"-OL-49-4901-01CS2S02-PP</v>
          </cell>
          <cell r="M3306" t="str">
            <v>01CS0S02</v>
          </cell>
          <cell r="AI3306" t="str">
            <v>3800</v>
          </cell>
          <cell r="AJ3306" t="str">
            <v>3803</v>
          </cell>
        </row>
        <row r="3307">
          <cell r="E3307" t="str">
            <v>01</v>
          </cell>
          <cell r="J3307" t="str">
            <v>02-PDI-4901B</v>
          </cell>
          <cell r="K3307" t="str">
            <v>3"-OL-49-4902-01CS2S02-PP</v>
          </cell>
          <cell r="M3307" t="str">
            <v>01CS0S02</v>
          </cell>
          <cell r="AI3307" t="str">
            <v>3800</v>
          </cell>
          <cell r="AJ3307" t="str">
            <v>3803</v>
          </cell>
        </row>
        <row r="3308">
          <cell r="E3308" t="str">
            <v>01</v>
          </cell>
          <cell r="J3308" t="str">
            <v>01-PI-4905</v>
          </cell>
          <cell r="K3308" t="str">
            <v>V08-4901</v>
          </cell>
          <cell r="AI3308" t="str">
            <v>3800</v>
          </cell>
          <cell r="AJ3308" t="str">
            <v>3803</v>
          </cell>
        </row>
        <row r="3309">
          <cell r="E3309" t="str">
            <v>01</v>
          </cell>
          <cell r="J3309" t="str">
            <v>01-PI-4901A</v>
          </cell>
          <cell r="K3309" t="str">
            <v>2"-HP-49-4903-01CS2S02-N</v>
          </cell>
          <cell r="M3309" t="str">
            <v>01CS0S02</v>
          </cell>
          <cell r="AI3309" t="str">
            <v>3800</v>
          </cell>
          <cell r="AJ3309" t="str">
            <v>3803</v>
          </cell>
        </row>
        <row r="3310">
          <cell r="E3310" t="str">
            <v>01</v>
          </cell>
          <cell r="J3310" t="str">
            <v>01-PI-4901B</v>
          </cell>
          <cell r="K3310" t="str">
            <v>2"-HP-49-4904-01CS2S02-N</v>
          </cell>
          <cell r="M3310" t="str">
            <v>01CS0S02</v>
          </cell>
          <cell r="AI3310" t="str">
            <v>3800</v>
          </cell>
          <cell r="AJ3310" t="str">
            <v>3803</v>
          </cell>
        </row>
        <row r="3311">
          <cell r="E3311" t="str">
            <v>01</v>
          </cell>
          <cell r="J3311" t="str">
            <v>01-PI-4902A</v>
          </cell>
          <cell r="K3311" t="str">
            <v>3'"-OL-49-4901-01CS2S02-PP</v>
          </cell>
          <cell r="M3311" t="str">
            <v>01CS0S02</v>
          </cell>
          <cell r="AI3311" t="str">
            <v>3800</v>
          </cell>
          <cell r="AJ3311" t="str">
            <v>3803</v>
          </cell>
        </row>
        <row r="3312">
          <cell r="E3312" t="str">
            <v>01</v>
          </cell>
          <cell r="J3312" t="str">
            <v>01-PI-4902B</v>
          </cell>
          <cell r="K3312" t="str">
            <v>3"-OL-49-4902-01CS2S02-PP</v>
          </cell>
          <cell r="M3312" t="str">
            <v>01CS0S02</v>
          </cell>
          <cell r="AI3312" t="str">
            <v>3800</v>
          </cell>
          <cell r="AJ3312" t="str">
            <v>3803</v>
          </cell>
        </row>
        <row r="3313">
          <cell r="E3313" t="str">
            <v>01</v>
          </cell>
          <cell r="J3313" t="str">
            <v>02-PI-4905</v>
          </cell>
          <cell r="K3313" t="str">
            <v>V08-4901</v>
          </cell>
          <cell r="AI3313" t="str">
            <v>3800</v>
          </cell>
          <cell r="AJ3313" t="str">
            <v>3803</v>
          </cell>
        </row>
        <row r="3314">
          <cell r="E3314" t="str">
            <v>01</v>
          </cell>
          <cell r="J3314" t="str">
            <v>02-PI-4901A</v>
          </cell>
          <cell r="K3314" t="str">
            <v>2"-HP-49-4903-01CS2S02-N</v>
          </cell>
          <cell r="M3314" t="str">
            <v>01CS0S02</v>
          </cell>
          <cell r="AI3314" t="str">
            <v>3800</v>
          </cell>
          <cell r="AJ3314" t="str">
            <v>3803</v>
          </cell>
        </row>
        <row r="3315">
          <cell r="E3315" t="str">
            <v>01</v>
          </cell>
          <cell r="J3315" t="str">
            <v>02-PI-4901B</v>
          </cell>
          <cell r="K3315" t="str">
            <v>2"-HP-49-4904-01CS2S02-N</v>
          </cell>
          <cell r="M3315" t="str">
            <v>01CS0S02</v>
          </cell>
          <cell r="AI3315" t="str">
            <v>3800</v>
          </cell>
          <cell r="AJ3315" t="str">
            <v>3803</v>
          </cell>
        </row>
        <row r="3316">
          <cell r="E3316" t="str">
            <v>01</v>
          </cell>
          <cell r="J3316" t="str">
            <v>02-PI-4902A</v>
          </cell>
          <cell r="K3316" t="str">
            <v>3'"-OL-49-4901-01CS2S02-PP</v>
          </cell>
          <cell r="M3316" t="str">
            <v>01CS0S02</v>
          </cell>
          <cell r="AI3316" t="str">
            <v>3800</v>
          </cell>
          <cell r="AJ3316" t="str">
            <v>3803</v>
          </cell>
        </row>
        <row r="3317">
          <cell r="E3317" t="str">
            <v>01</v>
          </cell>
          <cell r="J3317" t="str">
            <v>02-PI-4902B</v>
          </cell>
          <cell r="K3317" t="str">
            <v>3"-OL-49-4902-01CS2S02-PP</v>
          </cell>
          <cell r="M3317" t="str">
            <v>01CS0S02</v>
          </cell>
          <cell r="AI3317" t="str">
            <v>3800</v>
          </cell>
          <cell r="AJ3317" t="str">
            <v>3803</v>
          </cell>
        </row>
        <row r="3318">
          <cell r="E3318" t="str">
            <v>01</v>
          </cell>
          <cell r="J3318" t="str">
            <v>01-PIT-4902</v>
          </cell>
          <cell r="K3318" t="str">
            <v>V08-4901</v>
          </cell>
          <cell r="AI3318" t="str">
            <v>3800</v>
          </cell>
          <cell r="AJ3318" t="str">
            <v>3803</v>
          </cell>
        </row>
        <row r="3319">
          <cell r="E3319" t="str">
            <v>01</v>
          </cell>
          <cell r="J3319" t="str">
            <v>01-TI-4902</v>
          </cell>
          <cell r="K3319" t="str">
            <v>V08-4901</v>
          </cell>
          <cell r="AI3319" t="str">
            <v>3800</v>
          </cell>
          <cell r="AJ3319" t="str">
            <v>3803</v>
          </cell>
        </row>
        <row r="3320">
          <cell r="E3320" t="str">
            <v>01</v>
          </cell>
          <cell r="J3320" t="str">
            <v>02-TI-4902</v>
          </cell>
          <cell r="K3320" t="str">
            <v>V08-4901</v>
          </cell>
          <cell r="AI3320" t="str">
            <v>3800</v>
          </cell>
          <cell r="AJ3320" t="str">
            <v>3803</v>
          </cell>
        </row>
        <row r="3321">
          <cell r="E3321" t="str">
            <v>01</v>
          </cell>
          <cell r="J3321" t="str">
            <v>01-TIT-4901</v>
          </cell>
          <cell r="K3321" t="str">
            <v>24"-HP-49-4902-01CS0S02-N</v>
          </cell>
          <cell r="M3321" t="str">
            <v>01CS0S02</v>
          </cell>
          <cell r="AI3321" t="str">
            <v>3800</v>
          </cell>
          <cell r="AJ3321" t="str">
            <v>3803</v>
          </cell>
        </row>
        <row r="3322">
          <cell r="E3322" t="str">
            <v>01</v>
          </cell>
          <cell r="J3322" t="str">
            <v>02-TIT-4901</v>
          </cell>
          <cell r="K3322" t="str">
            <v>24"-HP-49-4902-01CS0S02-N</v>
          </cell>
          <cell r="M3322" t="str">
            <v>01CS0S02</v>
          </cell>
          <cell r="AI3322" t="str">
            <v>3800</v>
          </cell>
          <cell r="AJ3322" t="str">
            <v>3803</v>
          </cell>
        </row>
        <row r="3323">
          <cell r="E3323" t="str">
            <v>01</v>
          </cell>
          <cell r="J3323" t="str">
            <v>01-SDV-5113</v>
          </cell>
          <cell r="K3323" t="str">
            <v>2"-PW-51-5177-06CS4S04-N</v>
          </cell>
          <cell r="L3323" t="str">
            <v>2"</v>
          </cell>
          <cell r="M3323" t="str">
            <v>06CS4S04</v>
          </cell>
          <cell r="N3323" t="str">
            <v>BALL</v>
          </cell>
          <cell r="O3323" t="str">
            <v>2"</v>
          </cell>
          <cell r="P3323" t="str">
            <v>600 RF</v>
          </cell>
          <cell r="AI3323" t="str">
            <v>3400</v>
          </cell>
          <cell r="AJ3323" t="str">
            <v>3411</v>
          </cell>
        </row>
        <row r="3324">
          <cell r="E3324" t="str">
            <v>01</v>
          </cell>
          <cell r="J3324" t="str">
            <v>01-SDV-5114</v>
          </cell>
          <cell r="K3324" t="str">
            <v>12"-PW-51-5187-03CS4S01-N</v>
          </cell>
          <cell r="L3324" t="str">
            <v>12"</v>
          </cell>
          <cell r="M3324" t="str">
            <v>03CS4S01</v>
          </cell>
          <cell r="N3324" t="str">
            <v>BALL</v>
          </cell>
          <cell r="O3324" t="str">
            <v>12"</v>
          </cell>
          <cell r="P3324" t="str">
            <v>300 RF</v>
          </cell>
          <cell r="AI3324" t="str">
            <v>3400</v>
          </cell>
          <cell r="AJ3324" t="str">
            <v>3411</v>
          </cell>
        </row>
        <row r="3325">
          <cell r="E3325" t="str">
            <v>01</v>
          </cell>
          <cell r="J3325" t="str">
            <v>01-SDV-5115</v>
          </cell>
          <cell r="K3325" t="str">
            <v>2"-PW-51-5179-01CS2S01-N</v>
          </cell>
          <cell r="L3325" t="str">
            <v>2"</v>
          </cell>
          <cell r="M3325" t="str">
            <v>01CS2S01</v>
          </cell>
          <cell r="N3325" t="str">
            <v>BALL</v>
          </cell>
          <cell r="O3325" t="str">
            <v>2"</v>
          </cell>
          <cell r="P3325" t="str">
            <v>150 RF</v>
          </cell>
          <cell r="AI3325" t="str">
            <v>3400</v>
          </cell>
          <cell r="AJ3325" t="str">
            <v>3411</v>
          </cell>
        </row>
        <row r="3326">
          <cell r="E3326" t="str">
            <v>01</v>
          </cell>
          <cell r="J3326" t="str">
            <v>02-SDV-5113</v>
          </cell>
          <cell r="K3326" t="str">
            <v>2"-PW-51-5178-06CS4S04-N</v>
          </cell>
          <cell r="L3326" t="str">
            <v>2"</v>
          </cell>
          <cell r="M3326" t="str">
            <v>06CS4S04</v>
          </cell>
          <cell r="N3326" t="str">
            <v>BALL</v>
          </cell>
          <cell r="O3326" t="str">
            <v>2"</v>
          </cell>
          <cell r="P3326" t="str">
            <v>600 RF</v>
          </cell>
          <cell r="AI3326" t="str">
            <v>3400</v>
          </cell>
          <cell r="AJ3326" t="str">
            <v>3412</v>
          </cell>
        </row>
        <row r="3327">
          <cell r="E3327" t="str">
            <v>01</v>
          </cell>
          <cell r="J3327" t="str">
            <v>02-SDV-5114</v>
          </cell>
          <cell r="K3327" t="str">
            <v>12"-PW-51-5103-03CS4S01-N</v>
          </cell>
          <cell r="L3327" t="str">
            <v>12"</v>
          </cell>
          <cell r="M3327" t="str">
            <v>03CS4S01</v>
          </cell>
          <cell r="N3327" t="str">
            <v>BALL</v>
          </cell>
          <cell r="O3327" t="str">
            <v>12"</v>
          </cell>
          <cell r="P3327" t="str">
            <v>300 RF</v>
          </cell>
          <cell r="AI3327" t="str">
            <v>3400</v>
          </cell>
          <cell r="AJ3327" t="str">
            <v>3412</v>
          </cell>
        </row>
        <row r="3328">
          <cell r="E3328" t="str">
            <v>01</v>
          </cell>
          <cell r="J3328" t="str">
            <v>02-SDV-5115</v>
          </cell>
          <cell r="K3328" t="str">
            <v>2"-PW-51-5180-01CS2S01-N</v>
          </cell>
          <cell r="L3328" t="str">
            <v>2"</v>
          </cell>
          <cell r="M3328" t="str">
            <v>01CS2S01</v>
          </cell>
          <cell r="N3328" t="str">
            <v>BALL</v>
          </cell>
          <cell r="O3328" t="str">
            <v>2"</v>
          </cell>
          <cell r="P3328" t="str">
            <v>150 RF</v>
          </cell>
          <cell r="AI3328" t="str">
            <v>3400</v>
          </cell>
          <cell r="AJ3328" t="str">
            <v>3412</v>
          </cell>
        </row>
        <row r="3329">
          <cell r="E3329" t="str">
            <v>01</v>
          </cell>
          <cell r="J3329" t="str">
            <v>01-LG-5102</v>
          </cell>
          <cell r="K3329" t="str">
            <v>4"-BR-51-5101-01CS2S01-N</v>
          </cell>
          <cell r="M3329" t="str">
            <v>01CS2S01</v>
          </cell>
          <cell r="AI3329" t="str">
            <v>3400</v>
          </cell>
          <cell r="AJ3329" t="str">
            <v>3411</v>
          </cell>
        </row>
        <row r="3330">
          <cell r="E3330" t="str">
            <v>01</v>
          </cell>
          <cell r="J3330" t="str">
            <v>02-LG-5102</v>
          </cell>
          <cell r="K3330" t="str">
            <v>4"-BR-51-5101-01CS2S01-N</v>
          </cell>
          <cell r="M3330" t="str">
            <v>01CS2S01</v>
          </cell>
          <cell r="AI3330" t="str">
            <v>3400</v>
          </cell>
          <cell r="AJ3330" t="str">
            <v>3412</v>
          </cell>
        </row>
        <row r="3331">
          <cell r="E3331" t="str">
            <v>01</v>
          </cell>
          <cell r="J3331" t="str">
            <v>01-LIT-5101</v>
          </cell>
          <cell r="K3331" t="str">
            <v>V01-5101</v>
          </cell>
          <cell r="AI3331" t="str">
            <v>3400</v>
          </cell>
          <cell r="AJ3331" t="str">
            <v>3411</v>
          </cell>
        </row>
        <row r="3332">
          <cell r="E3332" t="str">
            <v>01</v>
          </cell>
          <cell r="J3332" t="str">
            <v>01-LIT-5104</v>
          </cell>
          <cell r="K3332" t="str">
            <v>V01-5101</v>
          </cell>
          <cell r="AI3332" t="str">
            <v>3400</v>
          </cell>
          <cell r="AJ3332" t="str">
            <v>3411</v>
          </cell>
        </row>
        <row r="3333">
          <cell r="E3333" t="str">
            <v>01</v>
          </cell>
          <cell r="J3333" t="str">
            <v>01-LIT-5103</v>
          </cell>
          <cell r="K3333" t="str">
            <v>4"-BR-51-5101-01CS2S01-N</v>
          </cell>
          <cell r="M3333" t="str">
            <v>01CS2S01</v>
          </cell>
          <cell r="AI3333" t="str">
            <v>3400</v>
          </cell>
          <cell r="AJ3333" t="str">
            <v>3411</v>
          </cell>
        </row>
        <row r="3334">
          <cell r="E3334" t="str">
            <v>01</v>
          </cell>
          <cell r="J3334" t="str">
            <v>02-LIT-5101</v>
          </cell>
          <cell r="K3334" t="str">
            <v>V01-5101</v>
          </cell>
          <cell r="AI3334" t="str">
            <v>3400</v>
          </cell>
          <cell r="AJ3334" t="str">
            <v>3412</v>
          </cell>
        </row>
        <row r="3335">
          <cell r="E3335" t="str">
            <v>01</v>
          </cell>
          <cell r="J3335" t="str">
            <v>02-LIT-5104</v>
          </cell>
          <cell r="K3335" t="str">
            <v>V01-5101</v>
          </cell>
          <cell r="AI3335" t="str">
            <v>3400</v>
          </cell>
          <cell r="AJ3335" t="str">
            <v>3412</v>
          </cell>
        </row>
        <row r="3336">
          <cell r="E3336" t="str">
            <v>01</v>
          </cell>
          <cell r="J3336" t="str">
            <v>02-LIT-5103</v>
          </cell>
          <cell r="K3336" t="str">
            <v>4"-BR-51-5101-01CS2S01-N</v>
          </cell>
          <cell r="M3336" t="str">
            <v>01CS2S01</v>
          </cell>
          <cell r="AI3336" t="str">
            <v>3400</v>
          </cell>
          <cell r="AJ3336" t="str">
            <v>3412</v>
          </cell>
        </row>
        <row r="3337">
          <cell r="E3337" t="str">
            <v>01</v>
          </cell>
          <cell r="J3337" t="str">
            <v>01-LV-5103</v>
          </cell>
          <cell r="K3337" t="str">
            <v>12"-PW-51-5160-01CS2S01-N</v>
          </cell>
          <cell r="L3337" t="str">
            <v>12"</v>
          </cell>
          <cell r="M3337" t="str">
            <v>01CS2S01</v>
          </cell>
          <cell r="N3337" t="str">
            <v>GLOBE</v>
          </cell>
          <cell r="O3337" t="str">
            <v>10"</v>
          </cell>
          <cell r="P3337" t="str">
            <v>300 RF</v>
          </cell>
          <cell r="AI3337" t="str">
            <v>3400</v>
          </cell>
          <cell r="AJ3337" t="str">
            <v>3411</v>
          </cell>
        </row>
        <row r="3338">
          <cell r="E3338" t="str">
            <v>01</v>
          </cell>
          <cell r="J3338" t="str">
            <v>02-LV-5103</v>
          </cell>
          <cell r="K3338" t="str">
            <v>12"-PW-51-5160-01CS2S01-N</v>
          </cell>
          <cell r="L3338" t="str">
            <v>12"</v>
          </cell>
          <cell r="M3338" t="str">
            <v>01CS2S01</v>
          </cell>
          <cell r="N3338" t="str">
            <v>GLOBE</v>
          </cell>
          <cell r="O3338" t="str">
            <v>10"</v>
          </cell>
          <cell r="P3338" t="str">
            <v>300 RF</v>
          </cell>
          <cell r="AI3338" t="str">
            <v>3400</v>
          </cell>
          <cell r="AJ3338" t="str">
            <v>3412</v>
          </cell>
        </row>
        <row r="3339">
          <cell r="E3339" t="str">
            <v>01</v>
          </cell>
          <cell r="J3339" t="str">
            <v>01-MY-5103A</v>
          </cell>
          <cell r="K3339" t="str">
            <v>check</v>
          </cell>
          <cell r="AI3339" t="str">
            <v>3400</v>
          </cell>
          <cell r="AJ3339" t="str">
            <v>3411</v>
          </cell>
        </row>
        <row r="3340">
          <cell r="E3340" t="str">
            <v>01</v>
          </cell>
          <cell r="J3340" t="str">
            <v>01-MY-5103B</v>
          </cell>
          <cell r="K3340" t="str">
            <v>check</v>
          </cell>
          <cell r="AI3340" t="str">
            <v>3400</v>
          </cell>
          <cell r="AJ3340" t="str">
            <v>3411</v>
          </cell>
        </row>
        <row r="3341">
          <cell r="E3341" t="str">
            <v>01</v>
          </cell>
          <cell r="J3341" t="str">
            <v>02-MY-5103A</v>
          </cell>
          <cell r="K3341" t="str">
            <v>check</v>
          </cell>
          <cell r="AI3341" t="str">
            <v>3400</v>
          </cell>
          <cell r="AJ3341" t="str">
            <v>3412</v>
          </cell>
        </row>
        <row r="3342">
          <cell r="E3342" t="str">
            <v>01</v>
          </cell>
          <cell r="J3342" t="str">
            <v>02-MY-5103B</v>
          </cell>
          <cell r="K3342" t="str">
            <v>check</v>
          </cell>
          <cell r="AI3342" t="str">
            <v>3400</v>
          </cell>
          <cell r="AJ3342" t="str">
            <v>3412</v>
          </cell>
        </row>
        <row r="3343">
          <cell r="E3343" t="str">
            <v>01</v>
          </cell>
          <cell r="J3343" t="str">
            <v>01-PDIT-5103A</v>
          </cell>
          <cell r="K3343" t="str">
            <v>3"-OL-51-5108-01CS2S01-N</v>
          </cell>
          <cell r="M3343" t="str">
            <v>01CS2S01</v>
          </cell>
          <cell r="AI3343" t="str">
            <v>3400</v>
          </cell>
          <cell r="AJ3343" t="str">
            <v>3411</v>
          </cell>
        </row>
        <row r="3344">
          <cell r="E3344" t="str">
            <v>01</v>
          </cell>
          <cell r="J3344" t="str">
            <v>01-PDIT-5103B</v>
          </cell>
          <cell r="K3344" t="str">
            <v>3"-OL-51-5148-01CS2S01-N</v>
          </cell>
          <cell r="M3344" t="str">
            <v>01CS2S01</v>
          </cell>
          <cell r="AI3344" t="str">
            <v>3400</v>
          </cell>
          <cell r="AJ3344" t="str">
            <v>3411</v>
          </cell>
        </row>
        <row r="3345">
          <cell r="E3345" t="str">
            <v>01</v>
          </cell>
          <cell r="J3345" t="str">
            <v>02-PDIT-5103A</v>
          </cell>
          <cell r="K3345" t="str">
            <v>3"-OL-51-5108-01CS2S01-N</v>
          </cell>
          <cell r="M3345" t="str">
            <v>01CS2S01</v>
          </cell>
          <cell r="AI3345" t="str">
            <v>3400</v>
          </cell>
          <cell r="AJ3345" t="str">
            <v>3412</v>
          </cell>
        </row>
        <row r="3346">
          <cell r="E3346" t="str">
            <v>01</v>
          </cell>
          <cell r="J3346" t="str">
            <v>02-PDIT-5103B</v>
          </cell>
          <cell r="K3346" t="str">
            <v>3"-OL-51-5148-01CS2S01-N</v>
          </cell>
          <cell r="M3346" t="str">
            <v>01CS2S01</v>
          </cell>
          <cell r="AI3346" t="str">
            <v>3400</v>
          </cell>
          <cell r="AJ3346" t="str">
            <v>3412</v>
          </cell>
        </row>
        <row r="3347">
          <cell r="E3347" t="str">
            <v>01</v>
          </cell>
          <cell r="J3347" t="str">
            <v>01-PI-5131</v>
          </cell>
          <cell r="K3347" t="str">
            <v>V01-5101</v>
          </cell>
          <cell r="AI3347" t="str">
            <v>3400</v>
          </cell>
          <cell r="AJ3347" t="str">
            <v>3411</v>
          </cell>
        </row>
        <row r="3348">
          <cell r="E3348" t="str">
            <v>01</v>
          </cell>
          <cell r="J3348" t="str">
            <v>01-PI-5102A</v>
          </cell>
          <cell r="K3348" t="str">
            <v>3"-OL-51-5108-01CS2S01-N</v>
          </cell>
          <cell r="M3348" t="str">
            <v>01CS2S01</v>
          </cell>
          <cell r="AI3348" t="str">
            <v>3400</v>
          </cell>
          <cell r="AJ3348" t="str">
            <v>3411</v>
          </cell>
        </row>
        <row r="3349">
          <cell r="E3349" t="str">
            <v>01</v>
          </cell>
          <cell r="J3349" t="str">
            <v>01-PI-5102B</v>
          </cell>
          <cell r="K3349" t="str">
            <v>3"-OL-51-5148-01CS2S01-N</v>
          </cell>
          <cell r="M3349" t="str">
            <v>01CS2S01</v>
          </cell>
          <cell r="AI3349" t="str">
            <v>3400</v>
          </cell>
          <cell r="AJ3349" t="str">
            <v>3411</v>
          </cell>
        </row>
        <row r="3350">
          <cell r="E3350" t="str">
            <v>01</v>
          </cell>
          <cell r="J3350" t="str">
            <v>01-PI-5104A</v>
          </cell>
          <cell r="K3350" t="str">
            <v>2"-OL-51-5149-01CS2S01-N</v>
          </cell>
          <cell r="M3350" t="str">
            <v>01CS2S01</v>
          </cell>
          <cell r="AI3350" t="str">
            <v>3400</v>
          </cell>
          <cell r="AJ3350" t="str">
            <v>3411</v>
          </cell>
        </row>
        <row r="3351">
          <cell r="E3351" t="str">
            <v>01</v>
          </cell>
          <cell r="J3351" t="str">
            <v>01-PI-5104B</v>
          </cell>
          <cell r="K3351" t="str">
            <v>2"-OL-51-5161-01CS2S01-N</v>
          </cell>
          <cell r="M3351" t="str">
            <v>01CS2S01</v>
          </cell>
          <cell r="AI3351" t="str">
            <v>3400</v>
          </cell>
          <cell r="AJ3351" t="str">
            <v>3411</v>
          </cell>
        </row>
        <row r="3352">
          <cell r="E3352" t="str">
            <v>01</v>
          </cell>
          <cell r="J3352" t="str">
            <v>02-PI-5131</v>
          </cell>
          <cell r="K3352" t="str">
            <v>V01-5101</v>
          </cell>
          <cell r="AI3352" t="str">
            <v>3400</v>
          </cell>
          <cell r="AJ3352" t="str">
            <v>3412</v>
          </cell>
        </row>
        <row r="3353">
          <cell r="E3353" t="str">
            <v>01</v>
          </cell>
          <cell r="J3353" t="str">
            <v>02-PI-5102A</v>
          </cell>
          <cell r="K3353" t="str">
            <v>3"-OL-51-5108-01CS2S01-N</v>
          </cell>
          <cell r="M3353" t="str">
            <v>01CS2S01</v>
          </cell>
          <cell r="AI3353" t="str">
            <v>3400</v>
          </cell>
          <cell r="AJ3353" t="str">
            <v>3412</v>
          </cell>
        </row>
        <row r="3354">
          <cell r="E3354" t="str">
            <v>01</v>
          </cell>
          <cell r="J3354" t="str">
            <v>02-PI-5102B</v>
          </cell>
          <cell r="K3354" t="str">
            <v>3"-OL-51-5148-01CS2S01-N</v>
          </cell>
          <cell r="M3354" t="str">
            <v>01CS2S01</v>
          </cell>
          <cell r="AI3354" t="str">
            <v>3400</v>
          </cell>
          <cell r="AJ3354" t="str">
            <v>3412</v>
          </cell>
        </row>
        <row r="3355">
          <cell r="E3355" t="str">
            <v>01</v>
          </cell>
          <cell r="J3355" t="str">
            <v>02-PI-5104A</v>
          </cell>
          <cell r="K3355" t="str">
            <v>2"-OL-51-5149-01CS2S01-N</v>
          </cell>
          <cell r="M3355" t="str">
            <v>01CS2S01</v>
          </cell>
          <cell r="AI3355" t="str">
            <v>3400</v>
          </cell>
          <cell r="AJ3355" t="str">
            <v>3412</v>
          </cell>
        </row>
        <row r="3356">
          <cell r="E3356" t="str">
            <v>01</v>
          </cell>
          <cell r="J3356" t="str">
            <v>02-PI-5104B</v>
          </cell>
          <cell r="K3356" t="str">
            <v>2"-OL-51-5161-01CS2S01-N</v>
          </cell>
          <cell r="M3356" t="str">
            <v>01CS2S01</v>
          </cell>
          <cell r="AI3356" t="str">
            <v>3400</v>
          </cell>
          <cell r="AJ3356" t="str">
            <v>3412</v>
          </cell>
        </row>
        <row r="3357">
          <cell r="E3357" t="str">
            <v>01</v>
          </cell>
          <cell r="J3357" t="str">
            <v>01-PIT-5101</v>
          </cell>
          <cell r="AI3357" t="str">
            <v>3400</v>
          </cell>
          <cell r="AJ3357" t="str">
            <v>3411</v>
          </cell>
        </row>
        <row r="3358">
          <cell r="E3358" t="str">
            <v>01</v>
          </cell>
          <cell r="J3358" t="str">
            <v>02-PIT-5101</v>
          </cell>
          <cell r="AI3358" t="str">
            <v>3400</v>
          </cell>
          <cell r="AJ3358" t="str">
            <v>3412</v>
          </cell>
        </row>
        <row r="3359">
          <cell r="E3359" t="str">
            <v>01</v>
          </cell>
          <cell r="J3359" t="str">
            <v>01-PSV-5101A</v>
          </cell>
          <cell r="K3359" t="str">
            <v>10"-PW-51-5109-01CS2S01-N</v>
          </cell>
          <cell r="L3359" t="str">
            <v>10"</v>
          </cell>
          <cell r="M3359" t="str">
            <v>01CS2S01</v>
          </cell>
          <cell r="N3359" t="str">
            <v>Pilot</v>
          </cell>
          <cell r="O3359" t="str">
            <v>8T10</v>
          </cell>
          <cell r="P3359" t="str">
            <v>150 RF</v>
          </cell>
          <cell r="AI3359" t="str">
            <v>3400</v>
          </cell>
          <cell r="AJ3359" t="str">
            <v>3411</v>
          </cell>
        </row>
        <row r="3360">
          <cell r="E3360" t="str">
            <v>01</v>
          </cell>
          <cell r="J3360" t="str">
            <v>01-PSV-5101B</v>
          </cell>
          <cell r="K3360" t="str">
            <v>10"-LP-51-51xx-01CS2S01-N</v>
          </cell>
          <cell r="L3360" t="str">
            <v>10"</v>
          </cell>
          <cell r="M3360" t="str">
            <v>01CS2S01</v>
          </cell>
          <cell r="N3360" t="str">
            <v>Pilot</v>
          </cell>
          <cell r="O3360" t="str">
            <v>8T10</v>
          </cell>
          <cell r="P3360" t="str">
            <v>150 RF</v>
          </cell>
          <cell r="AI3360" t="str">
            <v>3400</v>
          </cell>
          <cell r="AJ3360" t="str">
            <v>3411</v>
          </cell>
        </row>
        <row r="3361">
          <cell r="E3361" t="str">
            <v>01</v>
          </cell>
          <cell r="J3361" t="str">
            <v>02-PSV-5101A</v>
          </cell>
          <cell r="K3361" t="str">
            <v>10"-PW-51-5109-01CS2S01-N</v>
          </cell>
          <cell r="L3361" t="str">
            <v>10"</v>
          </cell>
          <cell r="M3361" t="str">
            <v>01CS2S01</v>
          </cell>
          <cell r="N3361" t="str">
            <v>Pilot</v>
          </cell>
          <cell r="O3361" t="str">
            <v>8T10</v>
          </cell>
          <cell r="P3361" t="str">
            <v>150 RF</v>
          </cell>
          <cell r="AI3361" t="str">
            <v>3400</v>
          </cell>
          <cell r="AJ3361" t="str">
            <v>3412</v>
          </cell>
        </row>
        <row r="3362">
          <cell r="E3362" t="str">
            <v>01</v>
          </cell>
          <cell r="J3362" t="str">
            <v>02-PSV-5101B</v>
          </cell>
          <cell r="K3362" t="str">
            <v>10"-LP-51-51xx-01CS2S01-N</v>
          </cell>
          <cell r="L3362" t="str">
            <v>10"</v>
          </cell>
          <cell r="M3362" t="str">
            <v>01CS2S01</v>
          </cell>
          <cell r="N3362" t="str">
            <v>Pilot</v>
          </cell>
          <cell r="O3362" t="str">
            <v>8T10</v>
          </cell>
          <cell r="P3362" t="str">
            <v>150 RF</v>
          </cell>
          <cell r="AI3362" t="str">
            <v>3400</v>
          </cell>
          <cell r="AJ3362" t="str">
            <v>3412</v>
          </cell>
        </row>
        <row r="3363">
          <cell r="E3363" t="str">
            <v>01</v>
          </cell>
          <cell r="J3363" t="str">
            <v>01-PV-5112</v>
          </cell>
          <cell r="K3363" t="str">
            <v>2"-FG-53-5354-01CS2S02-N</v>
          </cell>
          <cell r="L3363" t="str">
            <v>2"</v>
          </cell>
          <cell r="M3363" t="str">
            <v>01CS2S02</v>
          </cell>
          <cell r="N3363" t="str">
            <v>GLOBE</v>
          </cell>
          <cell r="O3363" t="str">
            <v>2"</v>
          </cell>
          <cell r="P3363" t="str">
            <v>300 RF</v>
          </cell>
          <cell r="AI3363" t="str">
            <v>3400</v>
          </cell>
          <cell r="AJ3363" t="str">
            <v>3411</v>
          </cell>
        </row>
        <row r="3364">
          <cell r="E3364" t="str">
            <v>01</v>
          </cell>
          <cell r="J3364" t="str">
            <v>01-PV-5114</v>
          </cell>
          <cell r="K3364" t="str">
            <v>4"-LP-51-5119-01CS2S02-N</v>
          </cell>
          <cell r="L3364" t="str">
            <v>4"</v>
          </cell>
          <cell r="M3364" t="str">
            <v>01CS2S02</v>
          </cell>
          <cell r="N3364" t="str">
            <v>GLOBE</v>
          </cell>
          <cell r="O3364" t="str">
            <v>3"</v>
          </cell>
          <cell r="P3364" t="str">
            <v>300 RF</v>
          </cell>
          <cell r="AI3364" t="str">
            <v>3400</v>
          </cell>
          <cell r="AJ3364" t="str">
            <v>3411</v>
          </cell>
        </row>
        <row r="3365">
          <cell r="E3365" t="str">
            <v>01</v>
          </cell>
          <cell r="J3365" t="str">
            <v>02-PV-5112</v>
          </cell>
          <cell r="K3365" t="str">
            <v>2"-FG-53-5354-01CS2S02-N</v>
          </cell>
          <cell r="L3365" t="str">
            <v>2"</v>
          </cell>
          <cell r="M3365" t="str">
            <v>01CS2S02</v>
          </cell>
          <cell r="N3365" t="str">
            <v>GLOBE</v>
          </cell>
          <cell r="O3365" t="str">
            <v>2"</v>
          </cell>
          <cell r="P3365" t="str">
            <v>300 RF</v>
          </cell>
          <cell r="AI3365" t="str">
            <v>3400</v>
          </cell>
          <cell r="AJ3365" t="str">
            <v>3412</v>
          </cell>
        </row>
        <row r="3366">
          <cell r="E3366" t="str">
            <v>01</v>
          </cell>
          <cell r="J3366" t="str">
            <v>02-PV-5114</v>
          </cell>
          <cell r="K3366" t="str">
            <v>4"-LP-51-5119-01CS2S02-N</v>
          </cell>
          <cell r="L3366" t="str">
            <v>4"</v>
          </cell>
          <cell r="M3366" t="str">
            <v>01CS2S02</v>
          </cell>
          <cell r="N3366" t="str">
            <v>GLOBE</v>
          </cell>
          <cell r="O3366" t="str">
            <v>3"</v>
          </cell>
          <cell r="P3366" t="str">
            <v>300 RF</v>
          </cell>
          <cell r="AI3366" t="str">
            <v>3400</v>
          </cell>
          <cell r="AJ3366" t="str">
            <v>3412</v>
          </cell>
        </row>
        <row r="3367">
          <cell r="E3367" t="str">
            <v>01</v>
          </cell>
          <cell r="J3367" t="str">
            <v>01-SDV-5105</v>
          </cell>
          <cell r="K3367" t="str">
            <v>12"-PW-51-5160-01CS2S01-N</v>
          </cell>
          <cell r="L3367" t="str">
            <v>12"</v>
          </cell>
          <cell r="M3367" t="str">
            <v>01CS2S01</v>
          </cell>
          <cell r="N3367" t="str">
            <v>BALL</v>
          </cell>
          <cell r="O3367" t="str">
            <v>12"</v>
          </cell>
          <cell r="P3367" t="str">
            <v>150 RF</v>
          </cell>
          <cell r="AI3367" t="str">
            <v>3400</v>
          </cell>
          <cell r="AJ3367" t="str">
            <v>3411</v>
          </cell>
        </row>
        <row r="3368">
          <cell r="E3368" t="str">
            <v>01</v>
          </cell>
          <cell r="J3368" t="str">
            <v>02-SDV-5105</v>
          </cell>
          <cell r="K3368" t="str">
            <v>12"-PW-51-5160-01CS2S01-N</v>
          </cell>
          <cell r="L3368" t="str">
            <v>12"</v>
          </cell>
          <cell r="M3368" t="str">
            <v>01CS2S01</v>
          </cell>
          <cell r="N3368" t="str">
            <v>BALL</v>
          </cell>
          <cell r="O3368" t="str">
            <v>12"</v>
          </cell>
          <cell r="P3368" t="str">
            <v>150 RF</v>
          </cell>
          <cell r="AI3368" t="str">
            <v>3400</v>
          </cell>
          <cell r="AJ3368" t="str">
            <v>3412</v>
          </cell>
        </row>
        <row r="3369">
          <cell r="E3369" t="str">
            <v>01</v>
          </cell>
          <cell r="J3369" t="str">
            <v>01-TIT-5101</v>
          </cell>
          <cell r="K3369" t="str">
            <v>V01-5101</v>
          </cell>
          <cell r="AI3369" t="str">
            <v>3400</v>
          </cell>
          <cell r="AJ3369" t="str">
            <v>3411</v>
          </cell>
        </row>
        <row r="3370">
          <cell r="E3370" t="str">
            <v>01</v>
          </cell>
          <cell r="J3370" t="str">
            <v>02-TIT-5101</v>
          </cell>
          <cell r="K3370" t="str">
            <v>V01-5101</v>
          </cell>
          <cell r="AI3370" t="str">
            <v>3400</v>
          </cell>
          <cell r="AJ3370" t="str">
            <v>3412</v>
          </cell>
        </row>
        <row r="3371">
          <cell r="E3371" t="str">
            <v>01</v>
          </cell>
          <cell r="J3371" t="str">
            <v>08-LG-5102</v>
          </cell>
          <cell r="AI3371" t="str">
            <v>3400</v>
          </cell>
          <cell r="AJ3371" t="str">
            <v>3420</v>
          </cell>
        </row>
        <row r="3372">
          <cell r="E3372" t="str">
            <v>01</v>
          </cell>
          <cell r="J3372" t="str">
            <v>08-LIT-5101</v>
          </cell>
          <cell r="K3372" t="str">
            <v>V08-5103</v>
          </cell>
          <cell r="AI3372" t="str">
            <v>3400</v>
          </cell>
          <cell r="AJ3372" t="str">
            <v>3420</v>
          </cell>
        </row>
        <row r="3373">
          <cell r="E3373" t="str">
            <v>01</v>
          </cell>
          <cell r="J3373" t="str">
            <v>08-LIT-5104</v>
          </cell>
          <cell r="AI3373" t="str">
            <v>3400</v>
          </cell>
          <cell r="AJ3373" t="str">
            <v>3420</v>
          </cell>
        </row>
        <row r="3374">
          <cell r="E3374" t="str">
            <v>01</v>
          </cell>
          <cell r="J3374" t="str">
            <v>08-LIT-5103</v>
          </cell>
          <cell r="K3374" t="str">
            <v>2"-BR-51--51XX-01CS2S01-N</v>
          </cell>
          <cell r="AI3374" t="str">
            <v>3400</v>
          </cell>
          <cell r="AJ3374" t="str">
            <v>3420</v>
          </cell>
        </row>
        <row r="3375">
          <cell r="E3375" t="str">
            <v>01</v>
          </cell>
          <cell r="J3375" t="str">
            <v>08-LV-5103</v>
          </cell>
          <cell r="K3375" t="str">
            <v>6"-PW-51-51xx-01CS2S01-N</v>
          </cell>
          <cell r="L3375" t="str">
            <v>6"</v>
          </cell>
          <cell r="M3375" t="str">
            <v>01CS2S01</v>
          </cell>
          <cell r="N3375" t="str">
            <v>GLOBE</v>
          </cell>
          <cell r="O3375" t="str">
            <v xml:space="preserve">4" </v>
          </cell>
          <cell r="P3375" t="str">
            <v>300 RF</v>
          </cell>
          <cell r="AI3375" t="str">
            <v>3400</v>
          </cell>
          <cell r="AJ3375" t="str">
            <v>3420</v>
          </cell>
        </row>
        <row r="3376">
          <cell r="E3376" t="str">
            <v>01</v>
          </cell>
          <cell r="J3376" t="str">
            <v>08-MY-5107A</v>
          </cell>
          <cell r="K3376" t="str">
            <v>check</v>
          </cell>
          <cell r="AI3376" t="str">
            <v>3400</v>
          </cell>
          <cell r="AJ3376" t="str">
            <v>3420</v>
          </cell>
        </row>
        <row r="3377">
          <cell r="E3377" t="str">
            <v>01</v>
          </cell>
          <cell r="J3377" t="str">
            <v>08-MY-5107B</v>
          </cell>
          <cell r="K3377" t="str">
            <v>check</v>
          </cell>
          <cell r="AI3377" t="str">
            <v>3400</v>
          </cell>
          <cell r="AJ3377" t="str">
            <v>3420</v>
          </cell>
        </row>
        <row r="3378">
          <cell r="E3378" t="str">
            <v>01</v>
          </cell>
          <cell r="J3378" t="str">
            <v>08-PDIT-5103A</v>
          </cell>
          <cell r="AI3378" t="str">
            <v>3400</v>
          </cell>
          <cell r="AJ3378" t="str">
            <v>3420</v>
          </cell>
        </row>
        <row r="3379">
          <cell r="E3379" t="str">
            <v>01</v>
          </cell>
          <cell r="J3379" t="str">
            <v>08-PDIT-5103B</v>
          </cell>
          <cell r="AI3379" t="str">
            <v>3400</v>
          </cell>
          <cell r="AJ3379" t="str">
            <v>3420</v>
          </cell>
        </row>
        <row r="3380">
          <cell r="E3380" t="str">
            <v>01</v>
          </cell>
          <cell r="J3380" t="str">
            <v>08-PI-5131</v>
          </cell>
          <cell r="AI3380" t="str">
            <v>3400</v>
          </cell>
          <cell r="AJ3380" t="str">
            <v>3420</v>
          </cell>
        </row>
        <row r="3381">
          <cell r="E3381" t="str">
            <v>01</v>
          </cell>
          <cell r="J3381" t="str">
            <v>08-PI-5102A</v>
          </cell>
          <cell r="AI3381" t="str">
            <v>3400</v>
          </cell>
          <cell r="AJ3381" t="str">
            <v>3420</v>
          </cell>
        </row>
        <row r="3382">
          <cell r="E3382" t="str">
            <v>01</v>
          </cell>
          <cell r="J3382" t="str">
            <v>08-PI-5102B</v>
          </cell>
          <cell r="AI3382" t="str">
            <v>3400</v>
          </cell>
          <cell r="AJ3382" t="str">
            <v>3420</v>
          </cell>
        </row>
        <row r="3383">
          <cell r="E3383" t="str">
            <v>01</v>
          </cell>
          <cell r="J3383" t="str">
            <v>08-PI-5104A</v>
          </cell>
          <cell r="AI3383" t="str">
            <v>3400</v>
          </cell>
          <cell r="AJ3383" t="str">
            <v>3420</v>
          </cell>
        </row>
        <row r="3384">
          <cell r="E3384" t="str">
            <v>01</v>
          </cell>
          <cell r="J3384" t="str">
            <v>08-PI-5104B</v>
          </cell>
          <cell r="AI3384" t="str">
            <v>3400</v>
          </cell>
          <cell r="AJ3384" t="str">
            <v>3420</v>
          </cell>
        </row>
        <row r="3385">
          <cell r="E3385" t="str">
            <v>01</v>
          </cell>
          <cell r="J3385" t="str">
            <v>08-PIT-5101</v>
          </cell>
          <cell r="AI3385" t="str">
            <v>3400</v>
          </cell>
          <cell r="AJ3385" t="str">
            <v>3420</v>
          </cell>
        </row>
        <row r="3386">
          <cell r="E3386" t="str">
            <v>01</v>
          </cell>
          <cell r="J3386" t="str">
            <v>08-PSV-5102A</v>
          </cell>
          <cell r="K3386" t="str">
            <v>2"-LP-51-51xx-01CS2S01-N</v>
          </cell>
          <cell r="L3386" t="str">
            <v>2"</v>
          </cell>
          <cell r="M3386" t="str">
            <v>01CS2S01</v>
          </cell>
          <cell r="N3386" t="str">
            <v>HOLD</v>
          </cell>
          <cell r="O3386" t="str">
            <v>3K4</v>
          </cell>
          <cell r="P3386" t="str">
            <v>150 RF</v>
          </cell>
          <cell r="AI3386" t="str">
            <v>3400</v>
          </cell>
          <cell r="AJ3386" t="str">
            <v>3420</v>
          </cell>
        </row>
        <row r="3387">
          <cell r="E3387" t="str">
            <v>01</v>
          </cell>
          <cell r="J3387" t="str">
            <v>08-PSV-5102B</v>
          </cell>
          <cell r="K3387" t="str">
            <v>2"-LP-51-51xx-01CS2S01-N</v>
          </cell>
          <cell r="L3387" t="str">
            <v>2"</v>
          </cell>
          <cell r="M3387" t="str">
            <v>01CS2S01</v>
          </cell>
          <cell r="N3387" t="str">
            <v>HOLD</v>
          </cell>
          <cell r="O3387" t="str">
            <v>3K4</v>
          </cell>
          <cell r="P3387" t="str">
            <v>150 RF</v>
          </cell>
          <cell r="AI3387" t="str">
            <v>3400</v>
          </cell>
          <cell r="AJ3387" t="str">
            <v>3420</v>
          </cell>
        </row>
        <row r="3388">
          <cell r="E3388" t="str">
            <v>01</v>
          </cell>
          <cell r="J3388" t="str">
            <v>08-PV-5101</v>
          </cell>
          <cell r="K3388" t="str">
            <v>2"-LP-51-51xx-01CS2S01-N</v>
          </cell>
          <cell r="L3388" t="str">
            <v>2"</v>
          </cell>
          <cell r="M3388" t="str">
            <v>01CS2S01</v>
          </cell>
          <cell r="N3388" t="str">
            <v>GLOBE</v>
          </cell>
          <cell r="O3388" t="str">
            <v>2"</v>
          </cell>
          <cell r="P3388" t="str">
            <v>300 RF</v>
          </cell>
          <cell r="AI3388" t="str">
            <v>3400</v>
          </cell>
          <cell r="AJ3388" t="str">
            <v>3420</v>
          </cell>
        </row>
        <row r="3389">
          <cell r="E3389" t="str">
            <v>01</v>
          </cell>
          <cell r="J3389" t="str">
            <v>08-PV-5102</v>
          </cell>
          <cell r="K3389" t="str">
            <v>2"-FG-53-5390-01CS2S02-N</v>
          </cell>
          <cell r="L3389" t="str">
            <v>2"</v>
          </cell>
          <cell r="M3389" t="str">
            <v>01CS2S02</v>
          </cell>
          <cell r="N3389" t="str">
            <v>GLOBE</v>
          </cell>
          <cell r="O3389" t="str">
            <v>2"</v>
          </cell>
          <cell r="P3389" t="str">
            <v>300 RF</v>
          </cell>
          <cell r="AI3389" t="str">
            <v>3400</v>
          </cell>
          <cell r="AJ3389" t="str">
            <v>3420</v>
          </cell>
        </row>
        <row r="3390">
          <cell r="E3390" t="str">
            <v>01</v>
          </cell>
          <cell r="J3390" t="str">
            <v>08-SDV-5105</v>
          </cell>
          <cell r="K3390" t="str">
            <v>6"-PW-51-51xx-01CS2S01-N</v>
          </cell>
          <cell r="L3390" t="str">
            <v>6"</v>
          </cell>
          <cell r="M3390" t="str">
            <v>01CS2S01</v>
          </cell>
          <cell r="N3390" t="str">
            <v>BALL</v>
          </cell>
          <cell r="O3390" t="str">
            <v>6"</v>
          </cell>
          <cell r="P3390" t="str">
            <v>150 RF</v>
          </cell>
          <cell r="AI3390" t="str">
            <v>3400</v>
          </cell>
          <cell r="AJ3390" t="str">
            <v>3420</v>
          </cell>
        </row>
        <row r="3391">
          <cell r="E3391" t="str">
            <v>01</v>
          </cell>
          <cell r="J3391" t="str">
            <v>08-TIT-5101</v>
          </cell>
          <cell r="K3391" t="str">
            <v>V08-5103</v>
          </cell>
          <cell r="AI3391" t="str">
            <v>3400</v>
          </cell>
          <cell r="AJ3391" t="str">
            <v>3420</v>
          </cell>
        </row>
        <row r="3392">
          <cell r="E3392" t="str">
            <v>01</v>
          </cell>
          <cell r="J3392" t="str">
            <v>01-LG-5109</v>
          </cell>
          <cell r="K3392" t="str">
            <v>4"-BR-51-5102-01CS2S01-N</v>
          </cell>
          <cell r="M3392" t="str">
            <v>01CS2S01</v>
          </cell>
          <cell r="AI3392" t="str">
            <v>3400</v>
          </cell>
          <cell r="AJ3392" t="str">
            <v>3411</v>
          </cell>
        </row>
        <row r="3393">
          <cell r="E3393" t="str">
            <v>01</v>
          </cell>
          <cell r="J3393" t="str">
            <v>02-LG-5109</v>
          </cell>
          <cell r="K3393" t="str">
            <v>4"-BR-51-5102-01CS2S01-N</v>
          </cell>
          <cell r="M3393" t="str">
            <v>01CS2S01</v>
          </cell>
          <cell r="AI3393" t="str">
            <v>3400</v>
          </cell>
          <cell r="AJ3393" t="str">
            <v>3412</v>
          </cell>
        </row>
        <row r="3394">
          <cell r="E3394" t="str">
            <v>01</v>
          </cell>
          <cell r="J3394" t="str">
            <v>01-LIT-5106</v>
          </cell>
          <cell r="K3394" t="str">
            <v>V01-5102</v>
          </cell>
          <cell r="AI3394" t="str">
            <v>3400</v>
          </cell>
          <cell r="AJ3394" t="str">
            <v>3411</v>
          </cell>
        </row>
        <row r="3395">
          <cell r="E3395" t="str">
            <v>01</v>
          </cell>
          <cell r="J3395" t="str">
            <v>01-LIT-5110</v>
          </cell>
          <cell r="K3395" t="str">
            <v>4"-BR-51-5102-01CS2S01-N</v>
          </cell>
          <cell r="M3395" t="str">
            <v>01CS2S01</v>
          </cell>
          <cell r="AI3395" t="str">
            <v>3400</v>
          </cell>
          <cell r="AJ3395" t="str">
            <v>3411</v>
          </cell>
        </row>
        <row r="3396">
          <cell r="E3396" t="str">
            <v>01</v>
          </cell>
          <cell r="J3396" t="str">
            <v>01-LIT-5113</v>
          </cell>
          <cell r="K3396" t="str">
            <v>V01-5102</v>
          </cell>
          <cell r="AI3396" t="str">
            <v>3400</v>
          </cell>
          <cell r="AJ3396" t="str">
            <v>3411</v>
          </cell>
        </row>
        <row r="3397">
          <cell r="E3397" t="str">
            <v>01</v>
          </cell>
          <cell r="J3397" t="str">
            <v>02-LIT-5106</v>
          </cell>
          <cell r="K3397" t="str">
            <v>V01-5102</v>
          </cell>
          <cell r="AI3397" t="str">
            <v>3400</v>
          </cell>
          <cell r="AJ3397" t="str">
            <v>3412</v>
          </cell>
        </row>
        <row r="3398">
          <cell r="E3398" t="str">
            <v>01</v>
          </cell>
          <cell r="J3398" t="str">
            <v>02-LIT-5110</v>
          </cell>
          <cell r="K3398" t="str">
            <v>4"-BR-51-5102-01CS2S01-N</v>
          </cell>
          <cell r="M3398" t="str">
            <v>01CS2S01</v>
          </cell>
          <cell r="AI3398" t="str">
            <v>3400</v>
          </cell>
          <cell r="AJ3398" t="str">
            <v>3412</v>
          </cell>
        </row>
        <row r="3399">
          <cell r="E3399" t="str">
            <v>01</v>
          </cell>
          <cell r="J3399" t="str">
            <v>02-LIT-5113</v>
          </cell>
          <cell r="K3399" t="str">
            <v>V01-5102</v>
          </cell>
          <cell r="AI3399" t="str">
            <v>3400</v>
          </cell>
          <cell r="AJ3399" t="str">
            <v>3412</v>
          </cell>
        </row>
        <row r="3400">
          <cell r="E3400" t="str">
            <v>01</v>
          </cell>
          <cell r="J3400" t="str">
            <v>01-MY-5102A</v>
          </cell>
          <cell r="K3400" t="str">
            <v>check</v>
          </cell>
          <cell r="AI3400" t="str">
            <v>3400</v>
          </cell>
          <cell r="AJ3400" t="str">
            <v>3411</v>
          </cell>
        </row>
        <row r="3401">
          <cell r="E3401" t="str">
            <v>01</v>
          </cell>
          <cell r="J3401" t="str">
            <v>01-MY-5102B</v>
          </cell>
          <cell r="K3401" t="str">
            <v>check</v>
          </cell>
          <cell r="AI3401" t="str">
            <v>3400</v>
          </cell>
          <cell r="AJ3401" t="str">
            <v>3411</v>
          </cell>
        </row>
        <row r="3402">
          <cell r="E3402" t="str">
            <v>01</v>
          </cell>
          <cell r="J3402" t="str">
            <v>01-MY-5104A</v>
          </cell>
          <cell r="AI3402" t="str">
            <v>3400</v>
          </cell>
          <cell r="AJ3402" t="str">
            <v>3411</v>
          </cell>
        </row>
        <row r="3403">
          <cell r="E3403" t="str">
            <v>01</v>
          </cell>
          <cell r="J3403" t="str">
            <v>01-MY-5104B</v>
          </cell>
          <cell r="AI3403" t="str">
            <v>3400</v>
          </cell>
          <cell r="AJ3403" t="str">
            <v>3411</v>
          </cell>
        </row>
        <row r="3404">
          <cell r="E3404" t="str">
            <v>01</v>
          </cell>
          <cell r="J3404" t="str">
            <v>02-MY-5102A</v>
          </cell>
          <cell r="K3404" t="str">
            <v>check</v>
          </cell>
          <cell r="AI3404" t="str">
            <v>3400</v>
          </cell>
          <cell r="AJ3404" t="str">
            <v>3412</v>
          </cell>
        </row>
        <row r="3405">
          <cell r="E3405" t="str">
            <v>01</v>
          </cell>
          <cell r="J3405" t="str">
            <v>02-MY-5102B</v>
          </cell>
          <cell r="K3405" t="str">
            <v>check</v>
          </cell>
          <cell r="AI3405" t="str">
            <v>3400</v>
          </cell>
          <cell r="AJ3405" t="str">
            <v>3412</v>
          </cell>
        </row>
        <row r="3406">
          <cell r="E3406" t="str">
            <v>01</v>
          </cell>
          <cell r="J3406" t="str">
            <v>02-MY-5104A</v>
          </cell>
          <cell r="AI3406" t="str">
            <v>3400</v>
          </cell>
          <cell r="AJ3406" t="str">
            <v>3412</v>
          </cell>
        </row>
        <row r="3407">
          <cell r="E3407" t="str">
            <v>01</v>
          </cell>
          <cell r="J3407" t="str">
            <v>02-MY-5104B</v>
          </cell>
          <cell r="AI3407" t="str">
            <v>3400</v>
          </cell>
          <cell r="AJ3407" t="str">
            <v>3412</v>
          </cell>
        </row>
        <row r="3408">
          <cell r="E3408" t="str">
            <v>01</v>
          </cell>
          <cell r="J3408" t="str">
            <v>01-PCV-5110</v>
          </cell>
          <cell r="K3408" t="str">
            <v>2"-FG-53-5377-01CS2S02-N</v>
          </cell>
          <cell r="L3408" t="str">
            <v>2"</v>
          </cell>
          <cell r="M3408" t="str">
            <v>01CS2S02</v>
          </cell>
          <cell r="N3408" t="str">
            <v>SELF-ACTUATED</v>
          </cell>
          <cell r="O3408" t="str">
            <v>2"</v>
          </cell>
          <cell r="P3408" t="str">
            <v>300 RF</v>
          </cell>
          <cell r="AI3408" t="str">
            <v>3400</v>
          </cell>
          <cell r="AJ3408" t="str">
            <v>3411</v>
          </cell>
        </row>
        <row r="3409">
          <cell r="E3409" t="str">
            <v>01</v>
          </cell>
          <cell r="J3409" t="str">
            <v>01-PCV-5117</v>
          </cell>
          <cell r="K3409" t="str">
            <v>2"-PW-51-5207-01CS2S01-N</v>
          </cell>
          <cell r="L3409" t="str">
            <v>2"</v>
          </cell>
          <cell r="M3409" t="str">
            <v>01CS2S01</v>
          </cell>
          <cell r="N3409" t="str">
            <v>SELF-ACTUATED</v>
          </cell>
          <cell r="O3409" t="str">
            <v>2"</v>
          </cell>
          <cell r="P3409" t="str">
            <v>300 RF</v>
          </cell>
          <cell r="AI3409" t="str">
            <v>3400</v>
          </cell>
          <cell r="AJ3409" t="str">
            <v>3411</v>
          </cell>
        </row>
        <row r="3410">
          <cell r="E3410" t="str">
            <v>01</v>
          </cell>
          <cell r="J3410" t="str">
            <v>02-PCV-5110</v>
          </cell>
          <cell r="K3410" t="str">
            <v>2"-FG-53-5377-01CS2S02-N</v>
          </cell>
          <cell r="L3410" t="str">
            <v>2"</v>
          </cell>
          <cell r="M3410" t="str">
            <v>01CS2S02</v>
          </cell>
          <cell r="N3410" t="str">
            <v>SELF-ACTUATED</v>
          </cell>
          <cell r="O3410" t="str">
            <v>2"</v>
          </cell>
          <cell r="P3410" t="str">
            <v>300 RF</v>
          </cell>
          <cell r="AI3410" t="str">
            <v>3400</v>
          </cell>
          <cell r="AJ3410" t="str">
            <v>3412</v>
          </cell>
        </row>
        <row r="3411">
          <cell r="E3411" t="str">
            <v>01</v>
          </cell>
          <cell r="J3411" t="str">
            <v>02-PCV-5117</v>
          </cell>
          <cell r="K3411" t="str">
            <v>2"-PW-51-5207-01CS2S01-N</v>
          </cell>
          <cell r="L3411" t="str">
            <v>2"</v>
          </cell>
          <cell r="M3411" t="str">
            <v>01CS2S01</v>
          </cell>
          <cell r="N3411" t="str">
            <v>SELF-ACTUATED</v>
          </cell>
          <cell r="O3411" t="str">
            <v>2"</v>
          </cell>
          <cell r="P3411" t="str">
            <v>300 RF</v>
          </cell>
          <cell r="AI3411" t="str">
            <v>3400</v>
          </cell>
          <cell r="AJ3411" t="str">
            <v>3412</v>
          </cell>
        </row>
        <row r="3412">
          <cell r="E3412" t="str">
            <v>01</v>
          </cell>
          <cell r="J3412" t="str">
            <v>01-PDIT-5120A</v>
          </cell>
          <cell r="K3412" t="str">
            <v>-PW-51-5195-01CS2S01-N</v>
          </cell>
          <cell r="M3412" t="str">
            <v>01CS2S01</v>
          </cell>
          <cell r="AI3412" t="str">
            <v>3400</v>
          </cell>
          <cell r="AJ3412" t="str">
            <v>3411</v>
          </cell>
        </row>
        <row r="3413">
          <cell r="E3413" t="str">
            <v>01</v>
          </cell>
          <cell r="J3413" t="str">
            <v>01-PDIT-5120B</v>
          </cell>
          <cell r="K3413" t="str">
            <v>-PW-51-5194-01CS2S01-N</v>
          </cell>
          <cell r="M3413" t="str">
            <v>01CS2S01</v>
          </cell>
          <cell r="AI3413" t="str">
            <v>3400</v>
          </cell>
          <cell r="AJ3413" t="str">
            <v>3411</v>
          </cell>
        </row>
        <row r="3414">
          <cell r="E3414" t="str">
            <v>01</v>
          </cell>
          <cell r="J3414" t="str">
            <v>02-PDIT-5120A</v>
          </cell>
          <cell r="K3414" t="str">
            <v>-PW-51-5195-01CS2S01-N</v>
          </cell>
          <cell r="M3414" t="str">
            <v>01CS2S01</v>
          </cell>
          <cell r="AI3414" t="str">
            <v>3400</v>
          </cell>
          <cell r="AJ3414" t="str">
            <v>3412</v>
          </cell>
        </row>
        <row r="3415">
          <cell r="E3415" t="str">
            <v>01</v>
          </cell>
          <cell r="J3415" t="str">
            <v>02-PDIT-5120B</v>
          </cell>
          <cell r="K3415" t="str">
            <v>-PW-51-5194-01CS2S01-N</v>
          </cell>
          <cell r="M3415" t="str">
            <v>01CS2S01</v>
          </cell>
          <cell r="AI3415" t="str">
            <v>3400</v>
          </cell>
          <cell r="AJ3415" t="str">
            <v>3412</v>
          </cell>
        </row>
        <row r="3416">
          <cell r="E3416" t="str">
            <v>01</v>
          </cell>
          <cell r="J3416" t="str">
            <v>01-PI-5116</v>
          </cell>
          <cell r="K3416" t="str">
            <v>-PW-51-5197-01CS2S01-N</v>
          </cell>
          <cell r="M3416" t="str">
            <v>01CS2S01</v>
          </cell>
          <cell r="AI3416" t="str">
            <v>3400</v>
          </cell>
          <cell r="AJ3416" t="str">
            <v>3411</v>
          </cell>
        </row>
        <row r="3417">
          <cell r="E3417" t="str">
            <v>01</v>
          </cell>
          <cell r="J3417" t="str">
            <v>01-PI-5132</v>
          </cell>
          <cell r="AI3417" t="str">
            <v>3400</v>
          </cell>
          <cell r="AJ3417" t="str">
            <v>3411</v>
          </cell>
        </row>
        <row r="3418">
          <cell r="E3418" t="str">
            <v>01</v>
          </cell>
          <cell r="J3418" t="str">
            <v>01-PI-5106A</v>
          </cell>
          <cell r="K3418" t="str">
            <v>2"-OL-51-5209-01CS2S01-N</v>
          </cell>
          <cell r="M3418" t="str">
            <v>01CS2S01</v>
          </cell>
          <cell r="AI3418" t="str">
            <v>3400</v>
          </cell>
          <cell r="AJ3418" t="str">
            <v>3411</v>
          </cell>
        </row>
        <row r="3419">
          <cell r="E3419" t="str">
            <v>01</v>
          </cell>
          <cell r="J3419" t="str">
            <v>01-PI-5106B</v>
          </cell>
          <cell r="K3419" t="str">
            <v>2"-OL-51-5209-01CS2S01-N</v>
          </cell>
          <cell r="M3419" t="str">
            <v>01CS2S01</v>
          </cell>
          <cell r="AI3419" t="str">
            <v>3400</v>
          </cell>
          <cell r="AJ3419" t="str">
            <v>3411</v>
          </cell>
        </row>
        <row r="3420">
          <cell r="E3420" t="str">
            <v>01</v>
          </cell>
          <cell r="J3420" t="str">
            <v>01-PI-5118A</v>
          </cell>
          <cell r="K3420" t="str">
            <v>-PW-51-5197-01CS2S01-N</v>
          </cell>
          <cell r="M3420" t="str">
            <v>01CS2S01</v>
          </cell>
          <cell r="AI3420" t="str">
            <v>3400</v>
          </cell>
          <cell r="AJ3420" t="str">
            <v>3411</v>
          </cell>
        </row>
        <row r="3421">
          <cell r="E3421" t="str">
            <v>01</v>
          </cell>
          <cell r="J3421" t="str">
            <v>01-PI-5118B</v>
          </cell>
          <cell r="K3421" t="str">
            <v>-PW-51-5196-01CS2S01-N</v>
          </cell>
          <cell r="M3421" t="str">
            <v>01CS2S01</v>
          </cell>
          <cell r="AI3421" t="str">
            <v>3400</v>
          </cell>
          <cell r="AJ3421" t="str">
            <v>3411</v>
          </cell>
        </row>
        <row r="3422">
          <cell r="E3422" t="str">
            <v>01</v>
          </cell>
          <cell r="J3422" t="str">
            <v>01-PI-5119A</v>
          </cell>
          <cell r="K3422" t="str">
            <v>-PW-51-5195-01CS2S01-N</v>
          </cell>
          <cell r="M3422" t="str">
            <v>01CS2S01</v>
          </cell>
          <cell r="AI3422" t="str">
            <v>3400</v>
          </cell>
          <cell r="AJ3422" t="str">
            <v>3411</v>
          </cell>
        </row>
        <row r="3423">
          <cell r="E3423" t="str">
            <v>01</v>
          </cell>
          <cell r="J3423" t="str">
            <v>01-PI-5119B</v>
          </cell>
          <cell r="K3423" t="str">
            <v>-PW-51-5194-01CS2S01-N</v>
          </cell>
          <cell r="M3423" t="str">
            <v>01CS2S01</v>
          </cell>
          <cell r="AI3423" t="str">
            <v>3400</v>
          </cell>
          <cell r="AJ3423" t="str">
            <v>3411</v>
          </cell>
        </row>
        <row r="3424">
          <cell r="E3424" t="str">
            <v>01</v>
          </cell>
          <cell r="J3424" t="str">
            <v>02-PI-5116</v>
          </cell>
          <cell r="K3424" t="str">
            <v>-PW-51-5197-01CS2S01-N</v>
          </cell>
          <cell r="M3424" t="str">
            <v>01CS2S01</v>
          </cell>
          <cell r="AI3424" t="str">
            <v>3400</v>
          </cell>
          <cell r="AJ3424" t="str">
            <v>3412</v>
          </cell>
        </row>
        <row r="3425">
          <cell r="E3425" t="str">
            <v>01</v>
          </cell>
          <cell r="J3425" t="str">
            <v>02-PI-5132</v>
          </cell>
          <cell r="AI3425" t="str">
            <v>3400</v>
          </cell>
          <cell r="AJ3425" t="str">
            <v>3412</v>
          </cell>
        </row>
        <row r="3426">
          <cell r="E3426" t="str">
            <v>01</v>
          </cell>
          <cell r="J3426" t="str">
            <v>02-PI-5106A</v>
          </cell>
          <cell r="K3426" t="str">
            <v>2"-OL-51-5209-01CS2S01-N</v>
          </cell>
          <cell r="M3426" t="str">
            <v>01CS2S01</v>
          </cell>
          <cell r="AI3426" t="str">
            <v>3400</v>
          </cell>
          <cell r="AJ3426" t="str">
            <v>3412</v>
          </cell>
        </row>
        <row r="3427">
          <cell r="E3427" t="str">
            <v>01</v>
          </cell>
          <cell r="J3427" t="str">
            <v>02-PI-5106B</v>
          </cell>
          <cell r="K3427" t="str">
            <v>2"-OL-51-5209-01CS2S01-N</v>
          </cell>
          <cell r="M3427" t="str">
            <v>01CS2S01</v>
          </cell>
          <cell r="AI3427" t="str">
            <v>3400</v>
          </cell>
          <cell r="AJ3427" t="str">
            <v>3412</v>
          </cell>
        </row>
        <row r="3428">
          <cell r="E3428" t="str">
            <v>01</v>
          </cell>
          <cell r="J3428" t="str">
            <v>02-PI-5118A</v>
          </cell>
          <cell r="K3428" t="str">
            <v>-PW-51-5197-01CS2S01-N</v>
          </cell>
          <cell r="M3428" t="str">
            <v>01CS2S01</v>
          </cell>
          <cell r="AI3428" t="str">
            <v>3400</v>
          </cell>
          <cell r="AJ3428" t="str">
            <v>3412</v>
          </cell>
        </row>
        <row r="3429">
          <cell r="E3429" t="str">
            <v>01</v>
          </cell>
          <cell r="J3429" t="str">
            <v>02-PI-5118B</v>
          </cell>
          <cell r="K3429" t="str">
            <v>-PW-51-5196-01CS2S01-N</v>
          </cell>
          <cell r="M3429" t="str">
            <v>01CS2S01</v>
          </cell>
          <cell r="AI3429" t="str">
            <v>3400</v>
          </cell>
          <cell r="AJ3429" t="str">
            <v>3412</v>
          </cell>
        </row>
        <row r="3430">
          <cell r="E3430" t="str">
            <v>01</v>
          </cell>
          <cell r="J3430" t="str">
            <v>02-PI-5119A</v>
          </cell>
          <cell r="K3430" t="str">
            <v>-PW-51-5195-01CS2S01-N</v>
          </cell>
          <cell r="M3430" t="str">
            <v>01CS2S01</v>
          </cell>
          <cell r="AI3430" t="str">
            <v>3400</v>
          </cell>
          <cell r="AJ3430" t="str">
            <v>3412</v>
          </cell>
        </row>
        <row r="3431">
          <cell r="E3431" t="str">
            <v>01</v>
          </cell>
          <cell r="J3431" t="str">
            <v>02-PI-5119B</v>
          </cell>
          <cell r="K3431" t="str">
            <v>-PW-51-5194-01CS2S01-N</v>
          </cell>
          <cell r="M3431" t="str">
            <v>01CS2S01</v>
          </cell>
          <cell r="AI3431" t="str">
            <v>3400</v>
          </cell>
          <cell r="AJ3431" t="str">
            <v>3412</v>
          </cell>
        </row>
        <row r="3432">
          <cell r="E3432" t="str">
            <v>01</v>
          </cell>
          <cell r="J3432" t="str">
            <v>01-PSV-5106A</v>
          </cell>
          <cell r="K3432" t="str">
            <v>6"-PW-51-5200-01CS2S01-N</v>
          </cell>
          <cell r="L3432" t="str">
            <v>6"</v>
          </cell>
          <cell r="M3432" t="str">
            <v>01CS2S01</v>
          </cell>
          <cell r="N3432" t="str">
            <v>Pilot</v>
          </cell>
          <cell r="O3432" t="str">
            <v>4P6</v>
          </cell>
          <cell r="P3432" t="str">
            <v>150 RF</v>
          </cell>
          <cell r="AI3432" t="str">
            <v>3400</v>
          </cell>
          <cell r="AJ3432" t="str">
            <v>3411</v>
          </cell>
        </row>
        <row r="3433">
          <cell r="E3433" t="str">
            <v>01</v>
          </cell>
          <cell r="J3433" t="str">
            <v>01-PSV-5106B</v>
          </cell>
          <cell r="K3433" t="str">
            <v>6-PW-51-5199-01CS2S01-N</v>
          </cell>
          <cell r="L3433" t="str">
            <v>6"</v>
          </cell>
          <cell r="M3433" t="str">
            <v>01CS2S01</v>
          </cell>
          <cell r="N3433" t="str">
            <v>Pilot</v>
          </cell>
          <cell r="O3433" t="str">
            <v>4P6</v>
          </cell>
          <cell r="P3433" t="str">
            <v>150 RF</v>
          </cell>
          <cell r="AI3433" t="str">
            <v>3400</v>
          </cell>
          <cell r="AJ3433" t="str">
            <v>3411</v>
          </cell>
        </row>
        <row r="3434">
          <cell r="E3434" t="str">
            <v>01</v>
          </cell>
          <cell r="J3434" t="str">
            <v>02-PSV-5106A</v>
          </cell>
          <cell r="K3434" t="str">
            <v>6"-PW-51-5200-01CS2S01-N</v>
          </cell>
          <cell r="L3434" t="str">
            <v>6"</v>
          </cell>
          <cell r="M3434" t="str">
            <v>01CS2S01</v>
          </cell>
          <cell r="N3434" t="str">
            <v>Pilot</v>
          </cell>
          <cell r="O3434" t="str">
            <v>4P6</v>
          </cell>
          <cell r="P3434" t="str">
            <v>150 RF</v>
          </cell>
          <cell r="AI3434" t="str">
            <v>3400</v>
          </cell>
          <cell r="AJ3434" t="str">
            <v>3412</v>
          </cell>
        </row>
        <row r="3435">
          <cell r="E3435" t="str">
            <v>01</v>
          </cell>
          <cell r="J3435" t="str">
            <v>02-PSV-5106B</v>
          </cell>
          <cell r="K3435" t="str">
            <v>6-PW-51-5199-01CS2S01-N</v>
          </cell>
          <cell r="L3435" t="str">
            <v>6"</v>
          </cell>
          <cell r="M3435" t="str">
            <v>01CS2S01</v>
          </cell>
          <cell r="N3435" t="str">
            <v>Pilot</v>
          </cell>
          <cell r="O3435" t="str">
            <v>4P6</v>
          </cell>
          <cell r="P3435" t="str">
            <v>150 RF</v>
          </cell>
          <cell r="AI3435" t="str">
            <v>3400</v>
          </cell>
          <cell r="AJ3435" t="str">
            <v>3412</v>
          </cell>
        </row>
        <row r="3436">
          <cell r="E3436" t="str">
            <v>01</v>
          </cell>
          <cell r="J3436" t="str">
            <v>01-TI-51xx</v>
          </cell>
          <cell r="AI3436" t="str">
            <v>3400</v>
          </cell>
          <cell r="AJ3436" t="str">
            <v>3411</v>
          </cell>
        </row>
        <row r="3437">
          <cell r="E3437" t="str">
            <v>01</v>
          </cell>
          <cell r="J3437" t="str">
            <v>02-TI-51xx</v>
          </cell>
          <cell r="AI3437" t="str">
            <v>3400</v>
          </cell>
          <cell r="AJ3437" t="str">
            <v>3412</v>
          </cell>
        </row>
        <row r="3438">
          <cell r="E3438" t="str">
            <v>01</v>
          </cell>
          <cell r="J3438" t="str">
            <v>08-LG-5112</v>
          </cell>
          <cell r="AI3438" t="str">
            <v>3400</v>
          </cell>
          <cell r="AJ3438" t="str">
            <v>3420</v>
          </cell>
        </row>
        <row r="3439">
          <cell r="E3439" t="str">
            <v>01</v>
          </cell>
          <cell r="J3439" t="str">
            <v>08-LIT-5106</v>
          </cell>
          <cell r="AI3439" t="str">
            <v>3400</v>
          </cell>
          <cell r="AJ3439" t="str">
            <v>3420</v>
          </cell>
        </row>
        <row r="3440">
          <cell r="E3440" t="str">
            <v>01</v>
          </cell>
          <cell r="J3440" t="str">
            <v>08-LIT-5110</v>
          </cell>
          <cell r="AI3440" t="str">
            <v>3400</v>
          </cell>
          <cell r="AJ3440" t="str">
            <v>3420</v>
          </cell>
        </row>
        <row r="3441">
          <cell r="E3441" t="str">
            <v>01</v>
          </cell>
          <cell r="J3441" t="str">
            <v>08-LIT-5113</v>
          </cell>
          <cell r="AI3441" t="str">
            <v>3400</v>
          </cell>
          <cell r="AJ3441" t="str">
            <v>3420</v>
          </cell>
        </row>
        <row r="3442">
          <cell r="E3442" t="str">
            <v>01</v>
          </cell>
          <cell r="J3442" t="str">
            <v>08-MY-5106A</v>
          </cell>
          <cell r="K3442" t="str">
            <v>check</v>
          </cell>
          <cell r="AI3442" t="str">
            <v>3400</v>
          </cell>
          <cell r="AJ3442" t="str">
            <v>3420</v>
          </cell>
        </row>
        <row r="3443">
          <cell r="E3443" t="str">
            <v>01</v>
          </cell>
          <cell r="J3443" t="str">
            <v>08-MY-5106B</v>
          </cell>
          <cell r="K3443" t="str">
            <v>check</v>
          </cell>
          <cell r="AI3443" t="str">
            <v>3400</v>
          </cell>
          <cell r="AJ3443" t="str">
            <v>3420</v>
          </cell>
        </row>
        <row r="3444">
          <cell r="E3444" t="str">
            <v>01</v>
          </cell>
          <cell r="J3444" t="str">
            <v>08-MY-5108A</v>
          </cell>
          <cell r="AI3444" t="str">
            <v>3400</v>
          </cell>
          <cell r="AJ3444" t="str">
            <v>3420</v>
          </cell>
        </row>
        <row r="3445">
          <cell r="E3445" t="str">
            <v>01</v>
          </cell>
          <cell r="J3445" t="str">
            <v>08-MY-5108B</v>
          </cell>
          <cell r="AI3445" t="str">
            <v>3400</v>
          </cell>
          <cell r="AJ3445" t="str">
            <v>3420</v>
          </cell>
        </row>
        <row r="3446">
          <cell r="E3446" t="str">
            <v>01</v>
          </cell>
          <cell r="J3446" t="str">
            <v>08-PCV-5103</v>
          </cell>
          <cell r="K3446" t="str">
            <v>2"-PW-51-52xx-01CS2S01-N</v>
          </cell>
          <cell r="L3446" t="str">
            <v>2"</v>
          </cell>
          <cell r="M3446" t="str">
            <v>01CS2S01</v>
          </cell>
          <cell r="N3446" t="str">
            <v>SELF-ACTUATED</v>
          </cell>
          <cell r="O3446" t="str">
            <v>2"</v>
          </cell>
          <cell r="P3446" t="str">
            <v>300 RF</v>
          </cell>
          <cell r="AI3446" t="str">
            <v>3400</v>
          </cell>
          <cell r="AJ3446" t="str">
            <v>3420</v>
          </cell>
        </row>
        <row r="3447">
          <cell r="E3447" t="str">
            <v>01</v>
          </cell>
          <cell r="J3447" t="str">
            <v>08-PCV-5104</v>
          </cell>
          <cell r="K3447" t="str">
            <v>2"-PW-53-5391-01CS2S02-N</v>
          </cell>
          <cell r="L3447" t="str">
            <v>2"</v>
          </cell>
          <cell r="M3447" t="str">
            <v>01CS2S02</v>
          </cell>
          <cell r="N3447" t="str">
            <v>SELF-ACTUATED</v>
          </cell>
          <cell r="O3447" t="str">
            <v>2"</v>
          </cell>
          <cell r="P3447" t="str">
            <v>300 RF</v>
          </cell>
          <cell r="AI3447" t="str">
            <v>3400</v>
          </cell>
          <cell r="AJ3447" t="str">
            <v>3420</v>
          </cell>
        </row>
        <row r="3448">
          <cell r="E3448" t="str">
            <v>01</v>
          </cell>
          <cell r="J3448" t="str">
            <v>08-PDIT-5120A</v>
          </cell>
          <cell r="AI3448" t="str">
            <v>3400</v>
          </cell>
          <cell r="AJ3448" t="str">
            <v>3420</v>
          </cell>
        </row>
        <row r="3449">
          <cell r="E3449" t="str">
            <v>01</v>
          </cell>
          <cell r="J3449" t="str">
            <v>08-PDIT-5120B</v>
          </cell>
          <cell r="AI3449" t="str">
            <v>3400</v>
          </cell>
          <cell r="AJ3449" t="str">
            <v>3420</v>
          </cell>
        </row>
        <row r="3450">
          <cell r="E3450" t="str">
            <v>01</v>
          </cell>
          <cell r="J3450" t="str">
            <v>08-PI-5110</v>
          </cell>
          <cell r="AI3450" t="str">
            <v>3400</v>
          </cell>
          <cell r="AJ3450" t="str">
            <v>3420</v>
          </cell>
        </row>
        <row r="3451">
          <cell r="E3451" t="str">
            <v>01</v>
          </cell>
          <cell r="J3451" t="str">
            <v>08-PI-5111</v>
          </cell>
          <cell r="AI3451" t="str">
            <v>3400</v>
          </cell>
          <cell r="AJ3451" t="str">
            <v>3420</v>
          </cell>
        </row>
        <row r="3452">
          <cell r="E3452" t="str">
            <v>01</v>
          </cell>
          <cell r="J3452" t="str">
            <v>08-PI-5111A</v>
          </cell>
          <cell r="AI3452" t="str">
            <v>3400</v>
          </cell>
          <cell r="AJ3452" t="str">
            <v>3420</v>
          </cell>
        </row>
        <row r="3453">
          <cell r="E3453" t="str">
            <v>01</v>
          </cell>
          <cell r="J3453" t="str">
            <v>08-PI-5111B</v>
          </cell>
          <cell r="AI3453" t="str">
            <v>3400</v>
          </cell>
          <cell r="AJ3453" t="str">
            <v>3420</v>
          </cell>
        </row>
        <row r="3454">
          <cell r="E3454" t="str">
            <v>01</v>
          </cell>
          <cell r="J3454" t="str">
            <v>08-PI-5112A</v>
          </cell>
          <cell r="AI3454" t="str">
            <v>3400</v>
          </cell>
          <cell r="AJ3454" t="str">
            <v>3420</v>
          </cell>
        </row>
        <row r="3455">
          <cell r="E3455" t="str">
            <v>01</v>
          </cell>
          <cell r="J3455" t="str">
            <v>08-PI-5112B</v>
          </cell>
          <cell r="AI3455" t="str">
            <v>3400</v>
          </cell>
          <cell r="AJ3455" t="str">
            <v>3420</v>
          </cell>
        </row>
        <row r="3456">
          <cell r="E3456" t="str">
            <v>01</v>
          </cell>
          <cell r="J3456" t="str">
            <v>08-PI-5113A</v>
          </cell>
          <cell r="AI3456" t="str">
            <v>3400</v>
          </cell>
          <cell r="AJ3456" t="str">
            <v>3420</v>
          </cell>
        </row>
        <row r="3457">
          <cell r="E3457" t="str">
            <v>01</v>
          </cell>
          <cell r="J3457" t="str">
            <v>08-PI-5113B</v>
          </cell>
          <cell r="AI3457" t="str">
            <v>3400</v>
          </cell>
          <cell r="AJ3457" t="str">
            <v>3420</v>
          </cell>
        </row>
        <row r="3458">
          <cell r="E3458" t="str">
            <v>01</v>
          </cell>
          <cell r="J3458" t="str">
            <v>08-PSV-5106A</v>
          </cell>
          <cell r="K3458" t="str">
            <v>2"-PW-51-52XX-01CS2S01-N</v>
          </cell>
          <cell r="L3458" t="str">
            <v>2"</v>
          </cell>
          <cell r="M3458" t="str">
            <v>01CS2S01</v>
          </cell>
          <cell r="N3458" t="str">
            <v>HOLD</v>
          </cell>
          <cell r="O3458" t="str">
            <v>1.5H3</v>
          </cell>
          <cell r="P3458" t="str">
            <v>150 RF</v>
          </cell>
          <cell r="AI3458" t="str">
            <v>3400</v>
          </cell>
          <cell r="AJ3458" t="str">
            <v>3420</v>
          </cell>
        </row>
        <row r="3459">
          <cell r="E3459" t="str">
            <v>01</v>
          </cell>
          <cell r="J3459" t="str">
            <v>08-PSV-5106B</v>
          </cell>
          <cell r="K3459" t="str">
            <v>2"-PW-51-52XX-01CS2S01-N</v>
          </cell>
          <cell r="L3459" t="str">
            <v>2"</v>
          </cell>
          <cell r="M3459" t="str">
            <v>01CS2S01</v>
          </cell>
          <cell r="N3459" t="str">
            <v>HOLD</v>
          </cell>
          <cell r="O3459" t="str">
            <v>1.5H3</v>
          </cell>
          <cell r="P3459" t="str">
            <v>150 RF</v>
          </cell>
          <cell r="AI3459" t="str">
            <v>3400</v>
          </cell>
          <cell r="AJ3459" t="str">
            <v>3420</v>
          </cell>
        </row>
        <row r="3460">
          <cell r="E3460" t="str">
            <v>01</v>
          </cell>
          <cell r="J3460" t="str">
            <v>08-TI-51xx</v>
          </cell>
          <cell r="AI3460" t="str">
            <v>3400</v>
          </cell>
          <cell r="AJ3460" t="str">
            <v>3420</v>
          </cell>
        </row>
        <row r="3461">
          <cell r="E3461" t="str">
            <v>01</v>
          </cell>
          <cell r="J3461" t="str">
            <v>01-AIT-5101</v>
          </cell>
          <cell r="K3461" t="str">
            <v>12"-PW-51-5165-01CS2S01-N</v>
          </cell>
          <cell r="M3461" t="str">
            <v>01CS2S01</v>
          </cell>
          <cell r="AI3461" t="str">
            <v>3400</v>
          </cell>
          <cell r="AJ3461" t="str">
            <v>3411</v>
          </cell>
        </row>
        <row r="3462">
          <cell r="E3462" t="str">
            <v>01</v>
          </cell>
          <cell r="J3462" t="str">
            <v>02-AIT-5101</v>
          </cell>
          <cell r="K3462" t="str">
            <v>12"-PW-51-5165-01CS2S01-N</v>
          </cell>
          <cell r="M3462" t="str">
            <v>01CS2S01</v>
          </cell>
          <cell r="AI3462" t="str">
            <v>3400</v>
          </cell>
          <cell r="AJ3462" t="str">
            <v>3412</v>
          </cell>
        </row>
        <row r="3463">
          <cell r="E3463" t="str">
            <v>01</v>
          </cell>
          <cell r="J3463" t="str">
            <v>01-FIT-5110</v>
          </cell>
          <cell r="K3463" t="str">
            <v>10"-PW-51-5137-01CS2S01-N</v>
          </cell>
          <cell r="L3463" t="str">
            <v>10"</v>
          </cell>
          <cell r="M3463" t="str">
            <v>01CS2S01</v>
          </cell>
          <cell r="P3463" t="str">
            <v>150 RF</v>
          </cell>
          <cell r="AI3463" t="str">
            <v>3400</v>
          </cell>
          <cell r="AJ3463" t="str">
            <v>3411</v>
          </cell>
        </row>
        <row r="3464">
          <cell r="E3464" t="str">
            <v>01</v>
          </cell>
          <cell r="J3464" t="str">
            <v>02-FIT-5110</v>
          </cell>
          <cell r="K3464" t="str">
            <v>10"-PW-51-5137-01CS2S01-N</v>
          </cell>
          <cell r="L3464" t="str">
            <v>10"</v>
          </cell>
          <cell r="M3464" t="str">
            <v>01CS2S01</v>
          </cell>
          <cell r="P3464" t="str">
            <v>150 RF</v>
          </cell>
          <cell r="AI3464" t="str">
            <v>3400</v>
          </cell>
          <cell r="AJ3464" t="str">
            <v>3412</v>
          </cell>
        </row>
        <row r="3465">
          <cell r="E3465" t="str">
            <v>01</v>
          </cell>
          <cell r="J3465" t="str">
            <v>01-FV-5110</v>
          </cell>
          <cell r="K3465" t="str">
            <v>6"-PW-51-5133-01CS2S01-N</v>
          </cell>
          <cell r="L3465" t="str">
            <v>6"</v>
          </cell>
          <cell r="M3465" t="str">
            <v>01CS2S01</v>
          </cell>
          <cell r="N3465" t="str">
            <v>GLOBE</v>
          </cell>
          <cell r="O3465" t="str">
            <v xml:space="preserve">4" </v>
          </cell>
          <cell r="P3465" t="str">
            <v>300 RF</v>
          </cell>
          <cell r="AI3465" t="str">
            <v>3400</v>
          </cell>
          <cell r="AJ3465" t="str">
            <v>3411</v>
          </cell>
        </row>
        <row r="3466">
          <cell r="E3466" t="str">
            <v>01</v>
          </cell>
          <cell r="J3466" t="str">
            <v>02-FV-5110</v>
          </cell>
          <cell r="K3466" t="str">
            <v>6"-PW-51-5133-01CS2S01-N</v>
          </cell>
          <cell r="L3466" t="str">
            <v>6"</v>
          </cell>
          <cell r="M3466" t="str">
            <v>01CS2S01</v>
          </cell>
          <cell r="N3466" t="str">
            <v>GLOBE</v>
          </cell>
          <cell r="O3466" t="str">
            <v xml:space="preserve">4" </v>
          </cell>
          <cell r="P3466" t="str">
            <v>300 RF</v>
          </cell>
          <cell r="AI3466" t="str">
            <v>3400</v>
          </cell>
          <cell r="AJ3466" t="str">
            <v>3412</v>
          </cell>
        </row>
        <row r="3467">
          <cell r="E3467" t="str">
            <v>01</v>
          </cell>
          <cell r="J3467" t="str">
            <v>01-LV-5110</v>
          </cell>
          <cell r="K3467" t="str">
            <v>10"-PW-51-5137-01CS2S01-N</v>
          </cell>
          <cell r="L3467" t="str">
            <v>10"</v>
          </cell>
          <cell r="M3467" t="str">
            <v>01CS2S01</v>
          </cell>
          <cell r="N3467" t="str">
            <v>GLOBE</v>
          </cell>
          <cell r="O3467" t="str">
            <v>8"</v>
          </cell>
          <cell r="P3467" t="str">
            <v>300 RF</v>
          </cell>
          <cell r="AI3467" t="str">
            <v>3400</v>
          </cell>
          <cell r="AJ3467" t="str">
            <v>3411</v>
          </cell>
        </row>
        <row r="3468">
          <cell r="E3468" t="str">
            <v>01</v>
          </cell>
          <cell r="J3468" t="str">
            <v>02-LV-5110</v>
          </cell>
          <cell r="K3468" t="str">
            <v>10"-PW-51-5137-01CS2S01-N</v>
          </cell>
          <cell r="L3468" t="str">
            <v>10"</v>
          </cell>
          <cell r="M3468" t="str">
            <v>01CS2S01</v>
          </cell>
          <cell r="N3468" t="str">
            <v>GLOBE</v>
          </cell>
          <cell r="O3468" t="str">
            <v>8"</v>
          </cell>
          <cell r="P3468" t="str">
            <v>300 RF</v>
          </cell>
          <cell r="AI3468" t="str">
            <v>3400</v>
          </cell>
          <cell r="AJ3468" t="str">
            <v>3412</v>
          </cell>
        </row>
        <row r="3469">
          <cell r="E3469" t="str">
            <v>01</v>
          </cell>
          <cell r="J3469" t="str">
            <v>01-MY-5101A</v>
          </cell>
          <cell r="K3469" t="str">
            <v>check</v>
          </cell>
          <cell r="AI3469" t="str">
            <v>3400</v>
          </cell>
          <cell r="AJ3469" t="str">
            <v>3411</v>
          </cell>
        </row>
        <row r="3470">
          <cell r="E3470" t="str">
            <v>01</v>
          </cell>
          <cell r="J3470" t="str">
            <v>01-MY-5101B</v>
          </cell>
          <cell r="K3470" t="str">
            <v>check</v>
          </cell>
          <cell r="AI3470" t="str">
            <v>3400</v>
          </cell>
          <cell r="AJ3470" t="str">
            <v>3411</v>
          </cell>
        </row>
        <row r="3471">
          <cell r="E3471" t="str">
            <v>01</v>
          </cell>
          <cell r="J3471" t="str">
            <v>02-MY-5101A</v>
          </cell>
          <cell r="K3471" t="str">
            <v>check</v>
          </cell>
          <cell r="AI3471" t="str">
            <v>3400</v>
          </cell>
          <cell r="AJ3471" t="str">
            <v>3412</v>
          </cell>
        </row>
        <row r="3472">
          <cell r="E3472" t="str">
            <v>01</v>
          </cell>
          <cell r="J3472" t="str">
            <v>02-MY-5101B</v>
          </cell>
          <cell r="K3472" t="str">
            <v>check</v>
          </cell>
          <cell r="AI3472" t="str">
            <v>3400</v>
          </cell>
          <cell r="AJ3472" t="str">
            <v>3412</v>
          </cell>
        </row>
        <row r="3473">
          <cell r="E3473" t="str">
            <v>01</v>
          </cell>
          <cell r="J3473" t="str">
            <v>01-PDIT-5127A</v>
          </cell>
          <cell r="K3473" t="str">
            <v>12"-PW-51-5165-01CS2S01-N</v>
          </cell>
          <cell r="M3473" t="str">
            <v>01CS2S01</v>
          </cell>
          <cell r="AI3473" t="str">
            <v>3400</v>
          </cell>
          <cell r="AJ3473" t="str">
            <v>3411</v>
          </cell>
        </row>
        <row r="3474">
          <cell r="E3474" t="str">
            <v>01</v>
          </cell>
          <cell r="J3474" t="str">
            <v>01-PDIT-5127B</v>
          </cell>
          <cell r="K3474" t="str">
            <v>12"-PW-51-5136-01CS2S01-N</v>
          </cell>
          <cell r="M3474" t="str">
            <v>01CS2S01</v>
          </cell>
          <cell r="AI3474" t="str">
            <v>3400</v>
          </cell>
          <cell r="AJ3474" t="str">
            <v>3411</v>
          </cell>
        </row>
        <row r="3475">
          <cell r="E3475" t="str">
            <v>01</v>
          </cell>
          <cell r="J3475" t="str">
            <v>02-PDIT-5127A</v>
          </cell>
          <cell r="K3475" t="str">
            <v>12"-PW-51-5165-01CS2S01-N</v>
          </cell>
          <cell r="M3475" t="str">
            <v>01CS2S01</v>
          </cell>
          <cell r="AI3475" t="str">
            <v>3400</v>
          </cell>
          <cell r="AJ3475" t="str">
            <v>3412</v>
          </cell>
        </row>
        <row r="3476">
          <cell r="E3476" t="str">
            <v>01</v>
          </cell>
          <cell r="J3476" t="str">
            <v>02-PDIT-5127B</v>
          </cell>
          <cell r="K3476" t="str">
            <v>12"-PW-51-5136-01CS2S01-N</v>
          </cell>
          <cell r="M3476" t="str">
            <v>01CS2S01</v>
          </cell>
          <cell r="AI3476" t="str">
            <v>3400</v>
          </cell>
          <cell r="AJ3476" t="str">
            <v>3412</v>
          </cell>
        </row>
        <row r="3477">
          <cell r="E3477" t="str">
            <v>01</v>
          </cell>
          <cell r="J3477" t="str">
            <v>01-PI-5126A</v>
          </cell>
          <cell r="K3477" t="str">
            <v>12"-PW-51-5165-01CS2S01-N</v>
          </cell>
          <cell r="M3477" t="str">
            <v>01CS2S01</v>
          </cell>
          <cell r="AI3477" t="str">
            <v>3400</v>
          </cell>
          <cell r="AJ3477" t="str">
            <v>3411</v>
          </cell>
        </row>
        <row r="3478">
          <cell r="E3478" t="str">
            <v>01</v>
          </cell>
          <cell r="J3478" t="str">
            <v>01-PI-5126B</v>
          </cell>
          <cell r="K3478" t="str">
            <v>12"-PW-51-5136-01CS2S01-N</v>
          </cell>
          <cell r="M3478" t="str">
            <v>01CS2S01</v>
          </cell>
          <cell r="AI3478" t="str">
            <v>3400</v>
          </cell>
          <cell r="AJ3478" t="str">
            <v>3411</v>
          </cell>
        </row>
        <row r="3479">
          <cell r="E3479" t="str">
            <v>01</v>
          </cell>
          <cell r="J3479" t="str">
            <v>01-PI-5128A</v>
          </cell>
          <cell r="K3479" t="str">
            <v>10"-PW-51-5137-01CS2S01-N</v>
          </cell>
          <cell r="M3479" t="str">
            <v>01CS2S01</v>
          </cell>
          <cell r="AI3479" t="str">
            <v>3400</v>
          </cell>
          <cell r="AJ3479" t="str">
            <v>3411</v>
          </cell>
        </row>
        <row r="3480">
          <cell r="E3480" t="str">
            <v>01</v>
          </cell>
          <cell r="J3480" t="str">
            <v>01-PI-5128B</v>
          </cell>
          <cell r="K3480" t="str">
            <v>10"-PW-51-5136-01CS2S01-N</v>
          </cell>
          <cell r="M3480" t="str">
            <v>01CS2S01</v>
          </cell>
          <cell r="AI3480" t="str">
            <v>3400</v>
          </cell>
          <cell r="AJ3480" t="str">
            <v>3411</v>
          </cell>
        </row>
        <row r="3481">
          <cell r="E3481" t="str">
            <v>01</v>
          </cell>
          <cell r="J3481" t="str">
            <v>02-PI-5126A</v>
          </cell>
          <cell r="K3481" t="str">
            <v>12"-PW-51-5165-01CS2S01-N</v>
          </cell>
          <cell r="M3481" t="str">
            <v>01CS2S01</v>
          </cell>
          <cell r="AI3481" t="str">
            <v>3400</v>
          </cell>
          <cell r="AJ3481" t="str">
            <v>3412</v>
          </cell>
        </row>
        <row r="3482">
          <cell r="E3482" t="str">
            <v>01</v>
          </cell>
          <cell r="J3482" t="str">
            <v>02-PI-5126B</v>
          </cell>
          <cell r="K3482" t="str">
            <v>12"-PW-51-5136-01CS2S01-N</v>
          </cell>
          <cell r="M3482" t="str">
            <v>01CS2S01</v>
          </cell>
          <cell r="AI3482" t="str">
            <v>3400</v>
          </cell>
          <cell r="AJ3482" t="str">
            <v>3412</v>
          </cell>
        </row>
        <row r="3483">
          <cell r="E3483" t="str">
            <v>01</v>
          </cell>
          <cell r="J3483" t="str">
            <v>02-PI-5128A</v>
          </cell>
          <cell r="K3483" t="str">
            <v>10"-PW-51-5137-01CS2S01-N</v>
          </cell>
          <cell r="M3483" t="str">
            <v>01CS2S01</v>
          </cell>
          <cell r="AI3483" t="str">
            <v>3400</v>
          </cell>
          <cell r="AJ3483" t="str">
            <v>3412</v>
          </cell>
        </row>
        <row r="3484">
          <cell r="E3484" t="str">
            <v>01</v>
          </cell>
          <cell r="J3484" t="str">
            <v>02-PI-5128B</v>
          </cell>
          <cell r="K3484" t="str">
            <v>10"-PW-51-5136-01CS2S01-N</v>
          </cell>
          <cell r="M3484" t="str">
            <v>01CS2S01</v>
          </cell>
          <cell r="AI3484" t="str">
            <v>3400</v>
          </cell>
          <cell r="AJ3484" t="str">
            <v>3412</v>
          </cell>
        </row>
        <row r="3485">
          <cell r="E3485" t="str">
            <v>01</v>
          </cell>
          <cell r="J3485" t="str">
            <v>08-AIT-5110</v>
          </cell>
          <cell r="AI3485" t="str">
            <v>3400</v>
          </cell>
          <cell r="AJ3485" t="str">
            <v>3420</v>
          </cell>
        </row>
        <row r="3486">
          <cell r="E3486" t="str">
            <v>01</v>
          </cell>
          <cell r="J3486" t="str">
            <v>08-FIT-5120</v>
          </cell>
          <cell r="K3486" t="str">
            <v>4"-PW-51-51xx-01CS2S01-N</v>
          </cell>
          <cell r="L3486" t="str">
            <v>4"</v>
          </cell>
          <cell r="M3486" t="str">
            <v>01CS2S01</v>
          </cell>
          <cell r="P3486" t="str">
            <v>150 RF</v>
          </cell>
          <cell r="AI3486" t="str">
            <v>3400</v>
          </cell>
          <cell r="AJ3486" t="str">
            <v>3420</v>
          </cell>
        </row>
        <row r="3487">
          <cell r="E3487" t="str">
            <v>01</v>
          </cell>
          <cell r="J3487" t="str">
            <v>08-FV-5120</v>
          </cell>
          <cell r="K3487" t="str">
            <v>2"-PW-51-51xx-01CS2S01-N</v>
          </cell>
          <cell r="L3487" t="str">
            <v>2"</v>
          </cell>
          <cell r="M3487" t="str">
            <v>01CS2S01</v>
          </cell>
          <cell r="N3487" t="str">
            <v>GLOBE</v>
          </cell>
          <cell r="O3487" t="str">
            <v>2"</v>
          </cell>
          <cell r="P3487" t="str">
            <v>300 RF</v>
          </cell>
          <cell r="AI3487" t="str">
            <v>3400</v>
          </cell>
          <cell r="AJ3487" t="str">
            <v>3420</v>
          </cell>
        </row>
        <row r="3488">
          <cell r="E3488" t="str">
            <v>01</v>
          </cell>
          <cell r="J3488" t="str">
            <v>08-LV-5120</v>
          </cell>
          <cell r="K3488" t="str">
            <v>4"-PW-51-51xx-01CS2S01-N</v>
          </cell>
          <cell r="L3488" t="str">
            <v>4"</v>
          </cell>
          <cell r="M3488" t="str">
            <v>01CS2S01</v>
          </cell>
          <cell r="N3488" t="str">
            <v>GLOBE</v>
          </cell>
          <cell r="O3488" t="str">
            <v>3"</v>
          </cell>
          <cell r="P3488" t="str">
            <v>300 RF</v>
          </cell>
          <cell r="AI3488" t="str">
            <v>3400</v>
          </cell>
          <cell r="AJ3488" t="str">
            <v>3420</v>
          </cell>
        </row>
        <row r="3489">
          <cell r="E3489" t="str">
            <v>01</v>
          </cell>
          <cell r="J3489" t="str">
            <v>08-MY-5101A</v>
          </cell>
          <cell r="K3489" t="str">
            <v>check</v>
          </cell>
          <cell r="AI3489" t="str">
            <v>3400</v>
          </cell>
          <cell r="AJ3489" t="str">
            <v>3420</v>
          </cell>
        </row>
        <row r="3490">
          <cell r="E3490" t="str">
            <v>01</v>
          </cell>
          <cell r="J3490" t="str">
            <v>08-MY-5101B</v>
          </cell>
          <cell r="K3490" t="str">
            <v>check</v>
          </cell>
          <cell r="AI3490" t="str">
            <v>3400</v>
          </cell>
          <cell r="AJ3490" t="str">
            <v>3420</v>
          </cell>
        </row>
        <row r="3491">
          <cell r="E3491" t="str">
            <v>01</v>
          </cell>
          <cell r="J3491" t="str">
            <v>08-PDIT-5115A</v>
          </cell>
          <cell r="AI3491" t="str">
            <v>3400</v>
          </cell>
          <cell r="AJ3491" t="str">
            <v>3420</v>
          </cell>
        </row>
        <row r="3492">
          <cell r="E3492" t="str">
            <v>01</v>
          </cell>
          <cell r="J3492" t="str">
            <v>08-PDIT-5115B</v>
          </cell>
          <cell r="AI3492" t="str">
            <v>3400</v>
          </cell>
          <cell r="AJ3492" t="str">
            <v>3420</v>
          </cell>
        </row>
        <row r="3493">
          <cell r="E3493" t="str">
            <v>01</v>
          </cell>
          <cell r="J3493" t="str">
            <v>08-PI-5120A</v>
          </cell>
          <cell r="AI3493" t="str">
            <v>3400</v>
          </cell>
          <cell r="AJ3493" t="str">
            <v>3420</v>
          </cell>
        </row>
        <row r="3494">
          <cell r="E3494" t="str">
            <v>01</v>
          </cell>
          <cell r="J3494" t="str">
            <v>08-PI-5120B</v>
          </cell>
          <cell r="AI3494" t="str">
            <v>3400</v>
          </cell>
          <cell r="AJ3494" t="str">
            <v>3420</v>
          </cell>
        </row>
        <row r="3495">
          <cell r="E3495" t="str">
            <v>01</v>
          </cell>
          <cell r="J3495" t="str">
            <v>08-PI-5121A</v>
          </cell>
          <cell r="AI3495" t="str">
            <v>3400</v>
          </cell>
          <cell r="AJ3495" t="str">
            <v>3420</v>
          </cell>
        </row>
        <row r="3496">
          <cell r="E3496" t="str">
            <v>01</v>
          </cell>
          <cell r="J3496" t="str">
            <v>08-PI-5121B</v>
          </cell>
          <cell r="AI3496" t="str">
            <v>3400</v>
          </cell>
          <cell r="AJ3496" t="str">
            <v>3420</v>
          </cell>
        </row>
        <row r="3497">
          <cell r="E3497" t="str">
            <v>01</v>
          </cell>
          <cell r="J3497" t="str">
            <v>08-LIT-5201</v>
          </cell>
          <cell r="K3497" t="str">
            <v>T08-5201</v>
          </cell>
          <cell r="AI3497" t="str">
            <v>3400</v>
          </cell>
          <cell r="AJ3497" t="str">
            <v>3410</v>
          </cell>
        </row>
        <row r="3498">
          <cell r="E3498" t="str">
            <v>01</v>
          </cell>
          <cell r="J3498" t="str">
            <v>08-LIT-5202</v>
          </cell>
          <cell r="K3498" t="str">
            <v>T08-5201</v>
          </cell>
          <cell r="AI3498" t="str">
            <v>3400</v>
          </cell>
          <cell r="AJ3498" t="str">
            <v>3410</v>
          </cell>
        </row>
        <row r="3499">
          <cell r="E3499" t="str">
            <v>01</v>
          </cell>
          <cell r="J3499" t="str">
            <v>08-PCV-5202</v>
          </cell>
          <cell r="K3499" t="str">
            <v>16"-AP-52-5201-01CS2S02-N</v>
          </cell>
          <cell r="L3499" t="str">
            <v>16"</v>
          </cell>
          <cell r="M3499" t="str">
            <v>01CS2S02</v>
          </cell>
          <cell r="N3499" t="str">
            <v>SELF-ACTUATED</v>
          </cell>
          <cell r="O3499" t="str">
            <v>14"</v>
          </cell>
          <cell r="P3499" t="str">
            <v>300 RF</v>
          </cell>
          <cell r="AI3499" t="str">
            <v>3400</v>
          </cell>
          <cell r="AJ3499" t="str">
            <v>3410</v>
          </cell>
        </row>
        <row r="3500">
          <cell r="E3500" t="str">
            <v>01</v>
          </cell>
          <cell r="J3500" t="str">
            <v>08-PCV-5201A</v>
          </cell>
          <cell r="K3500" t="str">
            <v>4"-FG-53-5333-01CS2S02-N</v>
          </cell>
          <cell r="L3500" t="str">
            <v>4"</v>
          </cell>
          <cell r="M3500" t="str">
            <v>01CS2S02</v>
          </cell>
          <cell r="N3500" t="str">
            <v>SELF-ACTUATED</v>
          </cell>
          <cell r="O3500" t="str">
            <v>2"</v>
          </cell>
          <cell r="P3500" t="str">
            <v>300 RF</v>
          </cell>
          <cell r="AI3500" t="str">
            <v>3400</v>
          </cell>
          <cell r="AJ3500" t="str">
            <v>3410</v>
          </cell>
        </row>
        <row r="3501">
          <cell r="E3501" t="str">
            <v>01</v>
          </cell>
          <cell r="J3501" t="str">
            <v>08-PIT-5201</v>
          </cell>
          <cell r="K3501" t="str">
            <v>T08-5201</v>
          </cell>
          <cell r="AI3501" t="str">
            <v>3400</v>
          </cell>
          <cell r="AJ3501" t="str">
            <v>3410</v>
          </cell>
        </row>
        <row r="3502">
          <cell r="E3502" t="str">
            <v>01</v>
          </cell>
          <cell r="J3502" t="str">
            <v>08-PVRV-5201</v>
          </cell>
          <cell r="K3502" t="str">
            <v>12"-WI-52-5250-01CS2S02-N</v>
          </cell>
          <cell r="L3502" t="str">
            <v>12"</v>
          </cell>
          <cell r="M3502" t="str">
            <v>01CS2S02</v>
          </cell>
          <cell r="N3502" t="str">
            <v>HOLD</v>
          </cell>
          <cell r="O3502" t="str">
            <v>HOLD</v>
          </cell>
          <cell r="P3502" t="str">
            <v>HOLD</v>
          </cell>
          <cell r="AI3502" t="str">
            <v>3400</v>
          </cell>
          <cell r="AJ3502" t="str">
            <v>3410</v>
          </cell>
        </row>
        <row r="3503">
          <cell r="E3503" t="str">
            <v>01</v>
          </cell>
          <cell r="J3503" t="str">
            <v>08-TI-5201</v>
          </cell>
          <cell r="AI3503" t="str">
            <v>3400</v>
          </cell>
          <cell r="AJ3503" t="str">
            <v>3410</v>
          </cell>
        </row>
        <row r="3504">
          <cell r="E3504" t="str">
            <v>01</v>
          </cell>
          <cell r="J3504" t="str">
            <v>08-TI-5202</v>
          </cell>
          <cell r="AI3504" t="str">
            <v>3400</v>
          </cell>
          <cell r="AJ3504" t="str">
            <v>3410</v>
          </cell>
        </row>
        <row r="3505">
          <cell r="E3505" t="str">
            <v>01</v>
          </cell>
          <cell r="J3505" t="str">
            <v>08-LIT-5203</v>
          </cell>
          <cell r="K3505" t="str">
            <v>T08-5202</v>
          </cell>
          <cell r="AI3505" t="str">
            <v>3400</v>
          </cell>
          <cell r="AJ3505" t="str">
            <v>3420</v>
          </cell>
        </row>
        <row r="3506">
          <cell r="E3506" t="str">
            <v>01</v>
          </cell>
          <cell r="J3506" t="str">
            <v>08-LIT-5204</v>
          </cell>
          <cell r="K3506" t="str">
            <v>T08-5202</v>
          </cell>
          <cell r="AI3506" t="str">
            <v>3400</v>
          </cell>
          <cell r="AJ3506" t="str">
            <v>3420</v>
          </cell>
        </row>
        <row r="3507">
          <cell r="E3507" t="str">
            <v>01</v>
          </cell>
          <cell r="J3507" t="str">
            <v>08-PCV-5203</v>
          </cell>
          <cell r="K3507" t="str">
            <v>8"-AP-52-5273-01CS2S02-N</v>
          </cell>
          <cell r="L3507" t="str">
            <v>8"</v>
          </cell>
          <cell r="M3507" t="str">
            <v>01CS2S02</v>
          </cell>
          <cell r="N3507" t="str">
            <v>SELF-ACTUATED</v>
          </cell>
          <cell r="O3507" t="str">
            <v>6"</v>
          </cell>
          <cell r="P3507" t="str">
            <v>300 RF</v>
          </cell>
          <cell r="AI3507" t="str">
            <v>3400</v>
          </cell>
          <cell r="AJ3507" t="str">
            <v>3420</v>
          </cell>
        </row>
        <row r="3508">
          <cell r="E3508" t="str">
            <v>01</v>
          </cell>
          <cell r="J3508" t="str">
            <v>08-PCV-5201B</v>
          </cell>
          <cell r="K3508" t="str">
            <v>4"-FG-53-5392-01CS2S02-N</v>
          </cell>
          <cell r="L3508" t="str">
            <v>4"</v>
          </cell>
          <cell r="M3508" t="str">
            <v>01CS2S02</v>
          </cell>
          <cell r="N3508" t="str">
            <v>SELF-ACTUATED</v>
          </cell>
          <cell r="O3508" t="str">
            <v>2"</v>
          </cell>
          <cell r="P3508" t="str">
            <v>300 RF</v>
          </cell>
          <cell r="AI3508" t="str">
            <v>3400</v>
          </cell>
          <cell r="AJ3508" t="str">
            <v>3420</v>
          </cell>
        </row>
        <row r="3509">
          <cell r="E3509" t="str">
            <v>01</v>
          </cell>
          <cell r="J3509" t="str">
            <v>08-PIT-5202</v>
          </cell>
          <cell r="K3509" t="str">
            <v>T08-5202</v>
          </cell>
          <cell r="AI3509" t="str">
            <v>3400</v>
          </cell>
          <cell r="AJ3509" t="str">
            <v>3420</v>
          </cell>
        </row>
        <row r="3510">
          <cell r="E3510" t="str">
            <v>01</v>
          </cell>
          <cell r="J3510" t="str">
            <v>08-PVRV-5202</v>
          </cell>
          <cell r="K3510" t="str">
            <v>12"-WI-52-5250-01CS2S02-N</v>
          </cell>
          <cell r="L3510" t="str">
            <v>12"</v>
          </cell>
          <cell r="M3510" t="str">
            <v>01CS2S02</v>
          </cell>
          <cell r="N3510" t="str">
            <v>HOLD</v>
          </cell>
          <cell r="O3510" t="str">
            <v>HOLD</v>
          </cell>
          <cell r="P3510" t="str">
            <v>HOLD</v>
          </cell>
          <cell r="AI3510" t="str">
            <v>3400</v>
          </cell>
          <cell r="AJ3510" t="str">
            <v>3420</v>
          </cell>
        </row>
        <row r="3511">
          <cell r="E3511" t="str">
            <v>01</v>
          </cell>
          <cell r="J3511" t="str">
            <v>08-FIT-5203A</v>
          </cell>
          <cell r="K3511" t="str">
            <v>8"-WI-52-5207-03CS2S01-N</v>
          </cell>
          <cell r="L3511" t="str">
            <v>8"</v>
          </cell>
          <cell r="M3511" t="str">
            <v>03CS2S01</v>
          </cell>
          <cell r="P3511" t="str">
            <v>300 RF</v>
          </cell>
          <cell r="AI3511" t="str">
            <v>3400</v>
          </cell>
          <cell r="AJ3511" t="str">
            <v>3410</v>
          </cell>
        </row>
        <row r="3512">
          <cell r="E3512" t="str">
            <v>01</v>
          </cell>
          <cell r="J3512" t="str">
            <v>08-FIT-5203B</v>
          </cell>
          <cell r="K3512" t="str">
            <v>8"-WI-52-5206-03CS2S01-N</v>
          </cell>
          <cell r="L3512" t="str">
            <v>8"</v>
          </cell>
          <cell r="M3512" t="str">
            <v>03CS2S01</v>
          </cell>
          <cell r="P3512" t="str">
            <v>300 RF</v>
          </cell>
          <cell r="AI3512" t="str">
            <v>3400</v>
          </cell>
          <cell r="AJ3512" t="str">
            <v>3410</v>
          </cell>
        </row>
        <row r="3513">
          <cell r="E3513" t="str">
            <v>01</v>
          </cell>
          <cell r="J3513" t="str">
            <v>08-FIT-5203C</v>
          </cell>
          <cell r="K3513" t="str">
            <v>8"-WI-52-5205-03CS2S01-N</v>
          </cell>
          <cell r="L3513" t="str">
            <v>8"</v>
          </cell>
          <cell r="M3513" t="str">
            <v>03CS2S01</v>
          </cell>
          <cell r="P3513" t="str">
            <v>300 RF</v>
          </cell>
          <cell r="AI3513" t="str">
            <v>3400</v>
          </cell>
          <cell r="AJ3513" t="str">
            <v>3410</v>
          </cell>
        </row>
        <row r="3514">
          <cell r="E3514" t="str">
            <v>01</v>
          </cell>
          <cell r="J3514" t="str">
            <v>08-FIT-5203D</v>
          </cell>
          <cell r="K3514" t="str">
            <v>8"-WI-52-5210-03CS2S01-N</v>
          </cell>
          <cell r="L3514" t="str">
            <v>8"</v>
          </cell>
          <cell r="M3514" t="str">
            <v>03CS2S01</v>
          </cell>
          <cell r="P3514" t="str">
            <v>300 RF</v>
          </cell>
          <cell r="AI3514" t="str">
            <v>3400</v>
          </cell>
          <cell r="AJ3514" t="str">
            <v>3410</v>
          </cell>
        </row>
        <row r="3515">
          <cell r="E3515" t="str">
            <v>01</v>
          </cell>
          <cell r="J3515" t="str">
            <v>08-FV-5203A</v>
          </cell>
          <cell r="K3515" t="str">
            <v>4"-WI-52-5222-03CS2S01-N</v>
          </cell>
          <cell r="L3515" t="str">
            <v>4"</v>
          </cell>
          <cell r="M3515" t="str">
            <v>03CS2S01</v>
          </cell>
          <cell r="N3515" t="str">
            <v>GLOBE</v>
          </cell>
          <cell r="O3515" t="str">
            <v>3"</v>
          </cell>
          <cell r="P3515" t="str">
            <v>300 RF</v>
          </cell>
          <cell r="AI3515" t="str">
            <v>3400</v>
          </cell>
          <cell r="AJ3515" t="str">
            <v>3410</v>
          </cell>
        </row>
        <row r="3516">
          <cell r="E3516" t="str">
            <v>01</v>
          </cell>
          <cell r="J3516" t="str">
            <v>08-FV-5203B</v>
          </cell>
          <cell r="K3516" t="str">
            <v>4"-WI-52-5221-03CS2S01-N</v>
          </cell>
          <cell r="L3516" t="str">
            <v>4"</v>
          </cell>
          <cell r="M3516" t="str">
            <v>03CS2S01</v>
          </cell>
          <cell r="N3516" t="str">
            <v>GLOBE</v>
          </cell>
          <cell r="O3516" t="str">
            <v>3"</v>
          </cell>
          <cell r="P3516" t="str">
            <v>300 RF</v>
          </cell>
          <cell r="AI3516" t="str">
            <v>3400</v>
          </cell>
          <cell r="AJ3516" t="str">
            <v>3410</v>
          </cell>
        </row>
        <row r="3517">
          <cell r="E3517" t="str">
            <v>01</v>
          </cell>
          <cell r="J3517" t="str">
            <v>08-FV-5203C</v>
          </cell>
          <cell r="K3517" t="str">
            <v>4"-WI-52-5220-03CS2S01-N</v>
          </cell>
          <cell r="L3517" t="str">
            <v>4"</v>
          </cell>
          <cell r="M3517" t="str">
            <v>03CS2S01</v>
          </cell>
          <cell r="N3517" t="str">
            <v>GLOBE</v>
          </cell>
          <cell r="O3517" t="str">
            <v>3"</v>
          </cell>
          <cell r="P3517" t="str">
            <v>300 RF</v>
          </cell>
          <cell r="AI3517" t="str">
            <v>3400</v>
          </cell>
          <cell r="AJ3517" t="str">
            <v>3410</v>
          </cell>
        </row>
        <row r="3518">
          <cell r="E3518" t="str">
            <v>01</v>
          </cell>
          <cell r="J3518" t="str">
            <v>08-FV-5203D</v>
          </cell>
          <cell r="K3518" t="str">
            <v>4"-WI-52-5223-03CS2S01-N</v>
          </cell>
          <cell r="L3518" t="str">
            <v>4"</v>
          </cell>
          <cell r="M3518" t="str">
            <v>03CS2S01</v>
          </cell>
          <cell r="N3518" t="str">
            <v>GLOBE</v>
          </cell>
          <cell r="O3518" t="str">
            <v>3"</v>
          </cell>
          <cell r="P3518" t="str">
            <v>300 RF</v>
          </cell>
          <cell r="AI3518" t="str">
            <v>3400</v>
          </cell>
          <cell r="AJ3518" t="str">
            <v>3410</v>
          </cell>
        </row>
        <row r="3519">
          <cell r="E3519" t="str">
            <v>01</v>
          </cell>
          <cell r="J3519" t="str">
            <v>08-MY-5201A</v>
          </cell>
          <cell r="K3519" t="str">
            <v>check</v>
          </cell>
          <cell r="AI3519" t="str">
            <v>3400</v>
          </cell>
          <cell r="AJ3519" t="str">
            <v>3410</v>
          </cell>
        </row>
        <row r="3520">
          <cell r="E3520" t="str">
            <v>01</v>
          </cell>
          <cell r="J3520" t="str">
            <v>08-MY-5201B</v>
          </cell>
          <cell r="K3520" t="str">
            <v>check</v>
          </cell>
          <cell r="AI3520" t="str">
            <v>3400</v>
          </cell>
          <cell r="AJ3520" t="str">
            <v>3410</v>
          </cell>
        </row>
        <row r="3521">
          <cell r="E3521" t="str">
            <v>01</v>
          </cell>
          <cell r="J3521" t="str">
            <v>08-MY-5201C</v>
          </cell>
          <cell r="K3521" t="str">
            <v>check</v>
          </cell>
          <cell r="AI3521" t="str">
            <v>3400</v>
          </cell>
          <cell r="AJ3521" t="str">
            <v>3410</v>
          </cell>
        </row>
        <row r="3522">
          <cell r="E3522" t="str">
            <v>01</v>
          </cell>
          <cell r="J3522" t="str">
            <v>08-MY-5201D</v>
          </cell>
          <cell r="K3522" t="str">
            <v>check</v>
          </cell>
          <cell r="AI3522" t="str">
            <v>3400</v>
          </cell>
          <cell r="AJ3522" t="str">
            <v>3410</v>
          </cell>
        </row>
        <row r="3523">
          <cell r="E3523" t="str">
            <v>01</v>
          </cell>
          <cell r="J3523" t="str">
            <v>08-PDIT-5205A</v>
          </cell>
          <cell r="K3523" t="str">
            <v>10"-WI-52-5204-03CS2S01-N</v>
          </cell>
          <cell r="M3523" t="str">
            <v>03CS2S01</v>
          </cell>
          <cell r="AI3523" t="str">
            <v>3400</v>
          </cell>
          <cell r="AJ3523" t="str">
            <v>3410</v>
          </cell>
        </row>
        <row r="3524">
          <cell r="E3524" t="str">
            <v>01</v>
          </cell>
          <cell r="J3524" t="str">
            <v>08-PDIT-5205B</v>
          </cell>
          <cell r="K3524" t="str">
            <v>10"-WI-52-5203-03CS2S01-N</v>
          </cell>
          <cell r="M3524" t="str">
            <v>03CS2S01</v>
          </cell>
          <cell r="AI3524" t="str">
            <v>3400</v>
          </cell>
          <cell r="AJ3524" t="str">
            <v>3410</v>
          </cell>
        </row>
        <row r="3525">
          <cell r="E3525" t="str">
            <v>01</v>
          </cell>
          <cell r="J3525" t="str">
            <v>08-PDIT-5205C</v>
          </cell>
          <cell r="K3525" t="str">
            <v>10"-WI-52-5202-03CS2S01-N</v>
          </cell>
          <cell r="M3525" t="str">
            <v>03CS2S01</v>
          </cell>
          <cell r="AI3525" t="str">
            <v>3400</v>
          </cell>
          <cell r="AJ3525" t="str">
            <v>3410</v>
          </cell>
        </row>
        <row r="3526">
          <cell r="E3526" t="str">
            <v>01</v>
          </cell>
          <cell r="J3526" t="str">
            <v>08-PDIT-5205D</v>
          </cell>
          <cell r="K3526" t="str">
            <v>10"-WI-52-5201-03CS2S01-N</v>
          </cell>
          <cell r="M3526" t="str">
            <v>03CS2S01</v>
          </cell>
          <cell r="AI3526" t="str">
            <v>3400</v>
          </cell>
          <cell r="AJ3526" t="str">
            <v>3410</v>
          </cell>
        </row>
        <row r="3527">
          <cell r="E3527" t="str">
            <v>01</v>
          </cell>
          <cell r="J3527" t="str">
            <v>08-PI-5206A</v>
          </cell>
          <cell r="K3527" t="str">
            <v>10"-WI-52-5204-03CS2S01-N</v>
          </cell>
          <cell r="M3527" t="str">
            <v>03CS2S01</v>
          </cell>
          <cell r="AI3527" t="str">
            <v>3400</v>
          </cell>
          <cell r="AJ3527" t="str">
            <v>3410</v>
          </cell>
        </row>
        <row r="3528">
          <cell r="E3528" t="str">
            <v>01</v>
          </cell>
          <cell r="J3528" t="str">
            <v>08-PI-5206B</v>
          </cell>
          <cell r="K3528" t="str">
            <v>10"-WI-52-5203-03CS2S01-N</v>
          </cell>
          <cell r="M3528" t="str">
            <v>03CS2S01</v>
          </cell>
          <cell r="AI3528" t="str">
            <v>3400</v>
          </cell>
          <cell r="AJ3528" t="str">
            <v>3410</v>
          </cell>
        </row>
        <row r="3529">
          <cell r="E3529" t="str">
            <v>01</v>
          </cell>
          <cell r="J3529" t="str">
            <v>08-PI-5206C</v>
          </cell>
          <cell r="K3529" t="str">
            <v>10"-WI-52-5202-03CS2S01-N</v>
          </cell>
          <cell r="M3529" t="str">
            <v>03CS2S01</v>
          </cell>
          <cell r="AI3529" t="str">
            <v>3400</v>
          </cell>
          <cell r="AJ3529" t="str">
            <v>3410</v>
          </cell>
        </row>
        <row r="3530">
          <cell r="E3530" t="str">
            <v>01</v>
          </cell>
          <cell r="J3530" t="str">
            <v>08-PI-5206D</v>
          </cell>
          <cell r="K3530" t="str">
            <v>10"-WI-52-5201-03CS2S01-N</v>
          </cell>
          <cell r="M3530" t="str">
            <v>03CS2S01</v>
          </cell>
          <cell r="AI3530" t="str">
            <v>3400</v>
          </cell>
          <cell r="AJ3530" t="str">
            <v>3410</v>
          </cell>
        </row>
        <row r="3531">
          <cell r="E3531" t="str">
            <v>01</v>
          </cell>
          <cell r="J3531" t="str">
            <v>08-PI-5208A</v>
          </cell>
          <cell r="K3531" t="str">
            <v>10"-WI-52-5207-03CS2S01-N</v>
          </cell>
          <cell r="M3531" t="str">
            <v>03CS2S01</v>
          </cell>
          <cell r="AI3531" t="str">
            <v>3400</v>
          </cell>
          <cell r="AJ3531" t="str">
            <v>3410</v>
          </cell>
        </row>
        <row r="3532">
          <cell r="E3532" t="str">
            <v>01</v>
          </cell>
          <cell r="J3532" t="str">
            <v>08-PI-5208B</v>
          </cell>
          <cell r="K3532" t="str">
            <v>10"-WI-52-5206-03CS2S01-N</v>
          </cell>
          <cell r="M3532" t="str">
            <v>03CS2S01</v>
          </cell>
          <cell r="AI3532" t="str">
            <v>3400</v>
          </cell>
          <cell r="AJ3532" t="str">
            <v>3410</v>
          </cell>
        </row>
        <row r="3533">
          <cell r="E3533" t="str">
            <v>01</v>
          </cell>
          <cell r="J3533" t="str">
            <v>08-PI-5208C</v>
          </cell>
          <cell r="K3533" t="str">
            <v>10"-WI-52-5205-03CS2S01-N</v>
          </cell>
          <cell r="M3533" t="str">
            <v>03CS2S01</v>
          </cell>
          <cell r="AI3533" t="str">
            <v>3400</v>
          </cell>
          <cell r="AJ3533" t="str">
            <v>3410</v>
          </cell>
        </row>
        <row r="3534">
          <cell r="E3534" t="str">
            <v>01</v>
          </cell>
          <cell r="J3534" t="str">
            <v>08-PI-5208D</v>
          </cell>
          <cell r="K3534" t="str">
            <v>10"-WI-52-5210-03CS2S01-N</v>
          </cell>
          <cell r="M3534" t="str">
            <v>03CS2S01</v>
          </cell>
          <cell r="AI3534" t="str">
            <v>3400</v>
          </cell>
          <cell r="AJ3534" t="str">
            <v>3410</v>
          </cell>
        </row>
        <row r="3535">
          <cell r="E3535" t="str">
            <v>01</v>
          </cell>
          <cell r="J3535" t="str">
            <v>08-PIT-5205</v>
          </cell>
          <cell r="K3535" t="str">
            <v>12"-WI-52-5208-03CS2S01-N</v>
          </cell>
          <cell r="M3535" t="str">
            <v>03CS2S01</v>
          </cell>
          <cell r="AI3535" t="str">
            <v>3400</v>
          </cell>
          <cell r="AJ3535" t="str">
            <v>3410</v>
          </cell>
        </row>
        <row r="3536">
          <cell r="E3536" t="str">
            <v>01</v>
          </cell>
          <cell r="J3536" t="str">
            <v>08-PIT-5254A</v>
          </cell>
          <cell r="K3536" t="str">
            <v>8"-WI-52-5207-03CS2S01-N</v>
          </cell>
          <cell r="M3536" t="str">
            <v>03CS2S01</v>
          </cell>
          <cell r="AI3536" t="str">
            <v>3400</v>
          </cell>
          <cell r="AJ3536" t="str">
            <v>3410</v>
          </cell>
        </row>
        <row r="3537">
          <cell r="E3537" t="str">
            <v>01</v>
          </cell>
          <cell r="J3537" t="str">
            <v>08-PIT-5254B</v>
          </cell>
          <cell r="K3537" t="str">
            <v>8"-WI-52-5206-03CS2S01-N</v>
          </cell>
          <cell r="M3537" t="str">
            <v>03CS2S01</v>
          </cell>
          <cell r="AI3537" t="str">
            <v>3400</v>
          </cell>
          <cell r="AJ3537" t="str">
            <v>3410</v>
          </cell>
        </row>
        <row r="3538">
          <cell r="E3538" t="str">
            <v>01</v>
          </cell>
          <cell r="J3538" t="str">
            <v>08-PIT-5254C</v>
          </cell>
          <cell r="K3538" t="str">
            <v>8"-WI-52-5205-03CS2S01-N</v>
          </cell>
          <cell r="M3538" t="str">
            <v>03CS2S01</v>
          </cell>
          <cell r="AI3538" t="str">
            <v>3400</v>
          </cell>
          <cell r="AJ3538" t="str">
            <v>3410</v>
          </cell>
        </row>
        <row r="3539">
          <cell r="E3539" t="str">
            <v>01</v>
          </cell>
          <cell r="J3539" t="str">
            <v>08-PIT-5254D</v>
          </cell>
          <cell r="K3539" t="str">
            <v>8"-WI-52-5210-03CS2S01-N</v>
          </cell>
          <cell r="M3539" t="str">
            <v>03CS2S01</v>
          </cell>
          <cell r="AI3539" t="str">
            <v>3400</v>
          </cell>
          <cell r="AJ3539" t="str">
            <v>3410</v>
          </cell>
        </row>
        <row r="3540">
          <cell r="E3540" t="str">
            <v>01</v>
          </cell>
          <cell r="J3540" t="str">
            <v>08-FIT-5210</v>
          </cell>
          <cell r="K3540" t="str">
            <v>6"-WI-52-52XX-25CS2S04-N</v>
          </cell>
          <cell r="L3540" t="str">
            <v>6"</v>
          </cell>
          <cell r="M3540" t="str">
            <v>25CS2S04</v>
          </cell>
          <cell r="P3540" t="str">
            <v>2500 RTJ</v>
          </cell>
          <cell r="AI3540" t="str">
            <v>3400</v>
          </cell>
          <cell r="AJ3540" t="str">
            <v>3420</v>
          </cell>
        </row>
        <row r="3541">
          <cell r="E3541" t="str">
            <v>01</v>
          </cell>
          <cell r="J3541" t="str">
            <v>08-FIT-5211</v>
          </cell>
          <cell r="K3541" t="str">
            <v>6"-WI-52-52XX-25CS2S04-N</v>
          </cell>
          <cell r="L3541" t="str">
            <v>6"</v>
          </cell>
          <cell r="M3541" t="str">
            <v>25CS2S04</v>
          </cell>
          <cell r="P3541" t="str">
            <v>2500 RTJ</v>
          </cell>
          <cell r="AI3541" t="str">
            <v>3400</v>
          </cell>
          <cell r="AJ3541" t="str">
            <v>3420</v>
          </cell>
        </row>
        <row r="3542">
          <cell r="E3542" t="str">
            <v>01</v>
          </cell>
          <cell r="J3542" t="str">
            <v>08-FV-5210</v>
          </cell>
          <cell r="K3542" t="str">
            <v>2"-WI-52-52xx-25CS2S04-N</v>
          </cell>
          <cell r="L3542" t="str">
            <v>2"</v>
          </cell>
          <cell r="M3542" t="str">
            <v>25CS2S04</v>
          </cell>
          <cell r="N3542" t="str">
            <v>GLOBE</v>
          </cell>
          <cell r="O3542" t="str">
            <v>2"</v>
          </cell>
          <cell r="P3542" t="str">
            <v>2500 RTJ</v>
          </cell>
          <cell r="AI3542" t="str">
            <v>3400</v>
          </cell>
          <cell r="AJ3542" t="str">
            <v>3420</v>
          </cell>
        </row>
        <row r="3543">
          <cell r="E3543" t="str">
            <v>01</v>
          </cell>
          <cell r="J3543" t="str">
            <v>08-LV-5211</v>
          </cell>
          <cell r="K3543" t="str">
            <v>6"-WI-52-52XX-25CS2S04-N</v>
          </cell>
          <cell r="L3543" t="str">
            <v>6"</v>
          </cell>
          <cell r="M3543" t="str">
            <v>25CS2S04</v>
          </cell>
          <cell r="N3543" t="str">
            <v>GLOBE</v>
          </cell>
          <cell r="O3543" t="str">
            <v xml:space="preserve">4" </v>
          </cell>
          <cell r="P3543" t="str">
            <v>2500 RTJ</v>
          </cell>
          <cell r="AI3543" t="str">
            <v>3400</v>
          </cell>
          <cell r="AJ3543" t="str">
            <v>3420</v>
          </cell>
        </row>
        <row r="3544">
          <cell r="E3544" t="str">
            <v>01</v>
          </cell>
          <cell r="J3544" t="str">
            <v>08-MY-5202A</v>
          </cell>
          <cell r="K3544" t="str">
            <v>check</v>
          </cell>
          <cell r="AI3544" t="str">
            <v>3400</v>
          </cell>
          <cell r="AJ3544" t="str">
            <v>3420</v>
          </cell>
        </row>
        <row r="3545">
          <cell r="E3545" t="str">
            <v>01</v>
          </cell>
          <cell r="J3545" t="str">
            <v>08-MY-5202B</v>
          </cell>
          <cell r="K3545" t="str">
            <v>check</v>
          </cell>
          <cell r="AI3545" t="str">
            <v>3400</v>
          </cell>
          <cell r="AJ3545" t="str">
            <v>3420</v>
          </cell>
        </row>
        <row r="3546">
          <cell r="E3546" t="str">
            <v>01</v>
          </cell>
          <cell r="J3546" t="str">
            <v>08-PDIT-5210A</v>
          </cell>
          <cell r="AI3546" t="str">
            <v>3400</v>
          </cell>
          <cell r="AJ3546" t="str">
            <v>3420</v>
          </cell>
        </row>
        <row r="3547">
          <cell r="E3547" t="str">
            <v>01</v>
          </cell>
          <cell r="J3547" t="str">
            <v>08-PDIT-5210B</v>
          </cell>
          <cell r="AI3547" t="str">
            <v>3400</v>
          </cell>
          <cell r="AJ3547" t="str">
            <v>3420</v>
          </cell>
        </row>
        <row r="3548">
          <cell r="E3548" t="str">
            <v>01</v>
          </cell>
          <cell r="J3548" t="str">
            <v>08-PI-5210A</v>
          </cell>
          <cell r="AI3548" t="str">
            <v>3400</v>
          </cell>
          <cell r="AJ3548" t="str">
            <v>3420</v>
          </cell>
        </row>
        <row r="3549">
          <cell r="E3549" t="str">
            <v>01</v>
          </cell>
          <cell r="J3549" t="str">
            <v>08-PI-5210B</v>
          </cell>
          <cell r="AI3549" t="str">
            <v>3400</v>
          </cell>
          <cell r="AJ3549" t="str">
            <v>3420</v>
          </cell>
        </row>
        <row r="3550">
          <cell r="E3550" t="str">
            <v>01</v>
          </cell>
          <cell r="J3550" t="str">
            <v>08-PI-5211A</v>
          </cell>
          <cell r="AI3550" t="str">
            <v>3400</v>
          </cell>
          <cell r="AJ3550" t="str">
            <v>3420</v>
          </cell>
        </row>
        <row r="3551">
          <cell r="E3551" t="str">
            <v>01</v>
          </cell>
          <cell r="J3551" t="str">
            <v>08-PI-5211B</v>
          </cell>
          <cell r="AI3551" t="str">
            <v>3400</v>
          </cell>
          <cell r="AJ3551" t="str">
            <v>3420</v>
          </cell>
        </row>
        <row r="3552">
          <cell r="E3552" t="str">
            <v>01</v>
          </cell>
          <cell r="J3552" t="str">
            <v>08-PIT-5212A</v>
          </cell>
          <cell r="AI3552" t="str">
            <v>3400</v>
          </cell>
          <cell r="AJ3552" t="str">
            <v>3420</v>
          </cell>
        </row>
        <row r="3553">
          <cell r="E3553" t="str">
            <v>01</v>
          </cell>
          <cell r="J3553" t="str">
            <v>08-PIT-5212B</v>
          </cell>
          <cell r="AI3553" t="str">
            <v>3400</v>
          </cell>
          <cell r="AJ3553" t="str">
            <v>3420</v>
          </cell>
        </row>
        <row r="3554">
          <cell r="E3554" t="str">
            <v>01</v>
          </cell>
          <cell r="J3554" t="str">
            <v>08-FIT-5209</v>
          </cell>
          <cell r="K3554" t="str">
            <v>10"-WI-52-5268-03CS2S01-N</v>
          </cell>
          <cell r="L3554" t="str">
            <v>10"</v>
          </cell>
          <cell r="M3554" t="str">
            <v>03CS2S01</v>
          </cell>
          <cell r="P3554" t="str">
            <v>300 RF</v>
          </cell>
          <cell r="AI3554" t="str">
            <v>3400</v>
          </cell>
          <cell r="AJ3554" t="str">
            <v>3410</v>
          </cell>
        </row>
        <row r="3555">
          <cell r="E3555" t="str">
            <v>01</v>
          </cell>
          <cell r="J3555" t="str">
            <v>08-FIT-5210</v>
          </cell>
          <cell r="K3555" t="str">
            <v>6"-WI-52-5269-03CS2S01-N</v>
          </cell>
          <cell r="L3555" t="str">
            <v>6"</v>
          </cell>
          <cell r="M3555" t="str">
            <v>03CS2S01</v>
          </cell>
          <cell r="P3555" t="str">
            <v>300 RF</v>
          </cell>
          <cell r="AI3555" t="str">
            <v>3400</v>
          </cell>
          <cell r="AJ3555" t="str">
            <v>3410</v>
          </cell>
        </row>
        <row r="3556">
          <cell r="E3556" t="str">
            <v>01</v>
          </cell>
          <cell r="J3556" t="str">
            <v>08-LV-5202A</v>
          </cell>
          <cell r="K3556" t="str">
            <v>10"-WI-52-5268-03CS2S01-N</v>
          </cell>
          <cell r="L3556" t="str">
            <v>10"</v>
          </cell>
          <cell r="M3556" t="str">
            <v>03CS2S01</v>
          </cell>
          <cell r="N3556" t="str">
            <v>GLOBE</v>
          </cell>
          <cell r="O3556" t="str">
            <v>8"</v>
          </cell>
          <cell r="P3556" t="str">
            <v>300 RF</v>
          </cell>
          <cell r="AI3556" t="str">
            <v>3400</v>
          </cell>
          <cell r="AJ3556" t="str">
            <v>3410</v>
          </cell>
        </row>
        <row r="3557">
          <cell r="E3557" t="str">
            <v>01</v>
          </cell>
          <cell r="J3557" t="str">
            <v>08-LV-5202B</v>
          </cell>
          <cell r="K3557" t="str">
            <v>6"-WI-52-5268-03CS2S01-N</v>
          </cell>
          <cell r="L3557" t="str">
            <v>6"</v>
          </cell>
          <cell r="M3557" t="str">
            <v>03CS2S01</v>
          </cell>
          <cell r="N3557" t="str">
            <v>GLOBE</v>
          </cell>
          <cell r="O3557" t="str">
            <v xml:space="preserve">4" </v>
          </cell>
          <cell r="P3557" t="str">
            <v>300 RF</v>
          </cell>
          <cell r="AI3557" t="str">
            <v>3400</v>
          </cell>
          <cell r="AJ3557" t="str">
            <v>3410</v>
          </cell>
        </row>
        <row r="3558">
          <cell r="E3558" t="str">
            <v>01</v>
          </cell>
          <cell r="J3558" t="str">
            <v>08-PDI-5252A</v>
          </cell>
          <cell r="K3558" t="str">
            <v>8"-WI-52-5263-03CS2S01-N</v>
          </cell>
          <cell r="M3558" t="str">
            <v>03CS2S01</v>
          </cell>
          <cell r="AI3558" t="str">
            <v>3400</v>
          </cell>
          <cell r="AJ3558" t="str">
            <v>3410</v>
          </cell>
        </row>
        <row r="3559">
          <cell r="E3559" t="str">
            <v>01</v>
          </cell>
          <cell r="J3559" t="str">
            <v>08-PDI-5252B</v>
          </cell>
          <cell r="K3559" t="str">
            <v>8"-WI-52-5262-03CS2S01-N</v>
          </cell>
          <cell r="M3559" t="str">
            <v>03CS2S01</v>
          </cell>
          <cell r="AI3559" t="str">
            <v>3400</v>
          </cell>
          <cell r="AJ3559" t="str">
            <v>3410</v>
          </cell>
        </row>
        <row r="3560">
          <cell r="E3560" t="str">
            <v>01</v>
          </cell>
          <cell r="J3560" t="str">
            <v>08-PDI-5252C</v>
          </cell>
          <cell r="K3560" t="str">
            <v>8"-WI-52-5261-03CS2S01-N</v>
          </cell>
          <cell r="M3560" t="str">
            <v>03CS2S01</v>
          </cell>
          <cell r="AI3560" t="str">
            <v>3400</v>
          </cell>
          <cell r="AJ3560" t="str">
            <v>3410</v>
          </cell>
        </row>
        <row r="3561">
          <cell r="E3561" t="str">
            <v>01</v>
          </cell>
          <cell r="J3561" t="str">
            <v>08-PDIT-5253</v>
          </cell>
          <cell r="AI3561" t="str">
            <v>3400</v>
          </cell>
          <cell r="AJ3561" t="str">
            <v>3410</v>
          </cell>
        </row>
        <row r="3562">
          <cell r="E3562" t="str">
            <v>01</v>
          </cell>
          <cell r="J3562" t="str">
            <v>08-PI-5237</v>
          </cell>
          <cell r="K3562" t="str">
            <v>12"-WI-52-5267-03CS2S01-N</v>
          </cell>
          <cell r="M3562" t="str">
            <v>03CS2S01</v>
          </cell>
          <cell r="AI3562" t="str">
            <v>3400</v>
          </cell>
          <cell r="AJ3562" t="str">
            <v>3410</v>
          </cell>
        </row>
        <row r="3563">
          <cell r="E3563" t="str">
            <v>01</v>
          </cell>
          <cell r="J3563" t="str">
            <v>08-PIT-5236</v>
          </cell>
          <cell r="K3563" t="str">
            <v>12"-WI-52-5267-03CS2S01-N</v>
          </cell>
          <cell r="M3563" t="str">
            <v>03CS2S01</v>
          </cell>
          <cell r="AI3563" t="str">
            <v>3400</v>
          </cell>
          <cell r="AJ3563" t="str">
            <v>3410</v>
          </cell>
        </row>
        <row r="3564">
          <cell r="E3564" t="str">
            <v>01</v>
          </cell>
          <cell r="J3564" t="str">
            <v>08-PSV-5217</v>
          </cell>
          <cell r="K3564" t="str">
            <v>1"-WI-52-5270-03CS2F01-N</v>
          </cell>
          <cell r="L3564" t="str">
            <v>1"</v>
          </cell>
          <cell r="M3564" t="str">
            <v>03CS2F01</v>
          </cell>
          <cell r="N3564" t="str">
            <v>Conventional</v>
          </cell>
          <cell r="O3564" t="str">
            <v>.75D1</v>
          </cell>
          <cell r="P3564" t="str">
            <v>300 RF</v>
          </cell>
          <cell r="AI3564" t="str">
            <v>3400</v>
          </cell>
          <cell r="AJ3564" t="str">
            <v>3410</v>
          </cell>
        </row>
        <row r="3565">
          <cell r="E3565" t="str">
            <v>01</v>
          </cell>
          <cell r="J3565" t="str">
            <v>08-PSV-5218</v>
          </cell>
          <cell r="K3565" t="str">
            <v>1"-WI-52-5271-03CS2F01-N</v>
          </cell>
          <cell r="L3565" t="str">
            <v>1"</v>
          </cell>
          <cell r="M3565" t="str">
            <v>03CS0F01</v>
          </cell>
          <cell r="N3565" t="str">
            <v>Conventional</v>
          </cell>
          <cell r="O3565" t="str">
            <v>.75D1</v>
          </cell>
          <cell r="P3565" t="str">
            <v>300 RF</v>
          </cell>
          <cell r="AI3565" t="str">
            <v>3400</v>
          </cell>
          <cell r="AJ3565" t="str">
            <v>3410</v>
          </cell>
        </row>
        <row r="3566">
          <cell r="E3566" t="str">
            <v>01</v>
          </cell>
          <cell r="J3566" t="str">
            <v>08-PSV-5219A</v>
          </cell>
          <cell r="K3566" t="str">
            <v>1"-WI-52-52XX-03CS2S01-N</v>
          </cell>
          <cell r="L3566" t="str">
            <v>1"</v>
          </cell>
          <cell r="M3566" t="str">
            <v>03CS2S01</v>
          </cell>
          <cell r="N3566" t="str">
            <v>Conventional</v>
          </cell>
          <cell r="O3566" t="str">
            <v>.75D1</v>
          </cell>
          <cell r="P3566" t="str">
            <v>300 RF</v>
          </cell>
          <cell r="AI3566" t="str">
            <v>3400</v>
          </cell>
          <cell r="AJ3566" t="str">
            <v>3410</v>
          </cell>
        </row>
        <row r="3567">
          <cell r="E3567" t="str">
            <v>01</v>
          </cell>
          <cell r="J3567" t="str">
            <v>08-PSV-5219B</v>
          </cell>
          <cell r="K3567" t="str">
            <v>1"-WI-52-52XX-03CS2S01-N</v>
          </cell>
          <cell r="L3567" t="str">
            <v>1"</v>
          </cell>
          <cell r="M3567" t="str">
            <v>03CS2S01</v>
          </cell>
          <cell r="N3567" t="str">
            <v>Conventional</v>
          </cell>
          <cell r="O3567" t="str">
            <v>.75D1</v>
          </cell>
          <cell r="P3567" t="str">
            <v>300 RF</v>
          </cell>
          <cell r="AI3567" t="str">
            <v>3400</v>
          </cell>
          <cell r="AJ3567" t="str">
            <v>3410</v>
          </cell>
        </row>
        <row r="3568">
          <cell r="E3568" t="str">
            <v>01</v>
          </cell>
          <cell r="J3568" t="str">
            <v>08-PSV-5219C</v>
          </cell>
          <cell r="K3568" t="str">
            <v>1"-WI-52-52XX-03CS2S01-N</v>
          </cell>
          <cell r="L3568" t="str">
            <v>1"</v>
          </cell>
          <cell r="M3568" t="str">
            <v>03CS2S01</v>
          </cell>
          <cell r="N3568" t="str">
            <v>Conventional</v>
          </cell>
          <cell r="O3568" t="str">
            <v>.75D1</v>
          </cell>
          <cell r="P3568" t="str">
            <v>300 RF</v>
          </cell>
          <cell r="AI3568" t="str">
            <v>3400</v>
          </cell>
          <cell r="AJ3568" t="str">
            <v>3410</v>
          </cell>
        </row>
        <row r="3569">
          <cell r="E3569" t="str">
            <v>01</v>
          </cell>
          <cell r="J3569" t="str">
            <v>08-LG-5303</v>
          </cell>
          <cell r="K3569" t="str">
            <v>4"-BR-53-5301-03CS2S03-N</v>
          </cell>
          <cell r="M3569" t="str">
            <v>03CS2S03</v>
          </cell>
          <cell r="AI3569" t="str">
            <v>3800</v>
          </cell>
          <cell r="AJ3569" t="str">
            <v>3805</v>
          </cell>
        </row>
        <row r="3570">
          <cell r="E3570" t="str">
            <v>01</v>
          </cell>
          <cell r="J3570" t="str">
            <v>08-LIT-5301</v>
          </cell>
          <cell r="K3570" t="str">
            <v>V08-5301</v>
          </cell>
          <cell r="AI3570" t="str">
            <v>3800</v>
          </cell>
          <cell r="AJ3570" t="str">
            <v>3805</v>
          </cell>
        </row>
        <row r="3571">
          <cell r="E3571" t="str">
            <v>01</v>
          </cell>
          <cell r="J3571" t="str">
            <v>08-LIT-5302</v>
          </cell>
          <cell r="K3571" t="str">
            <v>4"-BR-53-5301-03CS2S03-N</v>
          </cell>
          <cell r="M3571" t="str">
            <v>03CS2S03</v>
          </cell>
          <cell r="AI3571" t="str">
            <v>3800</v>
          </cell>
          <cell r="AJ3571" t="str">
            <v>3805</v>
          </cell>
        </row>
        <row r="3572">
          <cell r="E3572" t="str">
            <v>01</v>
          </cell>
          <cell r="J3572" t="str">
            <v>08-PI-5303</v>
          </cell>
          <cell r="K3572" t="str">
            <v>V08-5301</v>
          </cell>
          <cell r="M3572" t="str">
            <v>03CS2S03</v>
          </cell>
          <cell r="AI3572" t="str">
            <v>3800</v>
          </cell>
          <cell r="AJ3572" t="str">
            <v>3805</v>
          </cell>
        </row>
        <row r="3573">
          <cell r="E3573" t="str">
            <v>01</v>
          </cell>
          <cell r="J3573" t="str">
            <v>08-PIT-5301</v>
          </cell>
          <cell r="K3573" t="str">
            <v>12"-FG-53-5302-03CS2S03-N</v>
          </cell>
          <cell r="M3573" t="str">
            <v>03CS2S01</v>
          </cell>
          <cell r="AI3573" t="str">
            <v>3800</v>
          </cell>
          <cell r="AJ3573" t="str">
            <v>3805</v>
          </cell>
        </row>
        <row r="3574">
          <cell r="E3574" t="str">
            <v>01</v>
          </cell>
          <cell r="J3574" t="str">
            <v>08-PIT-5304</v>
          </cell>
          <cell r="K3574" t="str">
            <v>V08-5301</v>
          </cell>
          <cell r="AI3574" t="str">
            <v>3800</v>
          </cell>
          <cell r="AJ3574" t="str">
            <v>3805</v>
          </cell>
        </row>
        <row r="3575">
          <cell r="E3575" t="str">
            <v>01</v>
          </cell>
          <cell r="J3575" t="str">
            <v>08-PSV-5301A</v>
          </cell>
          <cell r="K3575" t="str">
            <v>4"-FG-53-5304-03CS2S03-N</v>
          </cell>
          <cell r="L3575" t="str">
            <v>4"</v>
          </cell>
          <cell r="M3575" t="str">
            <v>03CS2S03</v>
          </cell>
          <cell r="N3575" t="str">
            <v>HOLD</v>
          </cell>
          <cell r="O3575" t="str">
            <v>3L4</v>
          </cell>
          <cell r="P3575" t="str">
            <v>300 RF</v>
          </cell>
          <cell r="AI3575" t="str">
            <v>3800</v>
          </cell>
          <cell r="AJ3575" t="str">
            <v>3805</v>
          </cell>
        </row>
        <row r="3576">
          <cell r="E3576" t="str">
            <v>01</v>
          </cell>
          <cell r="J3576" t="str">
            <v>08-PSV-5301B</v>
          </cell>
          <cell r="K3576" t="str">
            <v>4"-FG-53-53XX-03CS2S03-N</v>
          </cell>
          <cell r="L3576" t="str">
            <v>4"</v>
          </cell>
          <cell r="M3576" t="str">
            <v>03CS2S03</v>
          </cell>
          <cell r="N3576" t="str">
            <v>HOLD</v>
          </cell>
          <cell r="O3576" t="str">
            <v>3L4</v>
          </cell>
          <cell r="P3576" t="str">
            <v>300 RF</v>
          </cell>
          <cell r="AI3576" t="str">
            <v>3800</v>
          </cell>
          <cell r="AJ3576" t="str">
            <v>3805</v>
          </cell>
        </row>
        <row r="3577">
          <cell r="E3577" t="str">
            <v>01</v>
          </cell>
          <cell r="J3577" t="str">
            <v>08-PV-5301A</v>
          </cell>
          <cell r="K3577" t="str">
            <v>8"-FG-53-5301-06CS2S01-N</v>
          </cell>
          <cell r="L3577" t="str">
            <v>8"</v>
          </cell>
          <cell r="M3577" t="str">
            <v>06CS2S01</v>
          </cell>
          <cell r="N3577" t="str">
            <v>GLOBE</v>
          </cell>
          <cell r="O3577" t="str">
            <v>6"</v>
          </cell>
          <cell r="P3577" t="str">
            <v>600 RF</v>
          </cell>
          <cell r="AI3577" t="str">
            <v>3800</v>
          </cell>
          <cell r="AJ3577" t="str">
            <v>3805</v>
          </cell>
        </row>
        <row r="3578">
          <cell r="E3578" t="str">
            <v>01</v>
          </cell>
          <cell r="J3578" t="str">
            <v>08-PV-5301B</v>
          </cell>
          <cell r="K3578" t="str">
            <v>8"-FG-53-5301-06CS2S01-N</v>
          </cell>
          <cell r="L3578" t="str">
            <v>8"</v>
          </cell>
          <cell r="M3578" t="str">
            <v>06CS2S01</v>
          </cell>
          <cell r="N3578" t="str">
            <v>GLOBE</v>
          </cell>
          <cell r="O3578" t="str">
            <v>6"</v>
          </cell>
          <cell r="P3578" t="str">
            <v>600 RF</v>
          </cell>
          <cell r="AI3578" t="str">
            <v>3800</v>
          </cell>
          <cell r="AJ3578" t="str">
            <v>3805</v>
          </cell>
        </row>
        <row r="3579">
          <cell r="E3579" t="str">
            <v>01</v>
          </cell>
          <cell r="J3579" t="str">
            <v>08-PV-5301C</v>
          </cell>
          <cell r="K3579" t="str">
            <v>6"-FG-53-5319-03CS2S03-HC</v>
          </cell>
          <cell r="L3579" t="str">
            <v>6"</v>
          </cell>
          <cell r="M3579" t="str">
            <v>03CS2S03</v>
          </cell>
          <cell r="N3579" t="str">
            <v>GLOBE</v>
          </cell>
          <cell r="O3579" t="str">
            <v xml:space="preserve">4" </v>
          </cell>
          <cell r="P3579" t="str">
            <v>300 RF</v>
          </cell>
          <cell r="AI3579" t="str">
            <v>3800</v>
          </cell>
          <cell r="AJ3579" t="str">
            <v>3805</v>
          </cell>
        </row>
        <row r="3580">
          <cell r="E3580" t="str">
            <v>01</v>
          </cell>
          <cell r="J3580" t="str">
            <v>08-SDV-5301</v>
          </cell>
          <cell r="K3580" t="str">
            <v>8"-FG-53-5301-06CS2S01-N</v>
          </cell>
          <cell r="L3580" t="str">
            <v>8"</v>
          </cell>
          <cell r="M3580" t="str">
            <v>06CS2S01</v>
          </cell>
          <cell r="N3580" t="str">
            <v>BALL</v>
          </cell>
          <cell r="O3580" t="str">
            <v>8"</v>
          </cell>
          <cell r="P3580" t="str">
            <v>600 RF</v>
          </cell>
          <cell r="AI3580" t="str">
            <v>3800</v>
          </cell>
          <cell r="AJ3580" t="str">
            <v>3805</v>
          </cell>
        </row>
        <row r="3581">
          <cell r="E3581" t="str">
            <v>01</v>
          </cell>
          <cell r="J3581" t="str">
            <v>08-TI-5302</v>
          </cell>
          <cell r="AI3581" t="str">
            <v>3800</v>
          </cell>
          <cell r="AJ3581" t="str">
            <v>3805</v>
          </cell>
        </row>
        <row r="3582">
          <cell r="E3582" t="str">
            <v>01</v>
          </cell>
          <cell r="J3582" t="str">
            <v>08-TIT-5301</v>
          </cell>
          <cell r="K3582" t="str">
            <v>12"-FG-53-5302-03CS2S03-N</v>
          </cell>
          <cell r="M3582" t="str">
            <v>03CS2S03</v>
          </cell>
          <cell r="AI3582" t="str">
            <v>3800</v>
          </cell>
          <cell r="AJ3582" t="str">
            <v>3805</v>
          </cell>
        </row>
        <row r="3583">
          <cell r="E3583" t="str">
            <v>01</v>
          </cell>
          <cell r="J3583" t="str">
            <v>08-FIT-5307A</v>
          </cell>
          <cell r="K3583" t="str">
            <v xml:space="preserve">10"-FG-53-5309-03SA0S02-HC </v>
          </cell>
          <cell r="L3583" t="str">
            <v>10"</v>
          </cell>
          <cell r="M3583" t="str">
            <v>03SA0S02</v>
          </cell>
          <cell r="P3583" t="str">
            <v>300 RF</v>
          </cell>
          <cell r="AI3583" t="str">
            <v>3800</v>
          </cell>
          <cell r="AJ3583" t="str">
            <v>3805</v>
          </cell>
        </row>
        <row r="3584">
          <cell r="E3584" t="str">
            <v>01</v>
          </cell>
          <cell r="J3584" t="str">
            <v>08-FIT-5307B</v>
          </cell>
          <cell r="K3584" t="str">
            <v xml:space="preserve">10"-FG-53-5309-03SA0S02-HC </v>
          </cell>
          <cell r="L3584" t="str">
            <v>10"</v>
          </cell>
          <cell r="M3584" t="str">
            <v>03SA0S02</v>
          </cell>
          <cell r="P3584" t="str">
            <v>300 RF</v>
          </cell>
          <cell r="AI3584" t="str">
            <v>3800</v>
          </cell>
          <cell r="AJ3584" t="str">
            <v>3805</v>
          </cell>
        </row>
        <row r="3585">
          <cell r="E3585" t="str">
            <v>01</v>
          </cell>
          <cell r="J3585" t="str">
            <v>08-PDIT-5309A</v>
          </cell>
          <cell r="K3585" t="str">
            <v>12-FG-53-5302-03CS2S03-N</v>
          </cell>
          <cell r="M3585" t="str">
            <v>03CS2S03</v>
          </cell>
          <cell r="AI3585" t="str">
            <v>3800</v>
          </cell>
          <cell r="AJ3585" t="str">
            <v>3805</v>
          </cell>
        </row>
        <row r="3586">
          <cell r="E3586" t="str">
            <v>01</v>
          </cell>
          <cell r="J3586" t="str">
            <v>08-PDIT-5309B</v>
          </cell>
          <cell r="K3586" t="str">
            <v>12"-FG-53-5326-03CS2S03-N</v>
          </cell>
          <cell r="M3586" t="str">
            <v>03CS2S03</v>
          </cell>
          <cell r="AI3586" t="str">
            <v>3800</v>
          </cell>
          <cell r="AJ3586" t="str">
            <v>3805</v>
          </cell>
        </row>
        <row r="3587">
          <cell r="E3587" t="str">
            <v>01</v>
          </cell>
          <cell r="J3587" t="str">
            <v>08-PI-5308A</v>
          </cell>
          <cell r="K3587" t="str">
            <v>12-FG-53-5302-03CS2S03-N</v>
          </cell>
          <cell r="M3587" t="str">
            <v>03CS2S03</v>
          </cell>
          <cell r="AI3587" t="str">
            <v>3800</v>
          </cell>
          <cell r="AJ3587" t="str">
            <v>3805</v>
          </cell>
        </row>
        <row r="3588">
          <cell r="E3588" t="str">
            <v>01</v>
          </cell>
          <cell r="J3588" t="str">
            <v>08-PI-5308B</v>
          </cell>
          <cell r="K3588" t="str">
            <v>12"-FG-53-5326-03CS2S03-N</v>
          </cell>
          <cell r="M3588" t="str">
            <v>03CS2S03</v>
          </cell>
          <cell r="AI3588" t="str">
            <v>3800</v>
          </cell>
          <cell r="AJ3588" t="str">
            <v>3805</v>
          </cell>
        </row>
        <row r="3589">
          <cell r="E3589" t="str">
            <v>01</v>
          </cell>
          <cell r="J3589" t="str">
            <v>08-PIT-5311A</v>
          </cell>
          <cell r="K3589" t="str">
            <v>8"-FG-53-5309-03SA0S02-HC</v>
          </cell>
          <cell r="M3589" t="str">
            <v>03CS2S03</v>
          </cell>
          <cell r="AI3589" t="str">
            <v>3800</v>
          </cell>
          <cell r="AJ3589" t="str">
            <v>3805</v>
          </cell>
        </row>
        <row r="3590">
          <cell r="E3590" t="str">
            <v>01</v>
          </cell>
          <cell r="J3590" t="str">
            <v>08-PIT-5311B</v>
          </cell>
          <cell r="K3590" t="str">
            <v>8"-FG-53-5309-03SA0S02-HC</v>
          </cell>
          <cell r="M3590" t="str">
            <v>03CS2S03</v>
          </cell>
          <cell r="AI3590" t="str">
            <v>3800</v>
          </cell>
          <cell r="AJ3590" t="str">
            <v>3805</v>
          </cell>
        </row>
        <row r="3591">
          <cell r="E3591" t="str">
            <v>01</v>
          </cell>
          <cell r="J3591" t="str">
            <v>08-PSV-5304A</v>
          </cell>
          <cell r="K3591" t="str">
            <v>2"-FG-53-5325-03SA0S02-N</v>
          </cell>
          <cell r="L3591" t="str">
            <v>2"</v>
          </cell>
          <cell r="M3591" t="str">
            <v>03SA0S02</v>
          </cell>
          <cell r="N3591" t="str">
            <v>Pilot</v>
          </cell>
          <cell r="O3591" t="str">
            <v>1.5G3</v>
          </cell>
          <cell r="P3591" t="str">
            <v>300 RF</v>
          </cell>
          <cell r="AI3591" t="str">
            <v>3800</v>
          </cell>
          <cell r="AJ3591" t="str">
            <v>3805</v>
          </cell>
        </row>
        <row r="3592">
          <cell r="E3592" t="str">
            <v>01</v>
          </cell>
          <cell r="J3592" t="str">
            <v>08-PSV-5304B</v>
          </cell>
          <cell r="K3592" t="str">
            <v>2"-FG-53-5328-03SA0S02-N</v>
          </cell>
          <cell r="L3592" t="str">
            <v>2"</v>
          </cell>
          <cell r="M3592" t="str">
            <v>03SA0S02</v>
          </cell>
          <cell r="N3592" t="str">
            <v>Pilot</v>
          </cell>
          <cell r="O3592" t="str">
            <v>1.5G3</v>
          </cell>
          <cell r="P3592" t="str">
            <v>300 RF</v>
          </cell>
          <cell r="AI3592" t="str">
            <v>3800</v>
          </cell>
          <cell r="AJ3592" t="str">
            <v>3805</v>
          </cell>
        </row>
        <row r="3593">
          <cell r="E3593" t="str">
            <v>01</v>
          </cell>
          <cell r="J3593" t="str">
            <v>08-TI-5301</v>
          </cell>
          <cell r="K3593" t="str">
            <v>12"-FG-53-5302-03CS20S03-N</v>
          </cell>
          <cell r="M3593" t="str">
            <v>03CS2S03</v>
          </cell>
          <cell r="AI3593" t="str">
            <v>3800</v>
          </cell>
          <cell r="AJ3593" t="str">
            <v>3805</v>
          </cell>
        </row>
        <row r="3594">
          <cell r="E3594" t="str">
            <v>01</v>
          </cell>
          <cell r="J3594" t="str">
            <v>08-TIT-5305A</v>
          </cell>
          <cell r="K3594" t="str">
            <v>8"-FG-53-5309-03SA0S02-HC</v>
          </cell>
          <cell r="M3594" t="str">
            <v>03SA0S02</v>
          </cell>
          <cell r="AI3594" t="str">
            <v>3800</v>
          </cell>
          <cell r="AJ3594" t="str">
            <v>3805</v>
          </cell>
        </row>
        <row r="3595">
          <cell r="E3595" t="str">
            <v>01</v>
          </cell>
          <cell r="J3595" t="str">
            <v>08-TIT-5305B</v>
          </cell>
          <cell r="K3595" t="str">
            <v>8"-FG-53-5309-03SA0S02-HC</v>
          </cell>
          <cell r="M3595" t="str">
            <v>03SA0S02</v>
          </cell>
          <cell r="AI3595" t="str">
            <v>3800</v>
          </cell>
          <cell r="AJ3595" t="str">
            <v>3805</v>
          </cell>
        </row>
        <row r="3596">
          <cell r="E3596" t="str">
            <v>01</v>
          </cell>
          <cell r="J3596" t="str">
            <v>08-PI-5307</v>
          </cell>
          <cell r="AI3596" t="str">
            <v>3800</v>
          </cell>
          <cell r="AJ3596" t="str">
            <v>3805</v>
          </cell>
        </row>
        <row r="3597">
          <cell r="E3597" t="str">
            <v>01</v>
          </cell>
          <cell r="J3597" t="str">
            <v>08-PSV-5303A</v>
          </cell>
          <cell r="K3597" t="str">
            <v>2"-FG-53-5311-03SA0S02-N</v>
          </cell>
          <cell r="L3597" t="str">
            <v>2"</v>
          </cell>
          <cell r="M3597" t="str">
            <v>03SA0S02</v>
          </cell>
          <cell r="N3597" t="str">
            <v>Pilot</v>
          </cell>
          <cell r="O3597" t="str">
            <v>1.5G3</v>
          </cell>
          <cell r="P3597" t="str">
            <v>300 RF</v>
          </cell>
          <cell r="AI3597" t="str">
            <v>3800</v>
          </cell>
          <cell r="AJ3597" t="str">
            <v>3805</v>
          </cell>
        </row>
        <row r="3598">
          <cell r="E3598" t="str">
            <v>01</v>
          </cell>
          <cell r="J3598" t="str">
            <v>08-PSV-5303B</v>
          </cell>
          <cell r="K3598" t="str">
            <v>2"-FG-53-5601-03SA0S02-N</v>
          </cell>
          <cell r="L3598" t="str">
            <v>2"</v>
          </cell>
          <cell r="M3598" t="str">
            <v>03SA0S02</v>
          </cell>
          <cell r="N3598" t="str">
            <v>Pilot</v>
          </cell>
          <cell r="O3598" t="str">
            <v>1.5G3</v>
          </cell>
          <cell r="P3598" t="str">
            <v>300 RF</v>
          </cell>
          <cell r="AI3598" t="str">
            <v>3800</v>
          </cell>
          <cell r="AJ3598" t="str">
            <v>3805</v>
          </cell>
        </row>
        <row r="3599">
          <cell r="E3599" t="str">
            <v>01</v>
          </cell>
          <cell r="J3599" t="str">
            <v>08-TI-5314A</v>
          </cell>
          <cell r="K3599" t="str">
            <v>8"-FG-53-53XX-03SA0S02-N</v>
          </cell>
          <cell r="M3599" t="str">
            <v>03SA0S02</v>
          </cell>
          <cell r="AI3599" t="str">
            <v>3800</v>
          </cell>
          <cell r="AJ3599" t="str">
            <v>3805</v>
          </cell>
        </row>
        <row r="3600">
          <cell r="E3600" t="str">
            <v>01</v>
          </cell>
          <cell r="J3600" t="str">
            <v>08-TI-5314B</v>
          </cell>
          <cell r="K3600" t="str">
            <v>8"-FG-53-53XX-03SA0S02-N</v>
          </cell>
          <cell r="M3600" t="str">
            <v>03SA0S02</v>
          </cell>
          <cell r="AI3600" t="str">
            <v>3800</v>
          </cell>
          <cell r="AJ3600" t="str">
            <v>3805</v>
          </cell>
        </row>
        <row r="3601">
          <cell r="E3601" t="str">
            <v>01</v>
          </cell>
          <cell r="J3601" t="str">
            <v>08-TIT-5308</v>
          </cell>
          <cell r="K3601" t="str">
            <v>10"-FG-53-5310-03SA0S02-N</v>
          </cell>
          <cell r="M3601" t="str">
            <v>03SA0S02</v>
          </cell>
          <cell r="AI3601" t="str">
            <v>3800</v>
          </cell>
          <cell r="AJ3601" t="str">
            <v>3805</v>
          </cell>
        </row>
        <row r="3602">
          <cell r="E3602" t="str">
            <v>01</v>
          </cell>
          <cell r="J3602" t="str">
            <v>08-TIT-5309</v>
          </cell>
          <cell r="AI3602" t="str">
            <v>3800</v>
          </cell>
          <cell r="AJ3602" t="str">
            <v>3805</v>
          </cell>
        </row>
        <row r="3603">
          <cell r="E3603" t="str">
            <v>01</v>
          </cell>
          <cell r="J3603" t="str">
            <v>08-TIT-5310</v>
          </cell>
          <cell r="AI3603" t="str">
            <v>3800</v>
          </cell>
          <cell r="AJ3603" t="str">
            <v>3805</v>
          </cell>
        </row>
        <row r="3604">
          <cell r="E3604" t="str">
            <v>01</v>
          </cell>
          <cell r="J3604" t="str">
            <v>08-TIT-5310</v>
          </cell>
          <cell r="AI3604" t="str">
            <v>3800</v>
          </cell>
          <cell r="AJ3604" t="str">
            <v>3805</v>
          </cell>
        </row>
        <row r="3605">
          <cell r="E3605" t="str">
            <v>01</v>
          </cell>
          <cell r="J3605" t="str">
            <v>08-TIT-5311</v>
          </cell>
          <cell r="AI3605" t="str">
            <v>3800</v>
          </cell>
          <cell r="AJ3605" t="str">
            <v>3805</v>
          </cell>
        </row>
        <row r="3606">
          <cell r="E3606" t="str">
            <v>01</v>
          </cell>
          <cell r="J3606" t="str">
            <v>08-TIT-5312</v>
          </cell>
          <cell r="AI3606" t="str">
            <v>3800</v>
          </cell>
          <cell r="AJ3606" t="str">
            <v>3805</v>
          </cell>
        </row>
        <row r="3607">
          <cell r="E3607" t="str">
            <v>01</v>
          </cell>
          <cell r="J3607" t="str">
            <v>08-TIT-5313</v>
          </cell>
          <cell r="AI3607" t="str">
            <v>3800</v>
          </cell>
          <cell r="AJ3607" t="str">
            <v>3805</v>
          </cell>
        </row>
        <row r="3608">
          <cell r="E3608" t="str">
            <v>01</v>
          </cell>
          <cell r="J3608" t="str">
            <v>08-XS-5301</v>
          </cell>
          <cell r="AI3608" t="str">
            <v>3800</v>
          </cell>
          <cell r="AJ3608" t="str">
            <v>3805</v>
          </cell>
        </row>
        <row r="3609">
          <cell r="E3609" t="str">
            <v>01</v>
          </cell>
          <cell r="J3609" t="str">
            <v>08-PI-5311</v>
          </cell>
          <cell r="K3609" t="str">
            <v>6"-FG-53-5319-03CS2S03-HC</v>
          </cell>
          <cell r="M3609" t="str">
            <v>03CS2S03</v>
          </cell>
          <cell r="AI3609" t="str">
            <v>3800</v>
          </cell>
          <cell r="AJ3609" t="str">
            <v>3805</v>
          </cell>
        </row>
        <row r="3610">
          <cell r="E3610" t="str">
            <v>01</v>
          </cell>
          <cell r="J3610" t="str">
            <v>08-PSV-5305</v>
          </cell>
          <cell r="K3610" t="str">
            <v>2"-FG-53-5321-03CS2S03-N</v>
          </cell>
          <cell r="L3610" t="str">
            <v>2"</v>
          </cell>
          <cell r="M3610" t="str">
            <v>03CS2S03</v>
          </cell>
          <cell r="N3610" t="str">
            <v>Pilot</v>
          </cell>
          <cell r="O3610" t="str">
            <v>1.5F2</v>
          </cell>
          <cell r="P3610" t="str">
            <v>300 RF</v>
          </cell>
          <cell r="AI3610" t="str">
            <v>3800</v>
          </cell>
          <cell r="AJ3610" t="str">
            <v>3805</v>
          </cell>
        </row>
        <row r="3611">
          <cell r="E3611" t="str">
            <v>01</v>
          </cell>
          <cell r="J3611" t="str">
            <v>08-SDV-5306</v>
          </cell>
          <cell r="K3611" t="str">
            <v>6"-FG-53-5308-03CS2S03-N</v>
          </cell>
          <cell r="L3611" t="str">
            <v>6"</v>
          </cell>
          <cell r="M3611" t="str">
            <v>03CS2S03</v>
          </cell>
          <cell r="N3611" t="str">
            <v>BALL</v>
          </cell>
          <cell r="O3611" t="str">
            <v>6"</v>
          </cell>
          <cell r="P3611" t="str">
            <v>300 RF</v>
          </cell>
          <cell r="AI3611" t="str">
            <v>3800</v>
          </cell>
          <cell r="AJ3611" t="str">
            <v>3805</v>
          </cell>
        </row>
        <row r="3612">
          <cell r="E3612" t="str">
            <v>01</v>
          </cell>
          <cell r="J3612" t="str">
            <v>08-TI-5323</v>
          </cell>
          <cell r="K3612" t="str">
            <v>6"-FG-53-5308-03CS2S03-N</v>
          </cell>
          <cell r="M3612" t="str">
            <v>03CS2S01</v>
          </cell>
          <cell r="AI3612" t="str">
            <v>3800</v>
          </cell>
          <cell r="AJ3612" t="str">
            <v>3805</v>
          </cell>
        </row>
        <row r="3613">
          <cell r="E3613" t="str">
            <v>01</v>
          </cell>
          <cell r="J3613" t="str">
            <v>08-TIT-5322</v>
          </cell>
          <cell r="K3613" t="str">
            <v>6"-FG-53-5308-03CS2S03-N</v>
          </cell>
          <cell r="M3613" t="str">
            <v>03CS2S03</v>
          </cell>
          <cell r="AI3613" t="str">
            <v>3800</v>
          </cell>
          <cell r="AJ3613" t="str">
            <v>3805</v>
          </cell>
        </row>
        <row r="3614">
          <cell r="E3614" t="str">
            <v>01</v>
          </cell>
          <cell r="J3614" t="str">
            <v>08-TIT-5324</v>
          </cell>
          <cell r="K3614" t="str">
            <v>E08-5304</v>
          </cell>
          <cell r="AI3614" t="str">
            <v>3800</v>
          </cell>
          <cell r="AJ3614" t="str">
            <v>3805</v>
          </cell>
        </row>
        <row r="3615">
          <cell r="E3615" t="str">
            <v>01</v>
          </cell>
          <cell r="J3615" t="str">
            <v>08-TIT-5325</v>
          </cell>
          <cell r="K3615" t="str">
            <v>E08-5304</v>
          </cell>
          <cell r="AI3615" t="str">
            <v>3800</v>
          </cell>
          <cell r="AJ3615" t="str">
            <v>3805</v>
          </cell>
        </row>
        <row r="3616">
          <cell r="E3616" t="str">
            <v>01</v>
          </cell>
          <cell r="J3616" t="str">
            <v>08-TIT-5326</v>
          </cell>
          <cell r="K3616" t="str">
            <v>E08-5304</v>
          </cell>
          <cell r="AI3616" t="str">
            <v>3800</v>
          </cell>
          <cell r="AJ3616" t="str">
            <v>3805</v>
          </cell>
        </row>
        <row r="3617">
          <cell r="E3617" t="str">
            <v>01</v>
          </cell>
          <cell r="J3617" t="str">
            <v>08-TIT-5327</v>
          </cell>
          <cell r="K3617" t="str">
            <v>6"-FG-53-5319-03CS2S03-HC</v>
          </cell>
          <cell r="M3617" t="str">
            <v>03CS2S03</v>
          </cell>
          <cell r="AI3617" t="str">
            <v>3800</v>
          </cell>
          <cell r="AJ3617" t="str">
            <v>3805</v>
          </cell>
        </row>
        <row r="3618">
          <cell r="E3618" t="str">
            <v>01</v>
          </cell>
          <cell r="J3618" t="str">
            <v>08-TIT-5321A</v>
          </cell>
          <cell r="K3618" t="str">
            <v>6"-FG-53-5308-03CS2S03-N</v>
          </cell>
          <cell r="M3618" t="str">
            <v>03CS2S03</v>
          </cell>
          <cell r="AI3618" t="str">
            <v>3800</v>
          </cell>
          <cell r="AJ3618" t="str">
            <v>3805</v>
          </cell>
        </row>
        <row r="3619">
          <cell r="E3619" t="str">
            <v>01</v>
          </cell>
          <cell r="J3619" t="str">
            <v>08-TIT-5321B</v>
          </cell>
          <cell r="K3619" t="str">
            <v>6"-FG-53-5319-03CS2S03-HC</v>
          </cell>
          <cell r="M3619" t="str">
            <v>03CS2S03</v>
          </cell>
          <cell r="AI3619" t="str">
            <v>3800</v>
          </cell>
          <cell r="AJ3619" t="str">
            <v>3805</v>
          </cell>
        </row>
        <row r="3620">
          <cell r="E3620" t="str">
            <v>01</v>
          </cell>
          <cell r="J3620" t="str">
            <v>08-XS-5302</v>
          </cell>
          <cell r="K3620" t="str">
            <v>E08-5304</v>
          </cell>
          <cell r="AI3620" t="str">
            <v>3800</v>
          </cell>
          <cell r="AJ3620" t="str">
            <v>3805</v>
          </cell>
        </row>
        <row r="3621">
          <cell r="E3621" t="str">
            <v>01</v>
          </cell>
          <cell r="J3621" t="str">
            <v>08-LG-5308</v>
          </cell>
          <cell r="K3621" t="str">
            <v>4"-BR-53-5302-01CS2S02-N</v>
          </cell>
          <cell r="M3621" t="str">
            <v>01CS2S02</v>
          </cell>
          <cell r="AI3621" t="str">
            <v>3800</v>
          </cell>
          <cell r="AJ3621" t="str">
            <v>3805</v>
          </cell>
        </row>
        <row r="3622">
          <cell r="E3622" t="str">
            <v>01</v>
          </cell>
          <cell r="J3622" t="str">
            <v>08-LIT-5306</v>
          </cell>
          <cell r="K3622" t="str">
            <v>V08-5302</v>
          </cell>
          <cell r="AI3622" t="str">
            <v>3800</v>
          </cell>
          <cell r="AJ3622" t="str">
            <v>3805</v>
          </cell>
        </row>
        <row r="3623">
          <cell r="E3623" t="str">
            <v>01</v>
          </cell>
          <cell r="J3623" t="str">
            <v>08-LIT-5307</v>
          </cell>
          <cell r="K3623" t="str">
            <v>4"-BR-53-5302-01CS2S02-N</v>
          </cell>
          <cell r="M3623" t="str">
            <v>01CS2S02</v>
          </cell>
          <cell r="AI3623" t="str">
            <v>3800</v>
          </cell>
          <cell r="AJ3623" t="str">
            <v>3805</v>
          </cell>
        </row>
        <row r="3624">
          <cell r="E3624" t="str">
            <v>01</v>
          </cell>
          <cell r="J3624" t="str">
            <v>08-PI-5316</v>
          </cell>
          <cell r="M3624" t="str">
            <v>01CS2S02</v>
          </cell>
          <cell r="AI3624" t="str">
            <v>3800</v>
          </cell>
          <cell r="AJ3624" t="str">
            <v>3805</v>
          </cell>
        </row>
        <row r="3625">
          <cell r="E3625" t="str">
            <v>01</v>
          </cell>
          <cell r="J3625" t="str">
            <v>08-PIT-5315</v>
          </cell>
          <cell r="K3625" t="str">
            <v>12"-FG-53-5332-01CS2S02-N</v>
          </cell>
          <cell r="M3625" t="str">
            <v>01CS2S02</v>
          </cell>
          <cell r="AI3625" t="str">
            <v>3800</v>
          </cell>
          <cell r="AJ3625" t="str">
            <v>3805</v>
          </cell>
        </row>
        <row r="3626">
          <cell r="E3626" t="str">
            <v>01</v>
          </cell>
          <cell r="J3626" t="str">
            <v>08-PIT-5317</v>
          </cell>
          <cell r="K3626" t="str">
            <v>V08-5302</v>
          </cell>
          <cell r="AI3626" t="str">
            <v>3800</v>
          </cell>
          <cell r="AJ3626" t="str">
            <v>3805</v>
          </cell>
        </row>
        <row r="3627">
          <cell r="E3627" t="str">
            <v>01</v>
          </cell>
          <cell r="J3627" t="str">
            <v>08-PSV-5307A</v>
          </cell>
          <cell r="K3627" t="str">
            <v>8"-FG-53-5371-01CS2S02-N</v>
          </cell>
          <cell r="L3627" t="str">
            <v>8"</v>
          </cell>
          <cell r="M3627" t="str">
            <v>01CS2S02</v>
          </cell>
          <cell r="N3627" t="str">
            <v>Pilot</v>
          </cell>
          <cell r="O3627" t="str">
            <v>6Q8</v>
          </cell>
          <cell r="P3627" t="str">
            <v>150 RF</v>
          </cell>
          <cell r="AI3627" t="str">
            <v>3800</v>
          </cell>
          <cell r="AJ3627" t="str">
            <v>3805</v>
          </cell>
        </row>
        <row r="3628">
          <cell r="E3628" t="str">
            <v>01</v>
          </cell>
          <cell r="J3628" t="str">
            <v>08-PSV-5307B</v>
          </cell>
          <cell r="K3628" t="str">
            <v>8"-FG-53-5393-01CS2S02-N</v>
          </cell>
          <cell r="L3628" t="str">
            <v>8"</v>
          </cell>
          <cell r="M3628" t="str">
            <v>01CS2S02</v>
          </cell>
          <cell r="N3628" t="str">
            <v>Pilot</v>
          </cell>
          <cell r="O3628" t="str">
            <v>6Q8</v>
          </cell>
          <cell r="P3628" t="str">
            <v>150 RF</v>
          </cell>
          <cell r="AI3628" t="str">
            <v>3800</v>
          </cell>
          <cell r="AJ3628" t="str">
            <v>3805</v>
          </cell>
        </row>
        <row r="3629">
          <cell r="E3629" t="str">
            <v>01</v>
          </cell>
          <cell r="J3629" t="str">
            <v>08-PV-5315A</v>
          </cell>
          <cell r="K3629" t="str">
            <v>6"-FG-53-5322-03SA0S02-HC</v>
          </cell>
          <cell r="L3629" t="str">
            <v>6"</v>
          </cell>
          <cell r="M3629" t="str">
            <v>03SA0S02</v>
          </cell>
          <cell r="N3629" t="str">
            <v>GLOBE</v>
          </cell>
          <cell r="O3629" t="str">
            <v xml:space="preserve">4" </v>
          </cell>
          <cell r="P3629" t="str">
            <v>300 RF</v>
          </cell>
          <cell r="AI3629" t="str">
            <v>3800</v>
          </cell>
          <cell r="AJ3629" t="str">
            <v>3805</v>
          </cell>
        </row>
        <row r="3630">
          <cell r="E3630" t="str">
            <v>01</v>
          </cell>
          <cell r="J3630" t="str">
            <v>08-PV-5315B</v>
          </cell>
          <cell r="K3630" t="str">
            <v>6"-FG-53-5322-03SA0S02-HC</v>
          </cell>
          <cell r="L3630" t="str">
            <v>6"</v>
          </cell>
          <cell r="M3630" t="str">
            <v>03SA0S02</v>
          </cell>
          <cell r="N3630" t="str">
            <v>GLOBE</v>
          </cell>
          <cell r="O3630" t="str">
            <v xml:space="preserve">4" </v>
          </cell>
          <cell r="P3630" t="str">
            <v>300 RF</v>
          </cell>
          <cell r="AI3630" t="str">
            <v>3800</v>
          </cell>
          <cell r="AJ3630" t="str">
            <v>3805</v>
          </cell>
        </row>
        <row r="3631">
          <cell r="E3631" t="str">
            <v>01</v>
          </cell>
          <cell r="J3631" t="str">
            <v>08-SDV-5305</v>
          </cell>
          <cell r="K3631" t="str">
            <v>6"-FG-53-5316-03SA0S02-HC</v>
          </cell>
          <cell r="L3631" t="str">
            <v>6"</v>
          </cell>
          <cell r="M3631" t="str">
            <v>03SA0S02</v>
          </cell>
          <cell r="N3631" t="str">
            <v>BALL</v>
          </cell>
          <cell r="O3631" t="str">
            <v>6"</v>
          </cell>
          <cell r="P3631" t="str">
            <v>300 RF</v>
          </cell>
          <cell r="AI3631" t="str">
            <v>3800</v>
          </cell>
          <cell r="AJ3631" t="str">
            <v>3805</v>
          </cell>
        </row>
        <row r="3632">
          <cell r="E3632" t="str">
            <v>01</v>
          </cell>
          <cell r="J3632" t="str">
            <v>08-TI-5303</v>
          </cell>
          <cell r="K3632" t="str">
            <v>V08-5301</v>
          </cell>
          <cell r="M3632" t="str">
            <v>03CS2S03</v>
          </cell>
          <cell r="AI3632" t="str">
            <v>3800</v>
          </cell>
          <cell r="AJ3632" t="str">
            <v>3805</v>
          </cell>
        </row>
        <row r="3633">
          <cell r="E3633" t="str">
            <v>01</v>
          </cell>
          <cell r="J3633" t="str">
            <v>08-TIT-5328</v>
          </cell>
          <cell r="K3633" t="str">
            <v>12"-FG-53-5332-01CS2S02-N</v>
          </cell>
          <cell r="M3633" t="str">
            <v>01CS2S02</v>
          </cell>
          <cell r="AI3633" t="str">
            <v>3800</v>
          </cell>
          <cell r="AJ3633" t="str">
            <v>3805</v>
          </cell>
        </row>
        <row r="3634">
          <cell r="E3634" t="str">
            <v>01</v>
          </cell>
          <cell r="J3634" t="str">
            <v>01-FO-5501</v>
          </cell>
          <cell r="K3634" t="str">
            <v>2"-FG-53-5352-01CS2S02-N</v>
          </cell>
          <cell r="L3634" t="str">
            <v>2"</v>
          </cell>
          <cell r="M3634" t="str">
            <v>01CS2S02</v>
          </cell>
          <cell r="P3634" t="str">
            <v>150 RF</v>
          </cell>
          <cell r="AI3634" t="str">
            <v>3800</v>
          </cell>
          <cell r="AJ3634" t="str">
            <v>3803</v>
          </cell>
        </row>
        <row r="3635">
          <cell r="E3635" t="str">
            <v>01</v>
          </cell>
          <cell r="J3635" t="str">
            <v>01-FO-5502</v>
          </cell>
          <cell r="K3635" t="str">
            <v>2"-NT-71-7110-01CS2S02-N</v>
          </cell>
          <cell r="L3635" t="str">
            <v>2"</v>
          </cell>
          <cell r="M3635" t="str">
            <v>01CS2S02</v>
          </cell>
          <cell r="P3635" t="str">
            <v>150 RF</v>
          </cell>
          <cell r="AI3635" t="str">
            <v>3800</v>
          </cell>
          <cell r="AJ3635" t="str">
            <v>3803</v>
          </cell>
        </row>
        <row r="3636">
          <cell r="E3636" t="str">
            <v>01</v>
          </cell>
          <cell r="J3636" t="str">
            <v>01-FO-5503</v>
          </cell>
          <cell r="K3636" t="str">
            <v>2"-FG-53-5353-01CS2S02-N</v>
          </cell>
          <cell r="L3636" t="str">
            <v>2"</v>
          </cell>
          <cell r="M3636" t="str">
            <v>01CS2S02</v>
          </cell>
          <cell r="P3636" t="str">
            <v>150 RF</v>
          </cell>
          <cell r="AI3636" t="str">
            <v>3800</v>
          </cell>
          <cell r="AJ3636" t="str">
            <v>3803</v>
          </cell>
        </row>
        <row r="3637">
          <cell r="E3637" t="str">
            <v>01</v>
          </cell>
          <cell r="J3637" t="str">
            <v>01-FO-5504</v>
          </cell>
          <cell r="K3637" t="str">
            <v>2"-NT-71-7183-01CS2S02-N</v>
          </cell>
          <cell r="L3637" t="str">
            <v>2"</v>
          </cell>
          <cell r="M3637" t="str">
            <v>01CS2S02</v>
          </cell>
          <cell r="P3637" t="str">
            <v>150 RF</v>
          </cell>
          <cell r="AI3637" t="str">
            <v>3800</v>
          </cell>
          <cell r="AJ3637" t="str">
            <v>3803</v>
          </cell>
        </row>
        <row r="3638">
          <cell r="E3638" t="str">
            <v>01</v>
          </cell>
          <cell r="J3638" t="str">
            <v>01-FIT-5502</v>
          </cell>
          <cell r="K3638" t="str">
            <v>24"-HP-55-5503-01SA0S03-N</v>
          </cell>
          <cell r="L3638" t="str">
            <v>24"</v>
          </cell>
          <cell r="M3638" t="str">
            <v>01SA0S03</v>
          </cell>
          <cell r="P3638" t="str">
            <v>150 RF</v>
          </cell>
          <cell r="AI3638" t="str">
            <v>3800</v>
          </cell>
          <cell r="AJ3638" t="str">
            <v>3803</v>
          </cell>
        </row>
        <row r="3639">
          <cell r="E3639" t="str">
            <v>01</v>
          </cell>
          <cell r="J3639" t="str">
            <v>01-LG-5503</v>
          </cell>
          <cell r="AI3639" t="str">
            <v>3800</v>
          </cell>
          <cell r="AJ3639" t="str">
            <v>3803</v>
          </cell>
        </row>
        <row r="3640">
          <cell r="E3640" t="str">
            <v>01</v>
          </cell>
          <cell r="J3640" t="str">
            <v>01-LIT-5502</v>
          </cell>
          <cell r="AI3640" t="str">
            <v>3800</v>
          </cell>
          <cell r="AJ3640" t="str">
            <v>3803</v>
          </cell>
        </row>
        <row r="3641">
          <cell r="E3641" t="str">
            <v>01</v>
          </cell>
          <cell r="J3641" t="str">
            <v>01-LIT-5501A</v>
          </cell>
          <cell r="AI3641" t="str">
            <v>3800</v>
          </cell>
          <cell r="AJ3641" t="str">
            <v>3803</v>
          </cell>
        </row>
        <row r="3642">
          <cell r="E3642" t="str">
            <v>01</v>
          </cell>
          <cell r="J3642" t="str">
            <v>01-LIT-5501B</v>
          </cell>
          <cell r="AI3642" t="str">
            <v>3800</v>
          </cell>
          <cell r="AJ3642" t="str">
            <v>3803</v>
          </cell>
        </row>
        <row r="3643">
          <cell r="E3643" t="str">
            <v>01</v>
          </cell>
          <cell r="J3643" t="str">
            <v>01-LIT-5501C</v>
          </cell>
          <cell r="AI3643" t="str">
            <v>3800</v>
          </cell>
          <cell r="AJ3643" t="str">
            <v>3803</v>
          </cell>
        </row>
        <row r="3644">
          <cell r="E3644" t="str">
            <v>01</v>
          </cell>
          <cell r="J3644" t="str">
            <v>01-PI-5505</v>
          </cell>
          <cell r="AI3644" t="str">
            <v>3800</v>
          </cell>
          <cell r="AJ3644" t="str">
            <v>3803</v>
          </cell>
        </row>
        <row r="3645">
          <cell r="E3645" t="str">
            <v>01</v>
          </cell>
          <cell r="J3645" t="str">
            <v>01-PIT-5502</v>
          </cell>
          <cell r="AI3645" t="str">
            <v>3800</v>
          </cell>
          <cell r="AJ3645" t="str">
            <v>3803</v>
          </cell>
        </row>
        <row r="3646">
          <cell r="E3646" t="str">
            <v>01</v>
          </cell>
          <cell r="J3646" t="str">
            <v>01-TI-5502</v>
          </cell>
          <cell r="AI3646" t="str">
            <v>3800</v>
          </cell>
          <cell r="AJ3646" t="str">
            <v>3803</v>
          </cell>
        </row>
        <row r="3647">
          <cell r="E3647" t="str">
            <v>01</v>
          </cell>
          <cell r="J3647" t="str">
            <v>01-TIT-5501</v>
          </cell>
          <cell r="AI3647" t="str">
            <v>3800</v>
          </cell>
          <cell r="AJ3647" t="str">
            <v>3803</v>
          </cell>
        </row>
        <row r="3648">
          <cell r="E3648" t="str">
            <v>01</v>
          </cell>
          <cell r="J3648" t="str">
            <v>01-TIT-5503</v>
          </cell>
          <cell r="AI3648" t="str">
            <v>3800</v>
          </cell>
          <cell r="AJ3648" t="str">
            <v>3803</v>
          </cell>
        </row>
        <row r="3649">
          <cell r="E3649" t="str">
            <v>01</v>
          </cell>
          <cell r="J3649" t="str">
            <v>01-XS-5501</v>
          </cell>
          <cell r="AI3649" t="str">
            <v>3800</v>
          </cell>
          <cell r="AJ3649" t="str">
            <v>3803</v>
          </cell>
        </row>
        <row r="3650">
          <cell r="E3650" t="str">
            <v>01</v>
          </cell>
          <cell r="J3650" t="str">
            <v>08-FIT-61xx</v>
          </cell>
          <cell r="K3650" t="str">
            <v>8"-WF-61-6182-01CS2S02-N</v>
          </cell>
          <cell r="L3650" t="str">
            <v>8"</v>
          </cell>
          <cell r="M3650" t="str">
            <v>01CS2S02</v>
          </cell>
          <cell r="P3650" t="str">
            <v>150 RF</v>
          </cell>
          <cell r="AI3650" t="str">
            <v>3800</v>
          </cell>
          <cell r="AJ3650" t="str">
            <v>3801</v>
          </cell>
        </row>
        <row r="3651">
          <cell r="E3651" t="str">
            <v>01</v>
          </cell>
          <cell r="J3651" t="str">
            <v>08-FIT-61xx</v>
          </cell>
          <cell r="K3651" t="str">
            <v>8"-WF-61-7970-01CS2S02-N</v>
          </cell>
          <cell r="L3651" t="str">
            <v>8"</v>
          </cell>
          <cell r="M3651" t="str">
            <v>01CS2S02</v>
          </cell>
          <cell r="P3651" t="str">
            <v>150 RF</v>
          </cell>
          <cell r="AI3651" t="str">
            <v>3800</v>
          </cell>
          <cell r="AJ3651" t="str">
            <v>3801</v>
          </cell>
        </row>
        <row r="3652">
          <cell r="E3652" t="str">
            <v>01</v>
          </cell>
          <cell r="J3652" t="str">
            <v>08-FIT-6102</v>
          </cell>
          <cell r="K3652" t="str">
            <v>8"-WF-61-6117-03CS2S02-N</v>
          </cell>
          <cell r="L3652" t="str">
            <v>8"</v>
          </cell>
          <cell r="M3652" t="str">
            <v>03CS2S02</v>
          </cell>
          <cell r="P3652" t="str">
            <v>300 RF</v>
          </cell>
          <cell r="AI3652" t="str">
            <v>3800</v>
          </cell>
          <cell r="AJ3652" t="str">
            <v>3801</v>
          </cell>
        </row>
        <row r="3653">
          <cell r="E3653" t="str">
            <v>01</v>
          </cell>
          <cell r="J3653" t="str">
            <v>08-FIT-6101</v>
          </cell>
          <cell r="K3653" t="str">
            <v>4"-WF-61-6182-01CS2S02-N</v>
          </cell>
          <cell r="L3653" t="str">
            <v>4"</v>
          </cell>
          <cell r="M3653" t="str">
            <v>01CS2S02</v>
          </cell>
          <cell r="P3653" t="str">
            <v>150 RF</v>
          </cell>
          <cell r="AI3653" t="str">
            <v>3800</v>
          </cell>
          <cell r="AJ3653" t="str">
            <v>3801</v>
          </cell>
        </row>
        <row r="3654">
          <cell r="E3654" t="str">
            <v>01</v>
          </cell>
          <cell r="J3654" t="str">
            <v>08-FV-6102</v>
          </cell>
          <cell r="K3654" t="str">
            <v>4"-WF-61-6118-03CS2S02-N</v>
          </cell>
          <cell r="L3654" t="str">
            <v>4"</v>
          </cell>
          <cell r="M3654" t="str">
            <v>03CS2S02</v>
          </cell>
          <cell r="N3654" t="str">
            <v>GLOBE</v>
          </cell>
          <cell r="O3654" t="str">
            <v>3"</v>
          </cell>
          <cell r="P3654" t="str">
            <v>300 RF</v>
          </cell>
          <cell r="AI3654" t="str">
            <v>3800</v>
          </cell>
          <cell r="AJ3654" t="str">
            <v>3801</v>
          </cell>
        </row>
        <row r="3655">
          <cell r="E3655" t="str">
            <v>01</v>
          </cell>
          <cell r="J3655" t="str">
            <v>08-LI-6101A</v>
          </cell>
          <cell r="AI3655" t="str">
            <v>3800</v>
          </cell>
          <cell r="AJ3655" t="str">
            <v>3801</v>
          </cell>
        </row>
        <row r="3656">
          <cell r="E3656" t="str">
            <v>01</v>
          </cell>
          <cell r="J3656" t="str">
            <v>08-LIT-6101</v>
          </cell>
          <cell r="K3656" t="str">
            <v>T08-6101</v>
          </cell>
          <cell r="AI3656" t="str">
            <v>3800</v>
          </cell>
          <cell r="AJ3656" t="str">
            <v>3801</v>
          </cell>
        </row>
        <row r="3657">
          <cell r="E3657" t="str">
            <v>01</v>
          </cell>
          <cell r="J3657" t="str">
            <v>08-LIT-6102</v>
          </cell>
          <cell r="AI3657" t="str">
            <v>3800</v>
          </cell>
          <cell r="AJ3657" t="str">
            <v>3801</v>
          </cell>
        </row>
        <row r="3658">
          <cell r="E3658" t="str">
            <v>01</v>
          </cell>
          <cell r="J3658" t="str">
            <v>08-LV-6101</v>
          </cell>
          <cell r="K3658" t="str">
            <v>4"-WF-61-6182-01CS2S02-N</v>
          </cell>
          <cell r="L3658" t="str">
            <v>4"</v>
          </cell>
          <cell r="M3658" t="str">
            <v>01CS2S02</v>
          </cell>
          <cell r="N3658" t="str">
            <v>GLOBE</v>
          </cell>
          <cell r="O3658" t="str">
            <v>3"</v>
          </cell>
          <cell r="P3658" t="str">
            <v>300 RF</v>
          </cell>
          <cell r="AI3658" t="str">
            <v>3800</v>
          </cell>
          <cell r="AJ3658" t="str">
            <v>3801</v>
          </cell>
        </row>
        <row r="3659">
          <cell r="E3659" t="str">
            <v>01</v>
          </cell>
          <cell r="J3659" t="str">
            <v>08-MY-6101A</v>
          </cell>
          <cell r="K3659" t="str">
            <v>check</v>
          </cell>
          <cell r="AI3659" t="str">
            <v>3800</v>
          </cell>
          <cell r="AJ3659" t="str">
            <v>3801</v>
          </cell>
        </row>
        <row r="3660">
          <cell r="E3660" t="str">
            <v>01</v>
          </cell>
          <cell r="J3660" t="str">
            <v>08-MY-6101B</v>
          </cell>
          <cell r="K3660" t="str">
            <v>check</v>
          </cell>
          <cell r="AI3660" t="str">
            <v>3800</v>
          </cell>
          <cell r="AJ3660" t="str">
            <v>3801</v>
          </cell>
        </row>
        <row r="3661">
          <cell r="E3661" t="str">
            <v>01</v>
          </cell>
          <cell r="J3661" t="str">
            <v>08-PCV-61xx</v>
          </cell>
          <cell r="K3661" t="str">
            <v>2"-FG-53-5335-01CS2S02-N</v>
          </cell>
          <cell r="L3661" t="str">
            <v>2"</v>
          </cell>
          <cell r="M3661" t="str">
            <v>01CS2S02</v>
          </cell>
          <cell r="N3661" t="str">
            <v>SELF-ACTUATED</v>
          </cell>
          <cell r="O3661" t="str">
            <v>2"</v>
          </cell>
          <cell r="P3661" t="str">
            <v>300 RF</v>
          </cell>
          <cell r="AI3661" t="str">
            <v>3800</v>
          </cell>
          <cell r="AJ3661" t="str">
            <v>3801</v>
          </cell>
        </row>
        <row r="3662">
          <cell r="E3662" t="str">
            <v>01</v>
          </cell>
          <cell r="J3662" t="str">
            <v>08-PCV-61xx</v>
          </cell>
          <cell r="K3662" t="str">
            <v>3"-AP-61-6101-01CS2S02-N</v>
          </cell>
          <cell r="L3662" t="str">
            <v>3"</v>
          </cell>
          <cell r="M3662" t="str">
            <v>01CS2S02</v>
          </cell>
          <cell r="N3662" t="str">
            <v>SELF-ACTUATED</v>
          </cell>
          <cell r="O3662" t="str">
            <v>2"</v>
          </cell>
          <cell r="P3662" t="str">
            <v>300 RF</v>
          </cell>
          <cell r="AI3662" t="str">
            <v>3800</v>
          </cell>
          <cell r="AJ3662" t="str">
            <v>3801</v>
          </cell>
        </row>
        <row r="3663">
          <cell r="E3663" t="str">
            <v>01</v>
          </cell>
          <cell r="J3663" t="str">
            <v>08-PDI-6102A</v>
          </cell>
          <cell r="K3663" t="str">
            <v>12"-WF-61-7915-01SA0S03-N</v>
          </cell>
          <cell r="M3663" t="str">
            <v>01SA0S03</v>
          </cell>
          <cell r="AI3663" t="str">
            <v>3800</v>
          </cell>
          <cell r="AJ3663" t="str">
            <v>3801</v>
          </cell>
        </row>
        <row r="3664">
          <cell r="E3664" t="str">
            <v>01</v>
          </cell>
          <cell r="J3664" t="str">
            <v>08-PDI-6102B</v>
          </cell>
          <cell r="K3664" t="str">
            <v>12"-WF-61-7916-01SA0S03-N</v>
          </cell>
          <cell r="M3664" t="str">
            <v>01SA0S03</v>
          </cell>
          <cell r="AI3664" t="str">
            <v>3800</v>
          </cell>
          <cell r="AJ3664" t="str">
            <v>3801</v>
          </cell>
        </row>
        <row r="3665">
          <cell r="E3665" t="str">
            <v>01</v>
          </cell>
          <cell r="J3665" t="str">
            <v>08-PI-6101</v>
          </cell>
          <cell r="K3665" t="str">
            <v>3"-AP-61-6101-01SA0S03-N</v>
          </cell>
          <cell r="M3665" t="str">
            <v>01SA0S03</v>
          </cell>
          <cell r="AI3665" t="str">
            <v>3800</v>
          </cell>
          <cell r="AJ3665" t="str">
            <v>3801</v>
          </cell>
        </row>
        <row r="3666">
          <cell r="E3666" t="str">
            <v>01</v>
          </cell>
          <cell r="J3666" t="str">
            <v>08-PI-6103A</v>
          </cell>
          <cell r="K3666" t="str">
            <v>6"-WF-61-7915-01SA0S03-N</v>
          </cell>
          <cell r="M3666" t="str">
            <v>01SA0S03</v>
          </cell>
          <cell r="AI3666" t="str">
            <v>3800</v>
          </cell>
          <cell r="AJ3666" t="str">
            <v>3801</v>
          </cell>
        </row>
        <row r="3667">
          <cell r="E3667" t="str">
            <v>01</v>
          </cell>
          <cell r="J3667" t="str">
            <v>08-PI-6103B</v>
          </cell>
          <cell r="K3667" t="str">
            <v>6"-WF-61-7916-01SA0S03-N</v>
          </cell>
          <cell r="M3667" t="str">
            <v>01SA0S03</v>
          </cell>
          <cell r="AI3667" t="str">
            <v>3800</v>
          </cell>
          <cell r="AJ3667" t="str">
            <v>3801</v>
          </cell>
        </row>
        <row r="3668">
          <cell r="E3668" t="str">
            <v>01</v>
          </cell>
          <cell r="J3668" t="str">
            <v>08-PI-6104A</v>
          </cell>
          <cell r="K3668" t="str">
            <v>10"-WF-61-6179-01SA0S03-N</v>
          </cell>
          <cell r="M3668" t="str">
            <v>01SA0S03</v>
          </cell>
          <cell r="AI3668" t="str">
            <v>3800</v>
          </cell>
          <cell r="AJ3668" t="str">
            <v>3801</v>
          </cell>
        </row>
        <row r="3669">
          <cell r="E3669" t="str">
            <v>01</v>
          </cell>
          <cell r="J3669" t="str">
            <v>08-PI-6104B</v>
          </cell>
          <cell r="K3669" t="str">
            <v>10"-WF-61-7919-01SA0S03-N</v>
          </cell>
          <cell r="M3669" t="str">
            <v>01SA0S03</v>
          </cell>
          <cell r="AI3669" t="str">
            <v>3800</v>
          </cell>
          <cell r="AJ3669" t="str">
            <v>3801</v>
          </cell>
        </row>
        <row r="3670">
          <cell r="E3670" t="str">
            <v>01</v>
          </cell>
          <cell r="J3670" t="str">
            <v>08-PIT-6105</v>
          </cell>
          <cell r="K3670" t="str">
            <v>10"-WF-61-7917-01SA0S03-N</v>
          </cell>
          <cell r="M3670" t="str">
            <v>01SA0S03</v>
          </cell>
          <cell r="AI3670" t="str">
            <v>3800</v>
          </cell>
          <cell r="AJ3670" t="str">
            <v>3801</v>
          </cell>
        </row>
        <row r="3671">
          <cell r="E3671" t="str">
            <v>01</v>
          </cell>
          <cell r="J3671" t="str">
            <v>08-PVRV-6101A</v>
          </cell>
          <cell r="N3671" t="str">
            <v>HOLD</v>
          </cell>
          <cell r="O3671" t="str">
            <v>HOLD</v>
          </cell>
          <cell r="P3671" t="str">
            <v>HOLD</v>
          </cell>
          <cell r="AI3671" t="str">
            <v>3800</v>
          </cell>
          <cell r="AJ3671" t="str">
            <v>3801</v>
          </cell>
        </row>
        <row r="3672">
          <cell r="E3672" t="str">
            <v>01</v>
          </cell>
          <cell r="J3672" t="str">
            <v>08-TI-6101</v>
          </cell>
          <cell r="AI3672" t="str">
            <v>3800</v>
          </cell>
          <cell r="AJ3672" t="str">
            <v>3801</v>
          </cell>
        </row>
        <row r="3673">
          <cell r="E3673" t="str">
            <v>01</v>
          </cell>
          <cell r="J3673" t="str">
            <v>08-AIT-61xx</v>
          </cell>
          <cell r="AI3673" t="str">
            <v>3800</v>
          </cell>
          <cell r="AJ3673" t="str">
            <v>3801</v>
          </cell>
        </row>
        <row r="3674">
          <cell r="E3674" t="str">
            <v>01</v>
          </cell>
          <cell r="J3674" t="str">
            <v>08-AIT-61xx</v>
          </cell>
          <cell r="AI3674" t="str">
            <v>3800</v>
          </cell>
          <cell r="AJ3674" t="str">
            <v>3801</v>
          </cell>
        </row>
        <row r="3675">
          <cell r="E3675" t="str">
            <v>01</v>
          </cell>
          <cell r="J3675" t="str">
            <v>08-PI-6701</v>
          </cell>
          <cell r="K3675" t="str">
            <v>6"-SA-67-6709-01CS2S06-N</v>
          </cell>
          <cell r="M3675" t="str">
            <v>01CS2S06</v>
          </cell>
          <cell r="AI3675" t="str">
            <v>3800</v>
          </cell>
          <cell r="AJ3675" t="str">
            <v>3804</v>
          </cell>
        </row>
        <row r="3676">
          <cell r="E3676" t="str">
            <v>01</v>
          </cell>
          <cell r="J3676" t="str">
            <v>08-FIT-6702</v>
          </cell>
          <cell r="K3676" t="str">
            <v>4"-SA-67-6716-01SD0S02-N</v>
          </cell>
          <cell r="L3676" t="str">
            <v>4"</v>
          </cell>
          <cell r="M3676" t="str">
            <v>01SD0S02</v>
          </cell>
          <cell r="P3676" t="str">
            <v>150 RF</v>
          </cell>
          <cell r="AI3676" t="str">
            <v>3800</v>
          </cell>
          <cell r="AJ3676" t="str">
            <v>3804</v>
          </cell>
        </row>
        <row r="3677">
          <cell r="E3677" t="str">
            <v>01</v>
          </cell>
          <cell r="J3677" t="str">
            <v>08-FIT-6703</v>
          </cell>
          <cell r="K3677" t="str">
            <v>4"-SA-67-67xx-01SD0S02-N</v>
          </cell>
          <cell r="L3677" t="str">
            <v>4"</v>
          </cell>
          <cell r="M3677" t="str">
            <v>01SD0S02</v>
          </cell>
          <cell r="P3677" t="str">
            <v>150 RF</v>
          </cell>
          <cell r="AI3677" t="str">
            <v>3800</v>
          </cell>
          <cell r="AJ3677" t="str">
            <v>3804</v>
          </cell>
        </row>
        <row r="3678">
          <cell r="E3678" t="str">
            <v>01</v>
          </cell>
          <cell r="J3678" t="str">
            <v>08-FIT-6704</v>
          </cell>
          <cell r="K3678" t="str">
            <v>4"-SA-67-6717-01SD0S02-N</v>
          </cell>
          <cell r="L3678" t="str">
            <v>4"</v>
          </cell>
          <cell r="M3678" t="str">
            <v>01SD0S02</v>
          </cell>
          <cell r="P3678" t="str">
            <v>150 RF</v>
          </cell>
          <cell r="AI3678" t="str">
            <v>3800</v>
          </cell>
          <cell r="AJ3678" t="str">
            <v>3804</v>
          </cell>
        </row>
        <row r="3679">
          <cell r="E3679" t="str">
            <v>01</v>
          </cell>
          <cell r="J3679" t="str">
            <v>08-PIT-6702</v>
          </cell>
          <cell r="K3679" t="str">
            <v>4"-SA-67-6716-01SD0S02-N</v>
          </cell>
          <cell r="L3679" t="str">
            <v>4"</v>
          </cell>
          <cell r="M3679" t="str">
            <v>01SD0S02</v>
          </cell>
          <cell r="P3679" t="str">
            <v>150 RF</v>
          </cell>
          <cell r="AI3679" t="str">
            <v>3800</v>
          </cell>
          <cell r="AJ3679" t="str">
            <v>3804</v>
          </cell>
        </row>
        <row r="3680">
          <cell r="E3680" t="str">
            <v>01</v>
          </cell>
          <cell r="J3680" t="str">
            <v>08-PIT-6703</v>
          </cell>
          <cell r="K3680" t="str">
            <v>6"-SA-67-6715-01SD0S02-N</v>
          </cell>
          <cell r="L3680" t="str">
            <v>6"</v>
          </cell>
          <cell r="M3680" t="str">
            <v>01SD0S02</v>
          </cell>
          <cell r="P3680" t="str">
            <v>150 RF</v>
          </cell>
          <cell r="AI3680" t="str">
            <v>3800</v>
          </cell>
          <cell r="AJ3680" t="str">
            <v>3804</v>
          </cell>
        </row>
        <row r="3681">
          <cell r="E3681" t="str">
            <v>01</v>
          </cell>
          <cell r="J3681" t="str">
            <v>08-XV-6704</v>
          </cell>
          <cell r="K3681" t="str">
            <v>4"-SA-67-6717-01SD0S02-N</v>
          </cell>
          <cell r="L3681" t="str">
            <v>4"</v>
          </cell>
          <cell r="M3681" t="str">
            <v>01SD0S02</v>
          </cell>
          <cell r="N3681" t="str">
            <v>Ball</v>
          </cell>
          <cell r="O3681" t="str">
            <v>4"</v>
          </cell>
          <cell r="P3681" t="str">
            <v>150 RF</v>
          </cell>
          <cell r="AI3681" t="str">
            <v>3800</v>
          </cell>
          <cell r="AJ3681" t="str">
            <v>3804</v>
          </cell>
        </row>
        <row r="3682">
          <cell r="E3682" t="str">
            <v>01</v>
          </cell>
          <cell r="J3682" t="str">
            <v>08-XV-6705</v>
          </cell>
          <cell r="K3682" t="str">
            <v>4"-SA-67-6719-01SD0S02-N</v>
          </cell>
          <cell r="L3682" t="str">
            <v>4"</v>
          </cell>
          <cell r="M3682" t="str">
            <v>01SD0S02</v>
          </cell>
          <cell r="N3682" t="str">
            <v>Ball</v>
          </cell>
          <cell r="O3682" t="str">
            <v>4"</v>
          </cell>
          <cell r="P3682" t="str">
            <v>150 RF</v>
          </cell>
          <cell r="AI3682" t="str">
            <v>3800</v>
          </cell>
          <cell r="AJ3682" t="str">
            <v>3804</v>
          </cell>
        </row>
        <row r="3683">
          <cell r="E3683" t="str">
            <v>01</v>
          </cell>
          <cell r="J3683" t="str">
            <v>08-PCV-67xx</v>
          </cell>
          <cell r="K3683" t="str">
            <v>6"-IA-67-6701-01SD0S02-N</v>
          </cell>
          <cell r="L3683" t="str">
            <v>6"</v>
          </cell>
          <cell r="M3683" t="str">
            <v>01SD0S02</v>
          </cell>
          <cell r="N3683" t="str">
            <v>SELF-ACTUATED</v>
          </cell>
          <cell r="O3683" t="str">
            <v>4"</v>
          </cell>
          <cell r="P3683" t="str">
            <v>300 RF</v>
          </cell>
          <cell r="AI3683" t="str">
            <v>3800</v>
          </cell>
          <cell r="AJ3683" t="str">
            <v>3804</v>
          </cell>
        </row>
        <row r="3684">
          <cell r="E3684" t="str">
            <v>01</v>
          </cell>
          <cell r="J3684" t="str">
            <v>08-PI-6705A</v>
          </cell>
          <cell r="AI3684" t="str">
            <v>3800</v>
          </cell>
          <cell r="AJ3684" t="str">
            <v>3804</v>
          </cell>
        </row>
        <row r="3685">
          <cell r="E3685" t="str">
            <v>01</v>
          </cell>
          <cell r="J3685" t="str">
            <v>08-PI-6705B</v>
          </cell>
          <cell r="AI3685" t="str">
            <v>3800</v>
          </cell>
          <cell r="AJ3685" t="str">
            <v>3804</v>
          </cell>
        </row>
        <row r="3686">
          <cell r="E3686" t="str">
            <v>01</v>
          </cell>
          <cell r="J3686" t="str">
            <v>08-PIT-6704A</v>
          </cell>
          <cell r="K3686" t="str">
            <v>6"-IA-67-6701-01CS2S02-N</v>
          </cell>
          <cell r="M3686" t="str">
            <v>01SD0S02</v>
          </cell>
          <cell r="AI3686" t="str">
            <v>3800</v>
          </cell>
          <cell r="AJ3686" t="str">
            <v>3804</v>
          </cell>
        </row>
        <row r="3687">
          <cell r="E3687" t="str">
            <v>01</v>
          </cell>
          <cell r="J3687" t="str">
            <v>08-PIT-6704B</v>
          </cell>
          <cell r="K3687" t="str">
            <v>6"-IA-67-6701-01CS2S02-N</v>
          </cell>
          <cell r="M3687" t="str">
            <v>01SD0S02</v>
          </cell>
          <cell r="AI3687" t="str">
            <v>3800</v>
          </cell>
          <cell r="AJ3687" t="str">
            <v>3804</v>
          </cell>
        </row>
        <row r="3688">
          <cell r="E3688" t="str">
            <v>01</v>
          </cell>
          <cell r="J3688" t="str">
            <v>08-PIT-6704C</v>
          </cell>
          <cell r="K3688" t="str">
            <v>6"-IA-67-6701-01CS2S02-N</v>
          </cell>
          <cell r="M3688" t="str">
            <v>01SD0S02</v>
          </cell>
          <cell r="AI3688" t="str">
            <v>3800</v>
          </cell>
          <cell r="AJ3688" t="str">
            <v>3804</v>
          </cell>
        </row>
        <row r="3689">
          <cell r="E3689" t="str">
            <v>01</v>
          </cell>
          <cell r="J3689" t="str">
            <v>08-PSV-6701A</v>
          </cell>
          <cell r="K3689" t="str">
            <v>2"-IA-67-6703-01SD0S02-N</v>
          </cell>
          <cell r="L3689" t="str">
            <v>2"</v>
          </cell>
          <cell r="M3689" t="str">
            <v>01SD0S02</v>
          </cell>
          <cell r="N3689" t="str">
            <v>Conventional</v>
          </cell>
          <cell r="O3689" t="str">
            <v>1.5F2</v>
          </cell>
          <cell r="P3689" t="str">
            <v>150 RF</v>
          </cell>
          <cell r="AI3689" t="str">
            <v>3800</v>
          </cell>
          <cell r="AJ3689" t="str">
            <v>3804</v>
          </cell>
        </row>
        <row r="3690">
          <cell r="E3690" t="str">
            <v>01</v>
          </cell>
          <cell r="J3690" t="str">
            <v>08-PSV-6701B</v>
          </cell>
          <cell r="K3690" t="str">
            <v>2"-IA-67-6706-01SD0S02-N</v>
          </cell>
          <cell r="L3690" t="str">
            <v>2"</v>
          </cell>
          <cell r="M3690" t="str">
            <v>01SD0S02</v>
          </cell>
          <cell r="N3690" t="str">
            <v>Conventional</v>
          </cell>
          <cell r="O3690" t="str">
            <v>1.5F2</v>
          </cell>
          <cell r="P3690" t="str">
            <v>150 RF</v>
          </cell>
          <cell r="AI3690" t="str">
            <v>3800</v>
          </cell>
          <cell r="AJ3690" t="str">
            <v>3804</v>
          </cell>
        </row>
        <row r="3691">
          <cell r="E3691" t="str">
            <v>01</v>
          </cell>
          <cell r="J3691" t="str">
            <v>08-TI-6705A</v>
          </cell>
          <cell r="AI3691" t="str">
            <v>3800</v>
          </cell>
          <cell r="AJ3691" t="str">
            <v>3804</v>
          </cell>
        </row>
        <row r="3692">
          <cell r="E3692" t="str">
            <v>01</v>
          </cell>
          <cell r="J3692" t="str">
            <v>08-TI-6705B</v>
          </cell>
          <cell r="AI3692" t="str">
            <v>3800</v>
          </cell>
          <cell r="AJ3692" t="str">
            <v>3804</v>
          </cell>
        </row>
        <row r="3693">
          <cell r="E3693" t="str">
            <v>01</v>
          </cell>
          <cell r="J3693" t="str">
            <v>08-PCV-67xx</v>
          </cell>
          <cell r="K3693" t="str">
            <v>3"-SA-67-6721-01CS2S06-N</v>
          </cell>
          <cell r="L3693" t="str">
            <v>3"</v>
          </cell>
          <cell r="M3693" t="str">
            <v>01CS2S06</v>
          </cell>
          <cell r="N3693" t="str">
            <v>SELF-ACTUATED</v>
          </cell>
          <cell r="O3693" t="str">
            <v>2"</v>
          </cell>
          <cell r="P3693" t="str">
            <v>300 RF</v>
          </cell>
          <cell r="AI3693" t="str">
            <v>3800</v>
          </cell>
          <cell r="AJ3693" t="str">
            <v>3804</v>
          </cell>
        </row>
        <row r="3694">
          <cell r="E3694" t="str">
            <v>01</v>
          </cell>
          <cell r="J3694" t="str">
            <v>08-PI-6713</v>
          </cell>
          <cell r="AI3694" t="str">
            <v>3800</v>
          </cell>
          <cell r="AJ3694" t="str">
            <v>3804</v>
          </cell>
        </row>
        <row r="3695">
          <cell r="E3695" t="str">
            <v>01</v>
          </cell>
          <cell r="J3695" t="str">
            <v>08-PIT-6715</v>
          </cell>
          <cell r="K3695" t="str">
            <v>3"-SA-67-6719-01CS2S06-N</v>
          </cell>
          <cell r="L3695" t="str">
            <v>3"</v>
          </cell>
          <cell r="M3695" t="str">
            <v>01CS2S02</v>
          </cell>
          <cell r="AI3695" t="str">
            <v>3800</v>
          </cell>
          <cell r="AJ3695" t="str">
            <v>3804</v>
          </cell>
        </row>
        <row r="3696">
          <cell r="E3696" t="str">
            <v>01</v>
          </cell>
          <cell r="J3696" t="str">
            <v>08-PSV-6702</v>
          </cell>
          <cell r="K3696" t="str">
            <v>2"-SA-67-6722-01CS2S06-N</v>
          </cell>
          <cell r="L3696" t="str">
            <v>2"</v>
          </cell>
          <cell r="M3696" t="str">
            <v>01CS2S06</v>
          </cell>
          <cell r="N3696" t="str">
            <v>Conventional</v>
          </cell>
          <cell r="O3696" t="str">
            <v>1D2</v>
          </cell>
          <cell r="P3696" t="str">
            <v>150 RF</v>
          </cell>
          <cell r="AI3696" t="str">
            <v>3800</v>
          </cell>
          <cell r="AJ3696" t="str">
            <v>3804</v>
          </cell>
        </row>
        <row r="3697">
          <cell r="E3697" t="str">
            <v>01</v>
          </cell>
          <cell r="J3697" t="str">
            <v>08-TI-6716</v>
          </cell>
          <cell r="AI3697" t="str">
            <v>3800</v>
          </cell>
          <cell r="AJ3697" t="str">
            <v>3804</v>
          </cell>
        </row>
        <row r="3698">
          <cell r="E3698" t="str">
            <v>01</v>
          </cell>
          <cell r="J3698" t="str">
            <v>08-LIT-70xx</v>
          </cell>
          <cell r="AI3698" t="str">
            <v>3800</v>
          </cell>
          <cell r="AJ3698" t="str">
            <v>3802</v>
          </cell>
        </row>
        <row r="3699">
          <cell r="E3699" t="str">
            <v>01</v>
          </cell>
          <cell r="J3699" t="str">
            <v>08-MY-70xxA</v>
          </cell>
          <cell r="K3699" t="str">
            <v>check</v>
          </cell>
          <cell r="AI3699" t="str">
            <v>3800</v>
          </cell>
          <cell r="AJ3699" t="str">
            <v>3802</v>
          </cell>
        </row>
        <row r="3700">
          <cell r="E3700" t="str">
            <v>01</v>
          </cell>
          <cell r="J3700" t="str">
            <v>08-MY-70xxB</v>
          </cell>
          <cell r="K3700" t="str">
            <v>check</v>
          </cell>
          <cell r="AI3700" t="str">
            <v>3800</v>
          </cell>
          <cell r="AJ3700" t="str">
            <v>3802</v>
          </cell>
        </row>
        <row r="3701">
          <cell r="E3701" t="str">
            <v>01</v>
          </cell>
          <cell r="J3701" t="str">
            <v>08-PI-70xxA</v>
          </cell>
          <cell r="AI3701" t="str">
            <v>3800</v>
          </cell>
          <cell r="AJ3701" t="str">
            <v>3802</v>
          </cell>
        </row>
        <row r="3702">
          <cell r="E3702" t="str">
            <v>01</v>
          </cell>
          <cell r="J3702" t="str">
            <v>08-PI-70xxB</v>
          </cell>
          <cell r="AI3702" t="str">
            <v>3800</v>
          </cell>
          <cell r="AJ3702" t="str">
            <v>3802</v>
          </cell>
        </row>
        <row r="3703">
          <cell r="E3703" t="str">
            <v>01</v>
          </cell>
          <cell r="J3703" t="str">
            <v>08-LIT-70xx</v>
          </cell>
          <cell r="AI3703" t="str">
            <v>3800</v>
          </cell>
          <cell r="AJ3703" t="str">
            <v>3802</v>
          </cell>
        </row>
        <row r="3704">
          <cell r="E3704" t="str">
            <v>01</v>
          </cell>
          <cell r="J3704" t="str">
            <v>08-MY-70xxA</v>
          </cell>
          <cell r="K3704" t="str">
            <v>check</v>
          </cell>
          <cell r="AI3704" t="str">
            <v>3800</v>
          </cell>
          <cell r="AJ3704" t="str">
            <v>3802</v>
          </cell>
        </row>
        <row r="3705">
          <cell r="E3705" t="str">
            <v>01</v>
          </cell>
          <cell r="J3705" t="str">
            <v>08-MY-70xxB</v>
          </cell>
          <cell r="K3705" t="str">
            <v>check</v>
          </cell>
          <cell r="AI3705" t="str">
            <v>3800</v>
          </cell>
          <cell r="AJ3705" t="str">
            <v>3802</v>
          </cell>
        </row>
        <row r="3706">
          <cell r="E3706" t="str">
            <v>01</v>
          </cell>
          <cell r="J3706" t="str">
            <v>08-PI-70xxA</v>
          </cell>
          <cell r="AI3706" t="str">
            <v>3800</v>
          </cell>
          <cell r="AJ3706" t="str">
            <v>3802</v>
          </cell>
        </row>
        <row r="3707">
          <cell r="E3707" t="str">
            <v>01</v>
          </cell>
          <cell r="J3707" t="str">
            <v>08-PI-70xxB</v>
          </cell>
          <cell r="AI3707" t="str">
            <v>3800</v>
          </cell>
          <cell r="AJ3707" t="str">
            <v>3802</v>
          </cell>
        </row>
        <row r="3708">
          <cell r="E3708" t="str">
            <v>01</v>
          </cell>
          <cell r="J3708" t="str">
            <v>08-LIT-70xx</v>
          </cell>
          <cell r="AI3708" t="str">
            <v>3800</v>
          </cell>
          <cell r="AJ3708" t="str">
            <v>3802</v>
          </cell>
        </row>
        <row r="3709">
          <cell r="E3709" t="str">
            <v>01</v>
          </cell>
          <cell r="J3709" t="str">
            <v>08-MY-70xxA</v>
          </cell>
          <cell r="K3709" t="str">
            <v>check</v>
          </cell>
          <cell r="AI3709" t="str">
            <v>3800</v>
          </cell>
          <cell r="AJ3709" t="str">
            <v>3802</v>
          </cell>
        </row>
        <row r="3710">
          <cell r="E3710" t="str">
            <v>01</v>
          </cell>
          <cell r="J3710" t="str">
            <v>08-MY-70xxB</v>
          </cell>
          <cell r="K3710" t="str">
            <v>check</v>
          </cell>
          <cell r="AI3710" t="str">
            <v>3800</v>
          </cell>
          <cell r="AJ3710" t="str">
            <v>3802</v>
          </cell>
        </row>
        <row r="3711">
          <cell r="E3711" t="str">
            <v>01</v>
          </cell>
          <cell r="J3711" t="str">
            <v>08-PI-70xxA</v>
          </cell>
          <cell r="AI3711" t="str">
            <v>3800</v>
          </cell>
          <cell r="AJ3711" t="str">
            <v>3802</v>
          </cell>
        </row>
        <row r="3712">
          <cell r="E3712" t="str">
            <v>01</v>
          </cell>
          <cell r="J3712" t="str">
            <v>08-PI-70xxB</v>
          </cell>
          <cell r="AI3712" t="str">
            <v>3800</v>
          </cell>
          <cell r="AJ3712" t="str">
            <v>3802</v>
          </cell>
        </row>
        <row r="3713">
          <cell r="E3713" t="str">
            <v>01</v>
          </cell>
          <cell r="J3713" t="str">
            <v>08-LIT-70xx</v>
          </cell>
          <cell r="AI3713" t="str">
            <v>3800</v>
          </cell>
          <cell r="AJ3713" t="str">
            <v>3802</v>
          </cell>
        </row>
        <row r="3714">
          <cell r="E3714" t="str">
            <v>01</v>
          </cell>
          <cell r="J3714" t="str">
            <v>08-MY-70xxA</v>
          </cell>
          <cell r="K3714" t="str">
            <v>check</v>
          </cell>
          <cell r="AI3714" t="str">
            <v>3800</v>
          </cell>
          <cell r="AJ3714" t="str">
            <v>3802</v>
          </cell>
        </row>
        <row r="3715">
          <cell r="E3715" t="str">
            <v>01</v>
          </cell>
          <cell r="J3715" t="str">
            <v>08-MY-70xxB</v>
          </cell>
          <cell r="K3715" t="str">
            <v>check</v>
          </cell>
          <cell r="AI3715" t="str">
            <v>3800</v>
          </cell>
          <cell r="AJ3715" t="str">
            <v>3802</v>
          </cell>
        </row>
        <row r="3716">
          <cell r="E3716" t="str">
            <v>01</v>
          </cell>
          <cell r="J3716" t="str">
            <v>08-PI-70xxA</v>
          </cell>
          <cell r="AI3716" t="str">
            <v>3800</v>
          </cell>
          <cell r="AJ3716" t="str">
            <v>3802</v>
          </cell>
        </row>
        <row r="3717">
          <cell r="E3717" t="str">
            <v>01</v>
          </cell>
          <cell r="J3717" t="str">
            <v>08-PI-70xxB</v>
          </cell>
          <cell r="AI3717" t="str">
            <v>3800</v>
          </cell>
          <cell r="AJ3717" t="str">
            <v>3802</v>
          </cell>
        </row>
        <row r="3718">
          <cell r="E3718" t="str">
            <v>01</v>
          </cell>
          <cell r="J3718" t="str">
            <v>08-LIT-70xx</v>
          </cell>
          <cell r="AI3718" t="str">
            <v>3800</v>
          </cell>
          <cell r="AJ3718" t="str">
            <v>3802</v>
          </cell>
        </row>
        <row r="3719">
          <cell r="E3719" t="str">
            <v>01</v>
          </cell>
          <cell r="J3719" t="str">
            <v>08-MY-70xxA</v>
          </cell>
          <cell r="K3719" t="str">
            <v>check</v>
          </cell>
          <cell r="AI3719" t="str">
            <v>3800</v>
          </cell>
          <cell r="AJ3719" t="str">
            <v>3802</v>
          </cell>
        </row>
        <row r="3720">
          <cell r="E3720" t="str">
            <v>01</v>
          </cell>
          <cell r="J3720" t="str">
            <v>08-MY-70xxB</v>
          </cell>
          <cell r="K3720" t="str">
            <v>check</v>
          </cell>
          <cell r="AI3720" t="str">
            <v>3800</v>
          </cell>
          <cell r="AJ3720" t="str">
            <v>3802</v>
          </cell>
        </row>
        <row r="3721">
          <cell r="E3721" t="str">
            <v>01</v>
          </cell>
          <cell r="J3721" t="str">
            <v>08-PI-70xxA</v>
          </cell>
          <cell r="AI3721" t="str">
            <v>3800</v>
          </cell>
          <cell r="AJ3721" t="str">
            <v>3802</v>
          </cell>
        </row>
        <row r="3722">
          <cell r="E3722" t="str">
            <v>01</v>
          </cell>
          <cell r="J3722" t="str">
            <v>08-PI-70xxB</v>
          </cell>
          <cell r="AI3722" t="str">
            <v>3800</v>
          </cell>
          <cell r="AJ3722" t="str">
            <v>3802</v>
          </cell>
        </row>
        <row r="3723">
          <cell r="E3723" t="str">
            <v>01</v>
          </cell>
          <cell r="J3723" t="str">
            <v>08-LIT-70xx</v>
          </cell>
          <cell r="AI3723" t="str">
            <v>3800</v>
          </cell>
          <cell r="AJ3723" t="str">
            <v>3802</v>
          </cell>
        </row>
        <row r="3724">
          <cell r="E3724" t="str">
            <v>01</v>
          </cell>
          <cell r="J3724" t="str">
            <v>08-MY-70xxA</v>
          </cell>
          <cell r="K3724" t="str">
            <v>check</v>
          </cell>
          <cell r="AI3724" t="str">
            <v>3800</v>
          </cell>
          <cell r="AJ3724" t="str">
            <v>3802</v>
          </cell>
        </row>
        <row r="3725">
          <cell r="E3725" t="str">
            <v>01</v>
          </cell>
          <cell r="J3725" t="str">
            <v>08-MY-70xxB</v>
          </cell>
          <cell r="K3725" t="str">
            <v>check</v>
          </cell>
          <cell r="AI3725" t="str">
            <v>3800</v>
          </cell>
          <cell r="AJ3725" t="str">
            <v>3802</v>
          </cell>
        </row>
        <row r="3726">
          <cell r="E3726" t="str">
            <v>01</v>
          </cell>
          <cell r="J3726" t="str">
            <v>08-PI-70xxA</v>
          </cell>
          <cell r="AI3726" t="str">
            <v>3800</v>
          </cell>
          <cell r="AJ3726" t="str">
            <v>3802</v>
          </cell>
        </row>
        <row r="3727">
          <cell r="E3727" t="str">
            <v>01</v>
          </cell>
          <cell r="J3727" t="str">
            <v>08-PI-70xxB</v>
          </cell>
          <cell r="AI3727" t="str">
            <v>3800</v>
          </cell>
          <cell r="AJ3727" t="str">
            <v>3802</v>
          </cell>
        </row>
        <row r="3728">
          <cell r="E3728" t="str">
            <v>01</v>
          </cell>
          <cell r="J3728" t="str">
            <v>08-LIT-7007</v>
          </cell>
          <cell r="AI3728" t="str">
            <v>3800</v>
          </cell>
          <cell r="AJ3728" t="str">
            <v>3802</v>
          </cell>
        </row>
        <row r="3729">
          <cell r="E3729" t="str">
            <v>01</v>
          </cell>
          <cell r="J3729" t="str">
            <v>08-MY-7007A</v>
          </cell>
          <cell r="K3729" t="str">
            <v>check</v>
          </cell>
          <cell r="AI3729" t="str">
            <v>3800</v>
          </cell>
          <cell r="AJ3729" t="str">
            <v>3802</v>
          </cell>
        </row>
        <row r="3730">
          <cell r="E3730" t="str">
            <v>01</v>
          </cell>
          <cell r="J3730" t="str">
            <v>08-MY-7007B</v>
          </cell>
          <cell r="K3730" t="str">
            <v>check</v>
          </cell>
          <cell r="AI3730" t="str">
            <v>3800</v>
          </cell>
          <cell r="AJ3730" t="str">
            <v>3802</v>
          </cell>
        </row>
        <row r="3731">
          <cell r="E3731" t="str">
            <v>01</v>
          </cell>
          <cell r="J3731" t="str">
            <v>08-PI-7007A</v>
          </cell>
          <cell r="AI3731" t="str">
            <v>3800</v>
          </cell>
          <cell r="AJ3731" t="str">
            <v>3802</v>
          </cell>
        </row>
        <row r="3732">
          <cell r="E3732" t="str">
            <v>01</v>
          </cell>
          <cell r="J3732" t="str">
            <v>08-PI-7007B</v>
          </cell>
          <cell r="AI3732" t="str">
            <v>3800</v>
          </cell>
          <cell r="AJ3732" t="str">
            <v>3802</v>
          </cell>
        </row>
        <row r="3733">
          <cell r="E3733" t="str">
            <v>01</v>
          </cell>
          <cell r="J3733" t="str">
            <v>08-LIT-7001</v>
          </cell>
          <cell r="K3733" t="str">
            <v>X08-7001</v>
          </cell>
          <cell r="AI3733" t="str">
            <v>3800</v>
          </cell>
          <cell r="AJ3733" t="str">
            <v>3802</v>
          </cell>
        </row>
        <row r="3734">
          <cell r="E3734" t="str">
            <v>01</v>
          </cell>
          <cell r="J3734" t="str">
            <v>08-LIT-7002</v>
          </cell>
          <cell r="K3734" t="str">
            <v>X08-7001</v>
          </cell>
          <cell r="AI3734" t="str">
            <v>3800</v>
          </cell>
          <cell r="AJ3734" t="str">
            <v>3802</v>
          </cell>
        </row>
        <row r="3735">
          <cell r="E3735" t="str">
            <v>01</v>
          </cell>
          <cell r="J3735" t="str">
            <v>08-MY-7001A</v>
          </cell>
          <cell r="K3735" t="str">
            <v>check</v>
          </cell>
          <cell r="AI3735" t="str">
            <v>3800</v>
          </cell>
          <cell r="AJ3735" t="str">
            <v>3802</v>
          </cell>
        </row>
        <row r="3736">
          <cell r="E3736" t="str">
            <v>01</v>
          </cell>
          <cell r="J3736" t="str">
            <v>08-MY-7001B</v>
          </cell>
          <cell r="K3736" t="str">
            <v>check</v>
          </cell>
          <cell r="AI3736" t="str">
            <v>3800</v>
          </cell>
          <cell r="AJ3736" t="str">
            <v>3802</v>
          </cell>
        </row>
        <row r="3737">
          <cell r="E3737" t="str">
            <v>01</v>
          </cell>
          <cell r="J3737" t="str">
            <v>08-MY-7002A</v>
          </cell>
          <cell r="K3737" t="str">
            <v>check</v>
          </cell>
          <cell r="AI3737" t="str">
            <v>3800</v>
          </cell>
          <cell r="AJ3737" t="str">
            <v>3802</v>
          </cell>
        </row>
        <row r="3738">
          <cell r="E3738" t="str">
            <v>01</v>
          </cell>
          <cell r="J3738" t="str">
            <v>08-MY-7002B</v>
          </cell>
          <cell r="K3738" t="str">
            <v>check</v>
          </cell>
          <cell r="AI3738" t="str">
            <v>3800</v>
          </cell>
          <cell r="AJ3738" t="str">
            <v>3802</v>
          </cell>
        </row>
        <row r="3739">
          <cell r="E3739" t="str">
            <v>01</v>
          </cell>
          <cell r="J3739" t="str">
            <v>08-PDI-7002A</v>
          </cell>
          <cell r="K3739" t="str">
            <v>6"-OW-70-7031-01CS2S02-</v>
          </cell>
          <cell r="M3739" t="str">
            <v>01CS2S02</v>
          </cell>
          <cell r="AI3739" t="str">
            <v>3800</v>
          </cell>
          <cell r="AJ3739" t="str">
            <v>3802</v>
          </cell>
        </row>
        <row r="3740">
          <cell r="E3740" t="str">
            <v>01</v>
          </cell>
          <cell r="J3740" t="str">
            <v>08-PDI-7002B</v>
          </cell>
          <cell r="K3740" t="str">
            <v>6"-OW-70-7032-01CS2S02-</v>
          </cell>
          <cell r="M3740" t="str">
            <v>01CS2S02</v>
          </cell>
          <cell r="AI3740" t="str">
            <v>3800</v>
          </cell>
          <cell r="AJ3740" t="str">
            <v>3802</v>
          </cell>
        </row>
        <row r="3741">
          <cell r="E3741" t="str">
            <v>01</v>
          </cell>
          <cell r="J3741" t="str">
            <v>08-PDI-7005A</v>
          </cell>
          <cell r="K3741" t="str">
            <v>2"-OL-70-7001-01CS2S02-</v>
          </cell>
          <cell r="M3741" t="str">
            <v>01CS2S02</v>
          </cell>
          <cell r="AI3741" t="str">
            <v>3800</v>
          </cell>
          <cell r="AJ3741" t="str">
            <v>3802</v>
          </cell>
        </row>
        <row r="3742">
          <cell r="E3742" t="str">
            <v>01</v>
          </cell>
          <cell r="J3742" t="str">
            <v>08-PDI-7005B</v>
          </cell>
          <cell r="K3742" t="str">
            <v>2"-OL-70-7002-01CS2S02-</v>
          </cell>
          <cell r="M3742" t="str">
            <v>01CS2S02</v>
          </cell>
          <cell r="AI3742" t="str">
            <v>3800</v>
          </cell>
          <cell r="AJ3742" t="str">
            <v>3802</v>
          </cell>
        </row>
        <row r="3743">
          <cell r="E3743" t="str">
            <v>01</v>
          </cell>
          <cell r="J3743" t="str">
            <v>08-PI-7001A</v>
          </cell>
          <cell r="K3743" t="str">
            <v>6"-OW-70-7031-01CS2S02-</v>
          </cell>
          <cell r="M3743" t="str">
            <v>01CS2S02</v>
          </cell>
          <cell r="AI3743" t="str">
            <v>3800</v>
          </cell>
          <cell r="AJ3743" t="str">
            <v>3802</v>
          </cell>
        </row>
        <row r="3744">
          <cell r="E3744" t="str">
            <v>01</v>
          </cell>
          <cell r="J3744" t="str">
            <v>08-PI-7001B</v>
          </cell>
          <cell r="K3744" t="str">
            <v>6"-OW-70-7032-01CS2S02-</v>
          </cell>
          <cell r="M3744" t="str">
            <v>01CS2S02</v>
          </cell>
          <cell r="AI3744" t="str">
            <v>3800</v>
          </cell>
          <cell r="AJ3744" t="str">
            <v>3802</v>
          </cell>
        </row>
        <row r="3745">
          <cell r="E3745" t="str">
            <v>01</v>
          </cell>
          <cell r="J3745" t="str">
            <v>08-PI-7003A</v>
          </cell>
          <cell r="K3745" t="str">
            <v>6"-OW-70-7033-01CS2S02-</v>
          </cell>
          <cell r="M3745" t="str">
            <v>01CS2S02</v>
          </cell>
          <cell r="AI3745" t="str">
            <v>3800</v>
          </cell>
          <cell r="AJ3745" t="str">
            <v>3802</v>
          </cell>
        </row>
        <row r="3746">
          <cell r="E3746" t="str">
            <v>01</v>
          </cell>
          <cell r="J3746" t="str">
            <v>08-PI-7003B</v>
          </cell>
          <cell r="K3746" t="str">
            <v>6"-OW-70-7034-01CS2S02-</v>
          </cell>
          <cell r="M3746" t="str">
            <v>01CS2S02</v>
          </cell>
          <cell r="AI3746" t="str">
            <v>3800</v>
          </cell>
          <cell r="AJ3746" t="str">
            <v>3802</v>
          </cell>
        </row>
        <row r="3747">
          <cell r="E3747" t="str">
            <v>01</v>
          </cell>
          <cell r="J3747" t="str">
            <v>08-PI-7004A</v>
          </cell>
          <cell r="K3747" t="str">
            <v>2"-OL-70-7001-01CS2S02-</v>
          </cell>
          <cell r="M3747" t="str">
            <v>01CS2S02</v>
          </cell>
          <cell r="AI3747" t="str">
            <v>3800</v>
          </cell>
          <cell r="AJ3747" t="str">
            <v>3802</v>
          </cell>
        </row>
        <row r="3748">
          <cell r="E3748" t="str">
            <v>01</v>
          </cell>
          <cell r="J3748" t="str">
            <v>08-PI-7004B</v>
          </cell>
          <cell r="K3748" t="str">
            <v>2"-OL-70-7002-01CS2S02-</v>
          </cell>
          <cell r="M3748" t="str">
            <v>01CS2S02</v>
          </cell>
          <cell r="AI3748" t="str">
            <v>3800</v>
          </cell>
          <cell r="AJ3748" t="str">
            <v>3802</v>
          </cell>
        </row>
        <row r="3749">
          <cell r="E3749" t="str">
            <v>01</v>
          </cell>
          <cell r="J3749" t="str">
            <v>08-PI-7006A</v>
          </cell>
          <cell r="K3749" t="str">
            <v>3"-OL-70-7003-01CS2S02-</v>
          </cell>
          <cell r="M3749" t="str">
            <v>01CS2S02</v>
          </cell>
          <cell r="AI3749" t="str">
            <v>3800</v>
          </cell>
          <cell r="AJ3749" t="str">
            <v>3802</v>
          </cell>
        </row>
        <row r="3750">
          <cell r="E3750" t="str">
            <v>01</v>
          </cell>
          <cell r="J3750" t="str">
            <v>08-PI-7006B</v>
          </cell>
          <cell r="K3750" t="str">
            <v>3"-OL-70-7004-01CS2S02-</v>
          </cell>
          <cell r="M3750" t="str">
            <v>01CS2S02</v>
          </cell>
          <cell r="AI3750" t="str">
            <v>3800</v>
          </cell>
          <cell r="AJ3750" t="str">
            <v>3802</v>
          </cell>
        </row>
        <row r="3751">
          <cell r="E3751" t="str">
            <v>01</v>
          </cell>
          <cell r="J3751" t="str">
            <v>08-PI-7105</v>
          </cell>
          <cell r="AI3751" t="str">
            <v>3800</v>
          </cell>
          <cell r="AJ3751" t="str">
            <v>3814</v>
          </cell>
        </row>
        <row r="3752">
          <cell r="E3752" t="str">
            <v>01</v>
          </cell>
          <cell r="J3752" t="str">
            <v>08-PIT-7103</v>
          </cell>
          <cell r="K3752" t="str">
            <v>2"-NT-71-7102-01CS2S02-N</v>
          </cell>
          <cell r="M3752" t="str">
            <v>01CS2S02</v>
          </cell>
          <cell r="AI3752" t="str">
            <v>3800</v>
          </cell>
          <cell r="AJ3752" t="str">
            <v>3814</v>
          </cell>
        </row>
        <row r="3753">
          <cell r="E3753" t="str">
            <v>01</v>
          </cell>
          <cell r="J3753" t="str">
            <v>08-PSV-7102A</v>
          </cell>
          <cell r="K3753" t="str">
            <v>2"-NT-71-7105-01CS2S02-N</v>
          </cell>
          <cell r="L3753" t="str">
            <v>2"</v>
          </cell>
          <cell r="M3753" t="str">
            <v>01CS2S02</v>
          </cell>
          <cell r="N3753" t="str">
            <v>Conventional</v>
          </cell>
          <cell r="O3753" t="str">
            <v>1E2</v>
          </cell>
          <cell r="P3753" t="str">
            <v>150 RF</v>
          </cell>
          <cell r="AI3753" t="str">
            <v>3800</v>
          </cell>
          <cell r="AJ3753" t="str">
            <v>3814</v>
          </cell>
        </row>
        <row r="3754">
          <cell r="E3754" t="str">
            <v>01</v>
          </cell>
          <cell r="J3754" t="str">
            <v>08-TI-7106</v>
          </cell>
          <cell r="AI3754" t="str">
            <v>3800</v>
          </cell>
          <cell r="AJ3754" t="str">
            <v>3814</v>
          </cell>
        </row>
        <row r="3755">
          <cell r="E3755" t="str">
            <v>01</v>
          </cell>
          <cell r="J3755" t="str">
            <v>08-XV-7101</v>
          </cell>
          <cell r="K3755" t="str">
            <v>2"-NT-71-7104-01CS2S02-N</v>
          </cell>
          <cell r="L3755" t="str">
            <v>2"</v>
          </cell>
          <cell r="M3755" t="str">
            <v>01CS2S06</v>
          </cell>
          <cell r="N3755" t="str">
            <v>Ball</v>
          </cell>
          <cell r="O3755" t="str">
            <v>2"</v>
          </cell>
          <cell r="P3755" t="str">
            <v>150 RF</v>
          </cell>
          <cell r="AI3755" t="str">
            <v>3800</v>
          </cell>
          <cell r="AJ3755" t="str">
            <v>3814</v>
          </cell>
        </row>
        <row r="3756">
          <cell r="E3756" t="str">
            <v>01</v>
          </cell>
          <cell r="J3756" t="str">
            <v>08-PCV-71xx</v>
          </cell>
          <cell r="K3756" t="str">
            <v>8"-NT-71-7188-03CS2S03-N</v>
          </cell>
          <cell r="L3756" t="str">
            <v>8"</v>
          </cell>
          <cell r="M3756" t="str">
            <v>03CS2S03</v>
          </cell>
          <cell r="N3756" t="str">
            <v>SELF-ACTUATED</v>
          </cell>
          <cell r="O3756" t="str">
            <v>6"</v>
          </cell>
          <cell r="P3756" t="str">
            <v>300 RF</v>
          </cell>
          <cell r="AI3756" t="str">
            <v>3800</v>
          </cell>
          <cell r="AJ3756" t="str">
            <v>3814</v>
          </cell>
        </row>
        <row r="3757">
          <cell r="E3757" t="str">
            <v>01</v>
          </cell>
          <cell r="J3757" t="str">
            <v>08-PI-71xx</v>
          </cell>
          <cell r="AI3757" t="str">
            <v>3800</v>
          </cell>
          <cell r="AJ3757" t="str">
            <v>3814</v>
          </cell>
        </row>
        <row r="3758">
          <cell r="E3758" t="str">
            <v>01</v>
          </cell>
          <cell r="J3758" t="str">
            <v>08-PI-71xx</v>
          </cell>
          <cell r="AI3758" t="str">
            <v>3800</v>
          </cell>
          <cell r="AJ3758" t="str">
            <v>3814</v>
          </cell>
        </row>
        <row r="3759">
          <cell r="E3759" t="str">
            <v>01</v>
          </cell>
          <cell r="J3759" t="str">
            <v>08-PI-71xx</v>
          </cell>
          <cell r="AI3759" t="str">
            <v>3800</v>
          </cell>
          <cell r="AJ3759" t="str">
            <v>3814</v>
          </cell>
        </row>
        <row r="3760">
          <cell r="E3760" t="str">
            <v>01</v>
          </cell>
          <cell r="J3760" t="str">
            <v>08-PIT-71xx</v>
          </cell>
          <cell r="AI3760" t="str">
            <v>3800</v>
          </cell>
          <cell r="AJ3760" t="str">
            <v>3814</v>
          </cell>
        </row>
        <row r="3761">
          <cell r="E3761" t="str">
            <v>01</v>
          </cell>
          <cell r="J3761" t="str">
            <v>08-PSV-7103</v>
          </cell>
          <cell r="K3761" t="str">
            <v>3"-NT-71-7195-03CS2S03-N</v>
          </cell>
          <cell r="L3761" t="str">
            <v>3"</v>
          </cell>
          <cell r="M3761" t="str">
            <v>03CS2S03</v>
          </cell>
          <cell r="N3761" t="str">
            <v>HOLD</v>
          </cell>
          <cell r="O3761" t="str">
            <v>2x3</v>
          </cell>
          <cell r="P3761" t="str">
            <v>300 RF</v>
          </cell>
          <cell r="AI3761" t="str">
            <v>3800</v>
          </cell>
          <cell r="AJ3761" t="str">
            <v>3814</v>
          </cell>
        </row>
        <row r="3762">
          <cell r="E3762" t="str">
            <v>01</v>
          </cell>
          <cell r="J3762" t="str">
            <v>08-SDV-71xx</v>
          </cell>
          <cell r="K3762" t="str">
            <v>2"-NT-71-7187-03CS2S03-N</v>
          </cell>
          <cell r="L3762" t="str">
            <v>2"</v>
          </cell>
          <cell r="M3762" t="str">
            <v>03CS2S03</v>
          </cell>
          <cell r="N3762" t="str">
            <v>BALL</v>
          </cell>
          <cell r="O3762" t="str">
            <v>6"</v>
          </cell>
          <cell r="P3762" t="str">
            <v>300 RF</v>
          </cell>
          <cell r="AI3762" t="str">
            <v>3800</v>
          </cell>
          <cell r="AJ3762" t="str">
            <v>3814</v>
          </cell>
        </row>
        <row r="3763">
          <cell r="E3763" t="str">
            <v>01</v>
          </cell>
          <cell r="J3763" t="str">
            <v>08-TI-71xx</v>
          </cell>
          <cell r="AI3763" t="str">
            <v>3800</v>
          </cell>
          <cell r="AJ3763" t="str">
            <v>3814</v>
          </cell>
        </row>
        <row r="3764">
          <cell r="E3764" t="str">
            <v>01</v>
          </cell>
          <cell r="J3764" t="str">
            <v>08-LIT-7301</v>
          </cell>
          <cell r="K3764" t="str">
            <v>P08-7301 A/B</v>
          </cell>
          <cell r="AI3764" t="str">
            <v>3800</v>
          </cell>
          <cell r="AJ3764" t="str">
            <v>3813</v>
          </cell>
        </row>
        <row r="3765">
          <cell r="E3765" t="str">
            <v>01</v>
          </cell>
          <cell r="J3765" t="str">
            <v>08-MY-7301A</v>
          </cell>
          <cell r="K3765" t="str">
            <v>check</v>
          </cell>
          <cell r="AI3765" t="str">
            <v>3800</v>
          </cell>
          <cell r="AJ3765" t="str">
            <v>3813</v>
          </cell>
        </row>
        <row r="3766">
          <cell r="E3766" t="str">
            <v>01</v>
          </cell>
          <cell r="J3766" t="str">
            <v>08-MY-7301B</v>
          </cell>
          <cell r="K3766" t="str">
            <v>check</v>
          </cell>
          <cell r="AI3766" t="str">
            <v>3800</v>
          </cell>
          <cell r="AJ3766" t="str">
            <v>3813</v>
          </cell>
        </row>
        <row r="3767">
          <cell r="E3767" t="str">
            <v>01</v>
          </cell>
          <cell r="J3767" t="str">
            <v>08-PI-7301</v>
          </cell>
          <cell r="K3767" t="str">
            <v>3"-SW-73-7302-80PD0H04-N</v>
          </cell>
          <cell r="M3767" t="str">
            <v>80PD0H04</v>
          </cell>
          <cell r="AI3767" t="str">
            <v>3800</v>
          </cell>
          <cell r="AJ3767" t="str">
            <v>3813</v>
          </cell>
        </row>
        <row r="3768">
          <cell r="E3768" t="str">
            <v>01</v>
          </cell>
          <cell r="J3768" t="str">
            <v>08-PI-7302</v>
          </cell>
          <cell r="K3768" t="str">
            <v>3"-SW-73-7330-80PD0H04-N</v>
          </cell>
          <cell r="M3768" t="str">
            <v>80PD0H04</v>
          </cell>
          <cell r="AI3768" t="str">
            <v>3800</v>
          </cell>
          <cell r="AJ3768" t="str">
            <v>3813</v>
          </cell>
        </row>
        <row r="3769">
          <cell r="E3769" t="str">
            <v>01</v>
          </cell>
          <cell r="J3769" t="str">
            <v>08-AE-85xx</v>
          </cell>
          <cell r="AI3769" t="str">
            <v>3100</v>
          </cell>
          <cell r="AJ3769" t="str">
            <v>3130</v>
          </cell>
        </row>
        <row r="3770">
          <cell r="E3770" t="str">
            <v>01</v>
          </cell>
          <cell r="J3770" t="str">
            <v>08-AE-85xx</v>
          </cell>
          <cell r="AI3770" t="str">
            <v>3100</v>
          </cell>
          <cell r="AJ3770" t="str">
            <v>3130</v>
          </cell>
        </row>
        <row r="3771">
          <cell r="E3771" t="str">
            <v>01</v>
          </cell>
          <cell r="J3771" t="str">
            <v>08-AE-85xx</v>
          </cell>
          <cell r="AI3771" t="str">
            <v>3100</v>
          </cell>
          <cell r="AJ3771" t="str">
            <v>3130</v>
          </cell>
        </row>
        <row r="3772">
          <cell r="E3772" t="str">
            <v>01</v>
          </cell>
          <cell r="J3772" t="str">
            <v>08-AE-85xx</v>
          </cell>
          <cell r="AI3772" t="str">
            <v>3100</v>
          </cell>
          <cell r="AJ3772" t="str">
            <v>3130</v>
          </cell>
        </row>
        <row r="3773">
          <cell r="E3773" t="str">
            <v>01</v>
          </cell>
          <cell r="J3773" t="str">
            <v>08-AE-85xx</v>
          </cell>
          <cell r="AI3773" t="str">
            <v>3100</v>
          </cell>
          <cell r="AJ3773" t="str">
            <v>3130</v>
          </cell>
        </row>
        <row r="3774">
          <cell r="E3774" t="str">
            <v>01</v>
          </cell>
          <cell r="J3774" t="str">
            <v>08-AE-85xx</v>
          </cell>
          <cell r="AI3774" t="str">
            <v>3100</v>
          </cell>
          <cell r="AJ3774" t="str">
            <v>3130</v>
          </cell>
        </row>
        <row r="3775">
          <cell r="E3775" t="str">
            <v>01</v>
          </cell>
          <cell r="J3775" t="str">
            <v>08-AE-85xx</v>
          </cell>
          <cell r="AI3775" t="str">
            <v>3100</v>
          </cell>
          <cell r="AJ3775" t="str">
            <v>3130</v>
          </cell>
        </row>
        <row r="3776">
          <cell r="E3776" t="str">
            <v>01</v>
          </cell>
          <cell r="J3776" t="str">
            <v>08-AE-85xx</v>
          </cell>
          <cell r="AI3776" t="str">
            <v>3100</v>
          </cell>
          <cell r="AJ3776" t="str">
            <v>3130</v>
          </cell>
        </row>
        <row r="3777">
          <cell r="E3777" t="str">
            <v>01</v>
          </cell>
          <cell r="J3777" t="str">
            <v>08-AE-85xx</v>
          </cell>
          <cell r="AI3777" t="str">
            <v>3100</v>
          </cell>
          <cell r="AJ3777" t="str">
            <v>3130</v>
          </cell>
        </row>
        <row r="3778">
          <cell r="E3778" t="str">
            <v>01</v>
          </cell>
          <cell r="J3778" t="str">
            <v>08-AE-85xx</v>
          </cell>
          <cell r="AI3778" t="str">
            <v>3100</v>
          </cell>
          <cell r="AJ3778" t="str">
            <v>3130</v>
          </cell>
        </row>
        <row r="3779">
          <cell r="E3779" t="str">
            <v>01</v>
          </cell>
          <cell r="J3779" t="str">
            <v>08-AE-85xx</v>
          </cell>
          <cell r="AI3779" t="str">
            <v>3100</v>
          </cell>
          <cell r="AJ3779" t="str">
            <v>3130</v>
          </cell>
        </row>
        <row r="3780">
          <cell r="E3780" t="str">
            <v>01</v>
          </cell>
          <cell r="J3780" t="str">
            <v>08-AE-85xx</v>
          </cell>
          <cell r="AI3780" t="str">
            <v>3100</v>
          </cell>
          <cell r="AJ3780" t="str">
            <v>3130</v>
          </cell>
        </row>
        <row r="3781">
          <cell r="E3781" t="str">
            <v>01</v>
          </cell>
          <cell r="J3781" t="str">
            <v>08-AE-85xx</v>
          </cell>
          <cell r="AI3781" t="str">
            <v>3100</v>
          </cell>
          <cell r="AJ3781" t="str">
            <v>3130</v>
          </cell>
        </row>
        <row r="3782">
          <cell r="E3782" t="str">
            <v>01</v>
          </cell>
          <cell r="J3782" t="str">
            <v>08-AE-85xx</v>
          </cell>
          <cell r="AI3782" t="str">
            <v>3100</v>
          </cell>
          <cell r="AJ3782" t="str">
            <v>3130</v>
          </cell>
        </row>
        <row r="3783">
          <cell r="E3783" t="str">
            <v>01</v>
          </cell>
          <cell r="J3783" t="str">
            <v>08-AE-85xx</v>
          </cell>
          <cell r="AI3783" t="str">
            <v>3100</v>
          </cell>
          <cell r="AJ3783" t="str">
            <v>3130</v>
          </cell>
        </row>
        <row r="3784">
          <cell r="E3784" t="str">
            <v>01</v>
          </cell>
          <cell r="J3784" t="str">
            <v>08-AE-85xx</v>
          </cell>
          <cell r="AI3784" t="str">
            <v>3100</v>
          </cell>
          <cell r="AJ3784" t="str">
            <v>3130</v>
          </cell>
        </row>
        <row r="3785">
          <cell r="E3785" t="str">
            <v>01</v>
          </cell>
          <cell r="J3785" t="str">
            <v>08-AE-85xx</v>
          </cell>
          <cell r="AI3785" t="str">
            <v>3100</v>
          </cell>
          <cell r="AJ3785" t="str">
            <v>3130</v>
          </cell>
        </row>
        <row r="3786">
          <cell r="E3786" t="str">
            <v>01</v>
          </cell>
          <cell r="J3786" t="str">
            <v>08-AE-85xx</v>
          </cell>
          <cell r="AI3786" t="str">
            <v>3100</v>
          </cell>
          <cell r="AJ3786" t="str">
            <v>3130</v>
          </cell>
        </row>
        <row r="3787">
          <cell r="E3787" t="str">
            <v>01</v>
          </cell>
          <cell r="J3787" t="str">
            <v>08-AE-85xx</v>
          </cell>
          <cell r="AI3787" t="str">
            <v>3100</v>
          </cell>
          <cell r="AJ3787" t="str">
            <v>3130</v>
          </cell>
        </row>
        <row r="3788">
          <cell r="E3788" t="str">
            <v>01</v>
          </cell>
          <cell r="J3788" t="str">
            <v>08-AE-85xx</v>
          </cell>
          <cell r="AI3788" t="str">
            <v>3100</v>
          </cell>
          <cell r="AJ3788" t="str">
            <v>3130</v>
          </cell>
        </row>
        <row r="3789">
          <cell r="E3789" t="str">
            <v>01</v>
          </cell>
          <cell r="J3789" t="str">
            <v>08-AE-85xx</v>
          </cell>
          <cell r="AI3789" t="str">
            <v>3100</v>
          </cell>
          <cell r="AJ3789" t="str">
            <v>3130</v>
          </cell>
        </row>
        <row r="3790">
          <cell r="E3790" t="str">
            <v>01</v>
          </cell>
          <cell r="J3790" t="str">
            <v>08-AE-85xx</v>
          </cell>
          <cell r="AI3790" t="str">
            <v>3100</v>
          </cell>
          <cell r="AJ3790" t="str">
            <v>3130</v>
          </cell>
        </row>
        <row r="3791">
          <cell r="E3791" t="str">
            <v>01</v>
          </cell>
          <cell r="J3791" t="str">
            <v>08-AE-85xx</v>
          </cell>
          <cell r="AI3791" t="str">
            <v>3100</v>
          </cell>
          <cell r="AJ3791" t="str">
            <v>3130</v>
          </cell>
        </row>
        <row r="3792">
          <cell r="E3792" t="str">
            <v>01</v>
          </cell>
          <cell r="J3792" t="str">
            <v>08-AE-85xx</v>
          </cell>
          <cell r="AI3792" t="str">
            <v>3100</v>
          </cell>
          <cell r="AJ3792" t="str">
            <v>3130</v>
          </cell>
        </row>
        <row r="3793">
          <cell r="E3793" t="str">
            <v>01</v>
          </cell>
          <cell r="J3793" t="str">
            <v>08-AE-85xx</v>
          </cell>
          <cell r="AI3793" t="str">
            <v>3100</v>
          </cell>
          <cell r="AJ3793" t="str">
            <v>3130</v>
          </cell>
        </row>
        <row r="3794">
          <cell r="E3794" t="str">
            <v>01</v>
          </cell>
          <cell r="J3794" t="str">
            <v>08-AE-85xx</v>
          </cell>
          <cell r="AI3794" t="str">
            <v>3100</v>
          </cell>
          <cell r="AJ3794" t="str">
            <v>3130</v>
          </cell>
        </row>
        <row r="3795">
          <cell r="E3795" t="str">
            <v>01</v>
          </cell>
          <cell r="J3795" t="str">
            <v>08-AE-85xx</v>
          </cell>
          <cell r="AI3795" t="str">
            <v>3100</v>
          </cell>
          <cell r="AJ3795" t="str">
            <v>3130</v>
          </cell>
        </row>
        <row r="3796">
          <cell r="E3796" t="str">
            <v>01</v>
          </cell>
          <cell r="J3796" t="str">
            <v>08-GE-85xx</v>
          </cell>
          <cell r="AI3796" t="str">
            <v>3100</v>
          </cell>
          <cell r="AJ3796" t="str">
            <v>3130</v>
          </cell>
        </row>
        <row r="3797">
          <cell r="E3797" t="str">
            <v>01</v>
          </cell>
          <cell r="J3797" t="str">
            <v>08-GE-85xx</v>
          </cell>
          <cell r="AI3797" t="str">
            <v>3100</v>
          </cell>
          <cell r="AJ3797" t="str">
            <v>3130</v>
          </cell>
        </row>
        <row r="3798">
          <cell r="E3798" t="str">
            <v>01</v>
          </cell>
          <cell r="J3798" t="str">
            <v>08-GE-85xx</v>
          </cell>
          <cell r="AI3798" t="str">
            <v>3100</v>
          </cell>
          <cell r="AJ3798" t="str">
            <v>3130</v>
          </cell>
        </row>
        <row r="3799">
          <cell r="E3799" t="str">
            <v>01</v>
          </cell>
          <cell r="J3799" t="str">
            <v>08-GE-85xx</v>
          </cell>
          <cell r="AI3799" t="str">
            <v>3100</v>
          </cell>
          <cell r="AJ3799" t="str">
            <v>3130</v>
          </cell>
        </row>
        <row r="3800">
          <cell r="E3800" t="str">
            <v>01</v>
          </cell>
          <cell r="J3800" t="str">
            <v>08-GE-85xx</v>
          </cell>
          <cell r="AI3800" t="str">
            <v>3100</v>
          </cell>
          <cell r="AJ3800" t="str">
            <v>3130</v>
          </cell>
        </row>
        <row r="3801">
          <cell r="E3801" t="str">
            <v>01</v>
          </cell>
          <cell r="J3801" t="str">
            <v>08-GE-85xx</v>
          </cell>
          <cell r="AI3801" t="str">
            <v>3100</v>
          </cell>
          <cell r="AJ3801" t="str">
            <v>3130</v>
          </cell>
        </row>
        <row r="3802">
          <cell r="E3802" t="str">
            <v>01</v>
          </cell>
          <cell r="J3802" t="str">
            <v>08-GE-85xx</v>
          </cell>
          <cell r="AI3802" t="str">
            <v>3100</v>
          </cell>
          <cell r="AJ3802" t="str">
            <v>3130</v>
          </cell>
        </row>
        <row r="3803">
          <cell r="E3803" t="str">
            <v>01</v>
          </cell>
          <cell r="J3803" t="str">
            <v>08-GE-85xx</v>
          </cell>
          <cell r="AI3803" t="str">
            <v>3100</v>
          </cell>
          <cell r="AJ3803" t="str">
            <v>3130</v>
          </cell>
        </row>
        <row r="3804">
          <cell r="E3804" t="str">
            <v>01</v>
          </cell>
          <cell r="J3804" t="str">
            <v>08-GE-85xx</v>
          </cell>
          <cell r="AI3804" t="str">
            <v>3100</v>
          </cell>
          <cell r="AJ3804" t="str">
            <v>3130</v>
          </cell>
        </row>
        <row r="3805">
          <cell r="E3805" t="str">
            <v>01</v>
          </cell>
          <cell r="J3805" t="str">
            <v>08-HS-85xx</v>
          </cell>
          <cell r="AI3805" t="str">
            <v>3100</v>
          </cell>
          <cell r="AJ3805" t="str">
            <v>3130</v>
          </cell>
        </row>
        <row r="3806">
          <cell r="E3806" t="str">
            <v>01</v>
          </cell>
          <cell r="J3806" t="str">
            <v>08-HS-85xx</v>
          </cell>
          <cell r="AI3806" t="str">
            <v>3100</v>
          </cell>
          <cell r="AJ3806" t="str">
            <v>3130</v>
          </cell>
        </row>
        <row r="3807">
          <cell r="E3807" t="str">
            <v>01</v>
          </cell>
          <cell r="J3807" t="str">
            <v>08-HS-85xx</v>
          </cell>
          <cell r="AI3807" t="str">
            <v>3100</v>
          </cell>
          <cell r="AJ3807" t="str">
            <v>3130</v>
          </cell>
        </row>
        <row r="3808">
          <cell r="E3808" t="str">
            <v>01</v>
          </cell>
          <cell r="J3808" t="str">
            <v>08-HS-85xx</v>
          </cell>
          <cell r="AI3808" t="str">
            <v>3100</v>
          </cell>
          <cell r="AJ3808" t="str">
            <v>3130</v>
          </cell>
        </row>
        <row r="3809">
          <cell r="E3809" t="str">
            <v>01</v>
          </cell>
          <cell r="J3809" t="str">
            <v>08-HS-85xx</v>
          </cell>
          <cell r="AI3809" t="str">
            <v>3100</v>
          </cell>
          <cell r="AJ3809" t="str">
            <v>3130</v>
          </cell>
        </row>
        <row r="3810">
          <cell r="E3810" t="str">
            <v>01</v>
          </cell>
          <cell r="J3810" t="str">
            <v>08-HS-85xx</v>
          </cell>
          <cell r="AI3810" t="str">
            <v>3100</v>
          </cell>
          <cell r="AJ3810" t="str">
            <v>3130</v>
          </cell>
        </row>
        <row r="3811">
          <cell r="E3811" t="str">
            <v>01</v>
          </cell>
          <cell r="J3811" t="str">
            <v>08-HS-85xx</v>
          </cell>
          <cell r="AI3811" t="str">
            <v>3100</v>
          </cell>
          <cell r="AJ3811" t="str">
            <v>3130</v>
          </cell>
        </row>
        <row r="3812">
          <cell r="E3812" t="str">
            <v>01</v>
          </cell>
          <cell r="J3812" t="str">
            <v>08-HS-85xx</v>
          </cell>
          <cell r="AI3812" t="str">
            <v>3100</v>
          </cell>
          <cell r="AJ3812" t="str">
            <v>3130</v>
          </cell>
        </row>
        <row r="3813">
          <cell r="E3813" t="str">
            <v>01</v>
          </cell>
          <cell r="J3813" t="str">
            <v>08-HS-85xx</v>
          </cell>
          <cell r="AI3813" t="str">
            <v>3100</v>
          </cell>
          <cell r="AJ3813" t="str">
            <v>3130</v>
          </cell>
        </row>
        <row r="3814">
          <cell r="E3814" t="str">
            <v>01</v>
          </cell>
          <cell r="J3814" t="str">
            <v>08-SD-85xx</v>
          </cell>
          <cell r="AI3814" t="str">
            <v>3100</v>
          </cell>
          <cell r="AJ3814" t="str">
            <v>3130</v>
          </cell>
        </row>
        <row r="3815">
          <cell r="E3815" t="str">
            <v>01</v>
          </cell>
          <cell r="J3815" t="str">
            <v>08-SD-85xx</v>
          </cell>
          <cell r="AI3815" t="str">
            <v>3100</v>
          </cell>
          <cell r="AJ3815" t="str">
            <v>3130</v>
          </cell>
        </row>
        <row r="3816">
          <cell r="E3816" t="str">
            <v>01</v>
          </cell>
          <cell r="J3816" t="str">
            <v>08-SD-85xx</v>
          </cell>
          <cell r="AI3816" t="str">
            <v>3100</v>
          </cell>
          <cell r="AJ3816" t="str">
            <v>3130</v>
          </cell>
        </row>
        <row r="3817">
          <cell r="E3817" t="str">
            <v>01</v>
          </cell>
          <cell r="J3817" t="str">
            <v>08-SD-85xx</v>
          </cell>
          <cell r="AI3817" t="str">
            <v>3100</v>
          </cell>
          <cell r="AJ3817" t="str">
            <v>3130</v>
          </cell>
        </row>
        <row r="3818">
          <cell r="E3818" t="str">
            <v>01</v>
          </cell>
          <cell r="J3818" t="str">
            <v>08-SD-85xx</v>
          </cell>
          <cell r="AI3818" t="str">
            <v>3100</v>
          </cell>
          <cell r="AJ3818" t="str">
            <v>3130</v>
          </cell>
        </row>
        <row r="3819">
          <cell r="E3819" t="str">
            <v>01</v>
          </cell>
          <cell r="J3819" t="str">
            <v>08-SD-85xx</v>
          </cell>
          <cell r="AI3819" t="str">
            <v>3100</v>
          </cell>
          <cell r="AJ3819" t="str">
            <v>3130</v>
          </cell>
        </row>
        <row r="3820">
          <cell r="E3820" t="str">
            <v>01</v>
          </cell>
          <cell r="J3820" t="str">
            <v>08-SD-85xx</v>
          </cell>
          <cell r="AI3820" t="str">
            <v>3100</v>
          </cell>
          <cell r="AJ3820" t="str">
            <v>3130</v>
          </cell>
        </row>
        <row r="3821">
          <cell r="E3821" t="str">
            <v>01</v>
          </cell>
          <cell r="J3821" t="str">
            <v>08-SD-85xx</v>
          </cell>
          <cell r="AI3821" t="str">
            <v>3100</v>
          </cell>
          <cell r="AJ3821" t="str">
            <v>3130</v>
          </cell>
        </row>
        <row r="3822">
          <cell r="E3822" t="str">
            <v>01</v>
          </cell>
          <cell r="J3822" t="str">
            <v>08-SD-85xx</v>
          </cell>
          <cell r="AI3822" t="str">
            <v>3100</v>
          </cell>
          <cell r="AJ3822" t="str">
            <v>3130</v>
          </cell>
        </row>
        <row r="3823">
          <cell r="E3823" t="str">
            <v>01</v>
          </cell>
          <cell r="J3823" t="str">
            <v>08-TS-85xx</v>
          </cell>
          <cell r="AI3823" t="str">
            <v>3100</v>
          </cell>
          <cell r="AJ3823" t="str">
            <v>3130</v>
          </cell>
        </row>
        <row r="3824">
          <cell r="E3824" t="str">
            <v>01</v>
          </cell>
          <cell r="J3824" t="str">
            <v>08-TS-85xx</v>
          </cell>
          <cell r="AI3824" t="str">
            <v>3100</v>
          </cell>
          <cell r="AJ3824" t="str">
            <v>3130</v>
          </cell>
        </row>
        <row r="3825">
          <cell r="E3825" t="str">
            <v>01</v>
          </cell>
          <cell r="J3825" t="str">
            <v>08-TS-85xx</v>
          </cell>
          <cell r="AI3825" t="str">
            <v>3100</v>
          </cell>
          <cell r="AJ3825" t="str">
            <v>3130</v>
          </cell>
        </row>
        <row r="3826">
          <cell r="E3826" t="str">
            <v>01</v>
          </cell>
          <cell r="J3826" t="str">
            <v>08-TS-85xx</v>
          </cell>
          <cell r="AI3826" t="str">
            <v>3100</v>
          </cell>
          <cell r="AJ3826" t="str">
            <v>3130</v>
          </cell>
        </row>
        <row r="3827">
          <cell r="E3827" t="str">
            <v>01</v>
          </cell>
          <cell r="J3827" t="str">
            <v>08-TS-85xx</v>
          </cell>
          <cell r="AI3827" t="str">
            <v>3100</v>
          </cell>
          <cell r="AJ3827" t="str">
            <v>3130</v>
          </cell>
        </row>
        <row r="3828">
          <cell r="E3828" t="str">
            <v>01</v>
          </cell>
          <cell r="J3828" t="str">
            <v>08-TS-85xx</v>
          </cell>
          <cell r="AI3828" t="str">
            <v>3100</v>
          </cell>
          <cell r="AJ3828" t="str">
            <v>3130</v>
          </cell>
        </row>
        <row r="3829">
          <cell r="E3829" t="str">
            <v>01</v>
          </cell>
          <cell r="J3829" t="str">
            <v>08-TS-85xx</v>
          </cell>
          <cell r="AI3829" t="str">
            <v>3100</v>
          </cell>
          <cell r="AJ3829" t="str">
            <v>3130</v>
          </cell>
        </row>
        <row r="3830">
          <cell r="E3830" t="str">
            <v>01</v>
          </cell>
          <cell r="J3830" t="str">
            <v>08-TS-85xx</v>
          </cell>
          <cell r="AI3830" t="str">
            <v>3100</v>
          </cell>
          <cell r="AJ3830" t="str">
            <v>3130</v>
          </cell>
        </row>
        <row r="3831">
          <cell r="E3831" t="str">
            <v>01</v>
          </cell>
          <cell r="J3831" t="str">
            <v>08-TS-85xx</v>
          </cell>
          <cell r="AI3831" t="str">
            <v>3100</v>
          </cell>
          <cell r="AJ3831" t="str">
            <v>3130</v>
          </cell>
        </row>
        <row r="3832">
          <cell r="E3832" t="str">
            <v>01</v>
          </cell>
          <cell r="J3832" t="str">
            <v>08-TS-85xx</v>
          </cell>
          <cell r="AI3832" t="str">
            <v>3100</v>
          </cell>
          <cell r="AJ3832" t="str">
            <v>3130</v>
          </cell>
        </row>
        <row r="3833">
          <cell r="E3833" t="str">
            <v>01</v>
          </cell>
          <cell r="J3833" t="str">
            <v>08-TS-85xx</v>
          </cell>
          <cell r="AI3833" t="str">
            <v>3100</v>
          </cell>
          <cell r="AJ3833" t="str">
            <v>3130</v>
          </cell>
        </row>
        <row r="3834">
          <cell r="E3834" t="str">
            <v>01</v>
          </cell>
          <cell r="J3834" t="str">
            <v>08-TS-85xx</v>
          </cell>
          <cell r="AI3834" t="str">
            <v>3100</v>
          </cell>
          <cell r="AJ3834" t="str">
            <v>3130</v>
          </cell>
        </row>
        <row r="3835">
          <cell r="E3835" t="str">
            <v>01</v>
          </cell>
          <cell r="J3835" t="str">
            <v>08-TS-85xx</v>
          </cell>
          <cell r="AI3835" t="str">
            <v>3100</v>
          </cell>
          <cell r="AJ3835" t="str">
            <v>3130</v>
          </cell>
        </row>
        <row r="3836">
          <cell r="E3836" t="str">
            <v>01</v>
          </cell>
          <cell r="J3836" t="str">
            <v>08-TS-85xx</v>
          </cell>
          <cell r="AI3836" t="str">
            <v>3100</v>
          </cell>
          <cell r="AJ3836" t="str">
            <v>3130</v>
          </cell>
        </row>
        <row r="3837">
          <cell r="E3837" t="str">
            <v>01</v>
          </cell>
          <cell r="J3837" t="str">
            <v>08-TS-85xx</v>
          </cell>
          <cell r="AI3837" t="str">
            <v>3100</v>
          </cell>
          <cell r="AJ3837" t="str">
            <v>3130</v>
          </cell>
        </row>
        <row r="3838">
          <cell r="E3838" t="str">
            <v>01</v>
          </cell>
          <cell r="J3838" t="str">
            <v>08-TS-85xx</v>
          </cell>
          <cell r="AI3838" t="str">
            <v>3100</v>
          </cell>
          <cell r="AJ3838" t="str">
            <v>3130</v>
          </cell>
        </row>
        <row r="3839">
          <cell r="E3839" t="str">
            <v>01</v>
          </cell>
          <cell r="J3839" t="str">
            <v>08-TS-85xx</v>
          </cell>
          <cell r="AI3839" t="str">
            <v>3100</v>
          </cell>
          <cell r="AJ3839" t="str">
            <v>3130</v>
          </cell>
        </row>
        <row r="3840">
          <cell r="E3840" t="str">
            <v>01</v>
          </cell>
          <cell r="J3840" t="str">
            <v>08-TS-85xx</v>
          </cell>
          <cell r="AI3840" t="str">
            <v>3100</v>
          </cell>
          <cell r="AJ3840" t="str">
            <v>3130</v>
          </cell>
        </row>
        <row r="3841">
          <cell r="E3841" t="str">
            <v>01</v>
          </cell>
          <cell r="J3841" t="str">
            <v>08-XA-85xx</v>
          </cell>
          <cell r="AI3841" t="str">
            <v>3100</v>
          </cell>
          <cell r="AJ3841" t="str">
            <v>3130</v>
          </cell>
        </row>
        <row r="3842">
          <cell r="E3842" t="str">
            <v>01</v>
          </cell>
          <cell r="J3842" t="str">
            <v>08-XA-85xx</v>
          </cell>
          <cell r="AI3842" t="str">
            <v>3100</v>
          </cell>
          <cell r="AJ3842" t="str">
            <v>3130</v>
          </cell>
        </row>
        <row r="3843">
          <cell r="E3843" t="str">
            <v>01</v>
          </cell>
          <cell r="J3843" t="str">
            <v>08-XA-85xx</v>
          </cell>
          <cell r="AI3843" t="str">
            <v>3100</v>
          </cell>
          <cell r="AJ3843" t="str">
            <v>3130</v>
          </cell>
        </row>
        <row r="3844">
          <cell r="E3844" t="str">
            <v>01</v>
          </cell>
          <cell r="J3844" t="str">
            <v>08-XA-85xx</v>
          </cell>
          <cell r="AI3844" t="str">
            <v>3100</v>
          </cell>
          <cell r="AJ3844" t="str">
            <v>3130</v>
          </cell>
        </row>
        <row r="3845">
          <cell r="E3845" t="str">
            <v>01</v>
          </cell>
          <cell r="J3845" t="str">
            <v>08-XA-85xx</v>
          </cell>
          <cell r="AI3845" t="str">
            <v>3100</v>
          </cell>
          <cell r="AJ3845" t="str">
            <v>3130</v>
          </cell>
        </row>
        <row r="3846">
          <cell r="E3846" t="str">
            <v>01</v>
          </cell>
          <cell r="J3846" t="str">
            <v>08-XA-85xx</v>
          </cell>
          <cell r="AI3846" t="str">
            <v>3100</v>
          </cell>
          <cell r="AJ3846" t="str">
            <v>3130</v>
          </cell>
        </row>
        <row r="3847">
          <cell r="E3847" t="str">
            <v>01</v>
          </cell>
          <cell r="J3847" t="str">
            <v>08-XA-85xx</v>
          </cell>
          <cell r="AI3847" t="str">
            <v>3100</v>
          </cell>
          <cell r="AJ3847" t="str">
            <v>3130</v>
          </cell>
        </row>
        <row r="3848">
          <cell r="E3848" t="str">
            <v>01</v>
          </cell>
          <cell r="J3848" t="str">
            <v>08-XA-85xx</v>
          </cell>
          <cell r="AI3848" t="str">
            <v>3100</v>
          </cell>
          <cell r="AJ3848" t="str">
            <v>3130</v>
          </cell>
        </row>
        <row r="3849">
          <cell r="E3849" t="str">
            <v>01</v>
          </cell>
          <cell r="J3849" t="str">
            <v>08-XA-85xx</v>
          </cell>
          <cell r="AI3849" t="str">
            <v>3100</v>
          </cell>
          <cell r="AJ3849" t="str">
            <v>3130</v>
          </cell>
        </row>
        <row r="3850">
          <cell r="E3850" t="str">
            <v>01</v>
          </cell>
          <cell r="J3850" t="str">
            <v>08-XB-85xx</v>
          </cell>
          <cell r="AI3850" t="str">
            <v>3100</v>
          </cell>
          <cell r="AJ3850" t="str">
            <v>3130</v>
          </cell>
        </row>
        <row r="3851">
          <cell r="E3851" t="str">
            <v>01</v>
          </cell>
          <cell r="J3851" t="str">
            <v>08-XB-85xx</v>
          </cell>
          <cell r="AI3851" t="str">
            <v>3100</v>
          </cell>
          <cell r="AJ3851" t="str">
            <v>3130</v>
          </cell>
        </row>
        <row r="3852">
          <cell r="E3852" t="str">
            <v>01</v>
          </cell>
          <cell r="J3852" t="str">
            <v>08-XB-85xx</v>
          </cell>
          <cell r="AI3852" t="str">
            <v>3100</v>
          </cell>
          <cell r="AJ3852" t="str">
            <v>3130</v>
          </cell>
        </row>
        <row r="3853">
          <cell r="E3853" t="str">
            <v>01</v>
          </cell>
          <cell r="J3853" t="str">
            <v>08-XB-85xx</v>
          </cell>
          <cell r="AI3853" t="str">
            <v>3100</v>
          </cell>
          <cell r="AJ3853" t="str">
            <v>3130</v>
          </cell>
        </row>
        <row r="3854">
          <cell r="E3854" t="str">
            <v>01</v>
          </cell>
          <cell r="J3854" t="str">
            <v>08-XB-85xx</v>
          </cell>
          <cell r="AI3854" t="str">
            <v>3100</v>
          </cell>
          <cell r="AJ3854" t="str">
            <v>3130</v>
          </cell>
        </row>
        <row r="3855">
          <cell r="E3855" t="str">
            <v>01</v>
          </cell>
          <cell r="J3855" t="str">
            <v>08-XB-85xx</v>
          </cell>
          <cell r="AI3855" t="str">
            <v>3100</v>
          </cell>
          <cell r="AJ3855" t="str">
            <v>3130</v>
          </cell>
        </row>
        <row r="3856">
          <cell r="E3856" t="str">
            <v>01</v>
          </cell>
          <cell r="J3856" t="str">
            <v>08-XB-85xx</v>
          </cell>
          <cell r="AI3856" t="str">
            <v>3100</v>
          </cell>
          <cell r="AJ3856" t="str">
            <v>3130</v>
          </cell>
        </row>
        <row r="3857">
          <cell r="E3857" t="str">
            <v>01</v>
          </cell>
          <cell r="J3857" t="str">
            <v>08-XB-85xx</v>
          </cell>
          <cell r="AI3857" t="str">
            <v>3100</v>
          </cell>
          <cell r="AJ3857" t="str">
            <v>3130</v>
          </cell>
        </row>
        <row r="3858">
          <cell r="E3858" t="str">
            <v>01</v>
          </cell>
          <cell r="J3858" t="str">
            <v>08-XB-85xx</v>
          </cell>
          <cell r="AI3858" t="str">
            <v>3100</v>
          </cell>
          <cell r="AJ3858" t="str">
            <v>3130</v>
          </cell>
        </row>
        <row r="3859">
          <cell r="E3859" t="str">
            <v>01</v>
          </cell>
          <cell r="J3859" t="str">
            <v>08-XB-85xx</v>
          </cell>
          <cell r="AI3859" t="str">
            <v>3100</v>
          </cell>
          <cell r="AJ3859" t="str">
            <v>3130</v>
          </cell>
        </row>
        <row r="3860">
          <cell r="E3860" t="str">
            <v>01</v>
          </cell>
          <cell r="J3860" t="str">
            <v>08-XB-85xx</v>
          </cell>
          <cell r="AI3860" t="str">
            <v>3100</v>
          </cell>
          <cell r="AJ3860" t="str">
            <v>3130</v>
          </cell>
        </row>
        <row r="3861">
          <cell r="E3861" t="str">
            <v>01</v>
          </cell>
          <cell r="J3861" t="str">
            <v>08-XB-85xx</v>
          </cell>
          <cell r="AI3861" t="str">
            <v>3100</v>
          </cell>
          <cell r="AJ3861" t="str">
            <v>3130</v>
          </cell>
        </row>
        <row r="3862">
          <cell r="E3862" t="str">
            <v>01</v>
          </cell>
          <cell r="J3862" t="str">
            <v>08-XB-85xx</v>
          </cell>
          <cell r="AI3862" t="str">
            <v>3100</v>
          </cell>
          <cell r="AJ3862" t="str">
            <v>3130</v>
          </cell>
        </row>
        <row r="3863">
          <cell r="E3863" t="str">
            <v>01</v>
          </cell>
          <cell r="J3863" t="str">
            <v>08-XB-85xx</v>
          </cell>
          <cell r="AI3863" t="str">
            <v>3100</v>
          </cell>
          <cell r="AJ3863" t="str">
            <v>3130</v>
          </cell>
        </row>
        <row r="3864">
          <cell r="E3864" t="str">
            <v>01</v>
          </cell>
          <cell r="J3864" t="str">
            <v>08-XB-85xx</v>
          </cell>
          <cell r="AI3864" t="str">
            <v>3100</v>
          </cell>
          <cell r="AJ3864" t="str">
            <v>3130</v>
          </cell>
        </row>
        <row r="3865">
          <cell r="E3865" t="str">
            <v>01</v>
          </cell>
          <cell r="J3865" t="str">
            <v>08-XB-85xx</v>
          </cell>
          <cell r="AI3865" t="str">
            <v>3100</v>
          </cell>
          <cell r="AJ3865" t="str">
            <v>3130</v>
          </cell>
        </row>
        <row r="3866">
          <cell r="E3866" t="str">
            <v>01</v>
          </cell>
          <cell r="J3866" t="str">
            <v>08-XB-85xx</v>
          </cell>
          <cell r="AI3866" t="str">
            <v>3100</v>
          </cell>
          <cell r="AJ3866" t="str">
            <v>3130</v>
          </cell>
        </row>
        <row r="3867">
          <cell r="E3867" t="str">
            <v>01</v>
          </cell>
          <cell r="J3867" t="str">
            <v>08-XB-85xx</v>
          </cell>
          <cell r="AI3867" t="str">
            <v>3100</v>
          </cell>
          <cell r="AJ3867" t="str">
            <v>3130</v>
          </cell>
        </row>
        <row r="3868">
          <cell r="E3868" t="str">
            <v>01</v>
          </cell>
          <cell r="J3868" t="str">
            <v>08-XB-85xx</v>
          </cell>
          <cell r="AI3868" t="str">
            <v>3100</v>
          </cell>
          <cell r="AJ3868" t="str">
            <v>3130</v>
          </cell>
        </row>
        <row r="3869">
          <cell r="E3869" t="str">
            <v>01</v>
          </cell>
          <cell r="J3869" t="str">
            <v>08-XB-85xx</v>
          </cell>
          <cell r="AI3869" t="str">
            <v>3100</v>
          </cell>
          <cell r="AJ3869" t="str">
            <v>3130</v>
          </cell>
        </row>
        <row r="3870">
          <cell r="E3870" t="str">
            <v>01</v>
          </cell>
          <cell r="J3870" t="str">
            <v>08-XB-85xx</v>
          </cell>
          <cell r="AI3870" t="str">
            <v>3100</v>
          </cell>
          <cell r="AJ3870" t="str">
            <v>3130</v>
          </cell>
        </row>
        <row r="3871">
          <cell r="E3871" t="str">
            <v>01</v>
          </cell>
          <cell r="J3871" t="str">
            <v>08-XB-85xx</v>
          </cell>
          <cell r="AI3871" t="str">
            <v>3100</v>
          </cell>
          <cell r="AJ3871" t="str">
            <v>3130</v>
          </cell>
        </row>
        <row r="3872">
          <cell r="E3872" t="str">
            <v>01</v>
          </cell>
          <cell r="J3872" t="str">
            <v>08-XB-85xx</v>
          </cell>
          <cell r="AI3872" t="str">
            <v>3100</v>
          </cell>
          <cell r="AJ3872" t="str">
            <v>3130</v>
          </cell>
        </row>
        <row r="3873">
          <cell r="E3873" t="str">
            <v>01</v>
          </cell>
          <cell r="J3873" t="str">
            <v>08-XB-85xx</v>
          </cell>
          <cell r="AI3873" t="str">
            <v>3100</v>
          </cell>
          <cell r="AJ3873" t="str">
            <v>3130</v>
          </cell>
        </row>
        <row r="3874">
          <cell r="E3874" t="str">
            <v>01</v>
          </cell>
          <cell r="J3874" t="str">
            <v>08-XB-85xx</v>
          </cell>
          <cell r="AI3874" t="str">
            <v>3100</v>
          </cell>
          <cell r="AJ3874" t="str">
            <v>3130</v>
          </cell>
        </row>
        <row r="3875">
          <cell r="E3875" t="str">
            <v>01</v>
          </cell>
          <cell r="J3875" t="str">
            <v>08-XB-85xx</v>
          </cell>
          <cell r="AI3875" t="str">
            <v>3100</v>
          </cell>
          <cell r="AJ3875" t="str">
            <v>3130</v>
          </cell>
        </row>
        <row r="3876">
          <cell r="E3876" t="str">
            <v>01</v>
          </cell>
          <cell r="J3876" t="str">
            <v>08-XB-85xx</v>
          </cell>
          <cell r="AI3876" t="str">
            <v>3100</v>
          </cell>
          <cell r="AJ3876" t="str">
            <v>3130</v>
          </cell>
        </row>
        <row r="3877">
          <cell r="E3877" t="str">
            <v>01</v>
          </cell>
          <cell r="J3877" t="str">
            <v>08-AE-86xx</v>
          </cell>
          <cell r="AI3877" t="str">
            <v>3800</v>
          </cell>
          <cell r="AJ3877" t="str">
            <v>3811</v>
          </cell>
        </row>
        <row r="3878">
          <cell r="E3878" t="str">
            <v>01</v>
          </cell>
          <cell r="J3878" t="str">
            <v>08-AE-86xx</v>
          </cell>
          <cell r="AI3878" t="str">
            <v>3800</v>
          </cell>
          <cell r="AJ3878" t="str">
            <v>3811</v>
          </cell>
        </row>
        <row r="3879">
          <cell r="E3879" t="str">
            <v>01</v>
          </cell>
          <cell r="J3879" t="str">
            <v>08-AE-86xx</v>
          </cell>
          <cell r="AI3879" t="str">
            <v>3800</v>
          </cell>
          <cell r="AJ3879" t="str">
            <v>3811</v>
          </cell>
        </row>
        <row r="3880">
          <cell r="E3880" t="str">
            <v>01</v>
          </cell>
          <cell r="J3880" t="str">
            <v>08-AE-86xx</v>
          </cell>
          <cell r="AI3880" t="str">
            <v>3800</v>
          </cell>
          <cell r="AJ3880" t="str">
            <v>3811</v>
          </cell>
        </row>
        <row r="3881">
          <cell r="E3881" t="str">
            <v>01</v>
          </cell>
          <cell r="J3881" t="str">
            <v>08-AE-86xx</v>
          </cell>
          <cell r="AI3881" t="str">
            <v>3800</v>
          </cell>
          <cell r="AJ3881" t="str">
            <v>3811</v>
          </cell>
        </row>
        <row r="3882">
          <cell r="E3882" t="str">
            <v>01</v>
          </cell>
          <cell r="J3882" t="str">
            <v>08-AE-86xx</v>
          </cell>
          <cell r="AI3882" t="str">
            <v>3800</v>
          </cell>
          <cell r="AJ3882" t="str">
            <v>3811</v>
          </cell>
        </row>
        <row r="3883">
          <cell r="E3883" t="str">
            <v>01</v>
          </cell>
          <cell r="J3883" t="str">
            <v>08-AE-86xx</v>
          </cell>
          <cell r="AI3883" t="str">
            <v>3800</v>
          </cell>
          <cell r="AJ3883" t="str">
            <v>3811</v>
          </cell>
        </row>
        <row r="3884">
          <cell r="E3884" t="str">
            <v>01</v>
          </cell>
          <cell r="J3884" t="str">
            <v>08-AE-86xx</v>
          </cell>
          <cell r="AI3884" t="str">
            <v>3800</v>
          </cell>
          <cell r="AJ3884" t="str">
            <v>3811</v>
          </cell>
        </row>
        <row r="3885">
          <cell r="E3885" t="str">
            <v>01</v>
          </cell>
          <cell r="J3885" t="str">
            <v>08-AE-86xx</v>
          </cell>
          <cell r="AI3885" t="str">
            <v>3800</v>
          </cell>
          <cell r="AJ3885" t="str">
            <v>3811</v>
          </cell>
        </row>
        <row r="3886">
          <cell r="E3886" t="str">
            <v>01</v>
          </cell>
          <cell r="J3886" t="str">
            <v>08-AE-86xx</v>
          </cell>
          <cell r="AI3886" t="str">
            <v>3800</v>
          </cell>
          <cell r="AJ3886" t="str">
            <v>3811</v>
          </cell>
        </row>
        <row r="3887">
          <cell r="E3887" t="str">
            <v>01</v>
          </cell>
          <cell r="J3887" t="str">
            <v>08-AE-86xx</v>
          </cell>
          <cell r="AI3887" t="str">
            <v>3800</v>
          </cell>
          <cell r="AJ3887" t="str">
            <v>3811</v>
          </cell>
        </row>
        <row r="3888">
          <cell r="E3888" t="str">
            <v>01</v>
          </cell>
          <cell r="J3888" t="str">
            <v>08-AE-86xx</v>
          </cell>
          <cell r="AI3888" t="str">
            <v>3800</v>
          </cell>
          <cell r="AJ3888" t="str">
            <v>3811</v>
          </cell>
        </row>
        <row r="3889">
          <cell r="E3889" t="str">
            <v>01</v>
          </cell>
          <cell r="J3889" t="str">
            <v>08-AE-86xx</v>
          </cell>
          <cell r="AI3889" t="str">
            <v>3800</v>
          </cell>
          <cell r="AJ3889" t="str">
            <v>3811</v>
          </cell>
        </row>
        <row r="3890">
          <cell r="E3890" t="str">
            <v>01</v>
          </cell>
          <cell r="J3890" t="str">
            <v>08-AE-86xx</v>
          </cell>
          <cell r="AI3890" t="str">
            <v>3800</v>
          </cell>
          <cell r="AJ3890" t="str">
            <v>3811</v>
          </cell>
        </row>
        <row r="3891">
          <cell r="E3891" t="str">
            <v>01</v>
          </cell>
          <cell r="J3891" t="str">
            <v>08-AE-86xx</v>
          </cell>
          <cell r="AI3891" t="str">
            <v>3800</v>
          </cell>
          <cell r="AJ3891" t="str">
            <v>3811</v>
          </cell>
        </row>
        <row r="3892">
          <cell r="E3892" t="str">
            <v>01</v>
          </cell>
          <cell r="J3892" t="str">
            <v>08-AE-86xx</v>
          </cell>
          <cell r="AI3892" t="str">
            <v>3800</v>
          </cell>
          <cell r="AJ3892" t="str">
            <v>3811</v>
          </cell>
        </row>
        <row r="3893">
          <cell r="E3893" t="str">
            <v>01</v>
          </cell>
          <cell r="J3893" t="str">
            <v>08-AE-86xx</v>
          </cell>
          <cell r="AI3893" t="str">
            <v>3800</v>
          </cell>
          <cell r="AJ3893" t="str">
            <v>3811</v>
          </cell>
        </row>
        <row r="3894">
          <cell r="E3894" t="str">
            <v>01</v>
          </cell>
          <cell r="J3894" t="str">
            <v>08-AE-86xx</v>
          </cell>
          <cell r="AI3894" t="str">
            <v>3800</v>
          </cell>
          <cell r="AJ3894" t="str">
            <v>3811</v>
          </cell>
        </row>
        <row r="3895">
          <cell r="E3895" t="str">
            <v>01</v>
          </cell>
          <cell r="J3895" t="str">
            <v>08-GE-86xx</v>
          </cell>
          <cell r="AI3895" t="str">
            <v>3800</v>
          </cell>
          <cell r="AJ3895" t="str">
            <v>3811</v>
          </cell>
        </row>
        <row r="3896">
          <cell r="E3896" t="str">
            <v>01</v>
          </cell>
          <cell r="J3896" t="str">
            <v>08-GE-86xx</v>
          </cell>
          <cell r="AI3896" t="str">
            <v>3800</v>
          </cell>
          <cell r="AJ3896" t="str">
            <v>3811</v>
          </cell>
        </row>
        <row r="3897">
          <cell r="E3897" t="str">
            <v>01</v>
          </cell>
          <cell r="J3897" t="str">
            <v>08-GE-86xx</v>
          </cell>
          <cell r="AI3897" t="str">
            <v>3800</v>
          </cell>
          <cell r="AJ3897" t="str">
            <v>3811</v>
          </cell>
        </row>
        <row r="3898">
          <cell r="E3898" t="str">
            <v>01</v>
          </cell>
          <cell r="J3898" t="str">
            <v>08-GE-86xx</v>
          </cell>
          <cell r="AI3898" t="str">
            <v>3800</v>
          </cell>
          <cell r="AJ3898" t="str">
            <v>3811</v>
          </cell>
        </row>
        <row r="3899">
          <cell r="E3899" t="str">
            <v>01</v>
          </cell>
          <cell r="J3899" t="str">
            <v>08-GE-86xx</v>
          </cell>
          <cell r="AI3899" t="str">
            <v>3800</v>
          </cell>
          <cell r="AJ3899" t="str">
            <v>3811</v>
          </cell>
        </row>
        <row r="3900">
          <cell r="E3900" t="str">
            <v>01</v>
          </cell>
          <cell r="J3900" t="str">
            <v>08-GE-86xx</v>
          </cell>
          <cell r="AI3900" t="str">
            <v>3800</v>
          </cell>
          <cell r="AJ3900" t="str">
            <v>3811</v>
          </cell>
        </row>
        <row r="3901">
          <cell r="E3901" t="str">
            <v>01</v>
          </cell>
          <cell r="J3901" t="str">
            <v>08-GE-86xx</v>
          </cell>
          <cell r="AI3901" t="str">
            <v>3800</v>
          </cell>
          <cell r="AJ3901" t="str">
            <v>3811</v>
          </cell>
        </row>
        <row r="3902">
          <cell r="E3902" t="str">
            <v>01</v>
          </cell>
          <cell r="J3902" t="str">
            <v>08-GE-86xx</v>
          </cell>
          <cell r="AI3902" t="str">
            <v>3800</v>
          </cell>
          <cell r="AJ3902" t="str">
            <v>3811</v>
          </cell>
        </row>
        <row r="3903">
          <cell r="E3903" t="str">
            <v>01</v>
          </cell>
          <cell r="J3903" t="str">
            <v>08-GE-86xx</v>
          </cell>
          <cell r="AI3903" t="str">
            <v>3800</v>
          </cell>
          <cell r="AJ3903" t="str">
            <v>3811</v>
          </cell>
        </row>
        <row r="3904">
          <cell r="E3904" t="str">
            <v>01</v>
          </cell>
          <cell r="J3904" t="str">
            <v>08-GE-86xx</v>
          </cell>
          <cell r="AI3904" t="str">
            <v>3800</v>
          </cell>
          <cell r="AJ3904" t="str">
            <v>3811</v>
          </cell>
        </row>
        <row r="3905">
          <cell r="E3905" t="str">
            <v>01</v>
          </cell>
          <cell r="J3905" t="str">
            <v>08-GE-86xx</v>
          </cell>
          <cell r="AI3905" t="str">
            <v>3800</v>
          </cell>
          <cell r="AJ3905" t="str">
            <v>3811</v>
          </cell>
        </row>
        <row r="3906">
          <cell r="E3906" t="str">
            <v>01</v>
          </cell>
          <cell r="J3906" t="str">
            <v>08-GE-86xx</v>
          </cell>
          <cell r="AI3906" t="str">
            <v>3800</v>
          </cell>
          <cell r="AJ3906" t="str">
            <v>3811</v>
          </cell>
        </row>
        <row r="3907">
          <cell r="E3907" t="str">
            <v>01</v>
          </cell>
          <cell r="J3907" t="str">
            <v>08-GE-86xx</v>
          </cell>
          <cell r="AI3907" t="str">
            <v>3800</v>
          </cell>
          <cell r="AJ3907" t="str">
            <v>3811</v>
          </cell>
        </row>
        <row r="3908">
          <cell r="E3908" t="str">
            <v>01</v>
          </cell>
          <cell r="J3908" t="str">
            <v>08-GE-86xx</v>
          </cell>
          <cell r="AI3908" t="str">
            <v>3800</v>
          </cell>
          <cell r="AJ3908" t="str">
            <v>3811</v>
          </cell>
        </row>
        <row r="3909">
          <cell r="E3909" t="str">
            <v>01</v>
          </cell>
          <cell r="J3909" t="str">
            <v>08-GE-86xx</v>
          </cell>
          <cell r="AI3909" t="str">
            <v>3800</v>
          </cell>
          <cell r="AJ3909" t="str">
            <v>3811</v>
          </cell>
        </row>
        <row r="3910">
          <cell r="E3910" t="str">
            <v>01</v>
          </cell>
          <cell r="J3910" t="str">
            <v>08-GE-86xx</v>
          </cell>
          <cell r="AI3910" t="str">
            <v>3800</v>
          </cell>
          <cell r="AJ3910" t="str">
            <v>3811</v>
          </cell>
        </row>
        <row r="3911">
          <cell r="E3911" t="str">
            <v>01</v>
          </cell>
          <cell r="J3911" t="str">
            <v>08-GE-86xx</v>
          </cell>
          <cell r="AI3911" t="str">
            <v>3800</v>
          </cell>
          <cell r="AJ3911" t="str">
            <v>3811</v>
          </cell>
        </row>
        <row r="3912">
          <cell r="E3912" t="str">
            <v>01</v>
          </cell>
          <cell r="J3912" t="str">
            <v>08-GE-86xx</v>
          </cell>
          <cell r="AI3912" t="str">
            <v>3800</v>
          </cell>
          <cell r="AJ3912" t="str">
            <v>3811</v>
          </cell>
        </row>
        <row r="3913">
          <cell r="E3913" t="str">
            <v>01</v>
          </cell>
          <cell r="J3913" t="str">
            <v>08-GE-86xx</v>
          </cell>
          <cell r="AI3913" t="str">
            <v>3800</v>
          </cell>
          <cell r="AJ3913" t="str">
            <v>3811</v>
          </cell>
        </row>
        <row r="3914">
          <cell r="E3914" t="str">
            <v>01</v>
          </cell>
          <cell r="J3914" t="str">
            <v>08-GE-86xx</v>
          </cell>
          <cell r="AI3914" t="str">
            <v>3800</v>
          </cell>
          <cell r="AJ3914" t="str">
            <v>3811</v>
          </cell>
        </row>
        <row r="3915">
          <cell r="E3915" t="str">
            <v>01</v>
          </cell>
          <cell r="J3915" t="str">
            <v>08-GE-86xx</v>
          </cell>
          <cell r="AI3915" t="str">
            <v>3800</v>
          </cell>
          <cell r="AJ3915" t="str">
            <v>3811</v>
          </cell>
        </row>
        <row r="3916">
          <cell r="E3916" t="str">
            <v>01</v>
          </cell>
          <cell r="J3916" t="str">
            <v>08-GE-86xx</v>
          </cell>
          <cell r="AI3916" t="str">
            <v>3800</v>
          </cell>
          <cell r="AJ3916" t="str">
            <v>3811</v>
          </cell>
        </row>
        <row r="3917">
          <cell r="E3917" t="str">
            <v>01</v>
          </cell>
          <cell r="J3917" t="str">
            <v>08-GE-86xx</v>
          </cell>
          <cell r="AI3917" t="str">
            <v>3800</v>
          </cell>
          <cell r="AJ3917" t="str">
            <v>3811</v>
          </cell>
        </row>
        <row r="3918">
          <cell r="E3918" t="str">
            <v>01</v>
          </cell>
          <cell r="J3918" t="str">
            <v>08-GE-86xx</v>
          </cell>
          <cell r="AI3918" t="str">
            <v>3800</v>
          </cell>
          <cell r="AJ3918" t="str">
            <v>3811</v>
          </cell>
        </row>
        <row r="3919">
          <cell r="E3919" t="str">
            <v>01</v>
          </cell>
          <cell r="J3919" t="str">
            <v>08-GE-86xx</v>
          </cell>
          <cell r="AI3919" t="str">
            <v>3800</v>
          </cell>
          <cell r="AJ3919" t="str">
            <v>3811</v>
          </cell>
        </row>
        <row r="3920">
          <cell r="E3920" t="str">
            <v>01</v>
          </cell>
          <cell r="J3920" t="str">
            <v>08-GE-86xx</v>
          </cell>
          <cell r="AI3920" t="str">
            <v>3800</v>
          </cell>
          <cell r="AJ3920" t="str">
            <v>3811</v>
          </cell>
        </row>
        <row r="3921">
          <cell r="E3921" t="str">
            <v>01</v>
          </cell>
          <cell r="J3921" t="str">
            <v>08-GE-86xx</v>
          </cell>
          <cell r="AI3921" t="str">
            <v>3800</v>
          </cell>
          <cell r="AJ3921" t="str">
            <v>3811</v>
          </cell>
        </row>
        <row r="3922">
          <cell r="E3922" t="str">
            <v>01</v>
          </cell>
          <cell r="J3922" t="str">
            <v>08-GE-86xx</v>
          </cell>
          <cell r="AI3922" t="str">
            <v>3800</v>
          </cell>
          <cell r="AJ3922" t="str">
            <v>3811</v>
          </cell>
        </row>
        <row r="3923">
          <cell r="E3923" t="str">
            <v>01</v>
          </cell>
          <cell r="J3923" t="str">
            <v>08-GE-86xx</v>
          </cell>
          <cell r="AI3923" t="str">
            <v>3800</v>
          </cell>
          <cell r="AJ3923" t="str">
            <v>3811</v>
          </cell>
        </row>
        <row r="3924">
          <cell r="E3924" t="str">
            <v>01</v>
          </cell>
          <cell r="J3924" t="str">
            <v>08-GE-86xx</v>
          </cell>
          <cell r="AI3924" t="str">
            <v>3800</v>
          </cell>
          <cell r="AJ3924" t="str">
            <v>3811</v>
          </cell>
        </row>
        <row r="3925">
          <cell r="E3925" t="str">
            <v>01</v>
          </cell>
          <cell r="J3925" t="str">
            <v>08-GE-86xx</v>
          </cell>
          <cell r="AI3925" t="str">
            <v>3800</v>
          </cell>
          <cell r="AJ3925" t="str">
            <v>3811</v>
          </cell>
        </row>
        <row r="3926">
          <cell r="E3926" t="str">
            <v>01</v>
          </cell>
          <cell r="J3926" t="str">
            <v>08-GE-86xx</v>
          </cell>
          <cell r="AI3926" t="str">
            <v>3800</v>
          </cell>
          <cell r="AJ3926" t="str">
            <v>3811</v>
          </cell>
        </row>
        <row r="3927">
          <cell r="E3927" t="str">
            <v>01</v>
          </cell>
          <cell r="J3927" t="str">
            <v>08-GE-86xx</v>
          </cell>
          <cell r="AI3927" t="str">
            <v>3800</v>
          </cell>
          <cell r="AJ3927" t="str">
            <v>3811</v>
          </cell>
        </row>
        <row r="3928">
          <cell r="E3928" t="str">
            <v>01</v>
          </cell>
          <cell r="J3928" t="str">
            <v>08-GE-86xx</v>
          </cell>
          <cell r="AI3928" t="str">
            <v>3800</v>
          </cell>
          <cell r="AJ3928" t="str">
            <v>3811</v>
          </cell>
        </row>
        <row r="3929">
          <cell r="E3929" t="str">
            <v>01</v>
          </cell>
          <cell r="J3929" t="str">
            <v>08-GE-86xx</v>
          </cell>
          <cell r="AI3929" t="str">
            <v>3800</v>
          </cell>
          <cell r="AJ3929" t="str">
            <v>3811</v>
          </cell>
        </row>
        <row r="3930">
          <cell r="E3930" t="str">
            <v>01</v>
          </cell>
          <cell r="J3930" t="str">
            <v>08-GE-86xx</v>
          </cell>
          <cell r="AI3930" t="str">
            <v>3800</v>
          </cell>
          <cell r="AJ3930" t="str">
            <v>3811</v>
          </cell>
        </row>
        <row r="3931">
          <cell r="E3931" t="str">
            <v>01</v>
          </cell>
          <cell r="J3931" t="str">
            <v>08-HS-86xx</v>
          </cell>
          <cell r="AI3931" t="str">
            <v>3800</v>
          </cell>
          <cell r="AJ3931" t="str">
            <v>3811</v>
          </cell>
        </row>
        <row r="3932">
          <cell r="E3932" t="str">
            <v>01</v>
          </cell>
          <cell r="J3932" t="str">
            <v>08-HS-86xx</v>
          </cell>
          <cell r="AI3932" t="str">
            <v>3800</v>
          </cell>
          <cell r="AJ3932" t="str">
            <v>3811</v>
          </cell>
        </row>
        <row r="3933">
          <cell r="E3933" t="str">
            <v>01</v>
          </cell>
          <cell r="J3933" t="str">
            <v>08-HS-86xx</v>
          </cell>
          <cell r="AI3933" t="str">
            <v>3800</v>
          </cell>
          <cell r="AJ3933" t="str">
            <v>3811</v>
          </cell>
        </row>
        <row r="3934">
          <cell r="E3934" t="str">
            <v>01</v>
          </cell>
          <cell r="J3934" t="str">
            <v>08-HS-86xx</v>
          </cell>
          <cell r="AI3934" t="str">
            <v>3800</v>
          </cell>
          <cell r="AJ3934" t="str">
            <v>3811</v>
          </cell>
        </row>
        <row r="3935">
          <cell r="E3935" t="str">
            <v>01</v>
          </cell>
          <cell r="J3935" t="str">
            <v>08-HS-86xx</v>
          </cell>
          <cell r="AI3935" t="str">
            <v>3800</v>
          </cell>
          <cell r="AJ3935" t="str">
            <v>3811</v>
          </cell>
        </row>
        <row r="3936">
          <cell r="E3936" t="str">
            <v>01</v>
          </cell>
          <cell r="J3936" t="str">
            <v>08-HS-86xx</v>
          </cell>
          <cell r="AI3936" t="str">
            <v>3800</v>
          </cell>
          <cell r="AJ3936" t="str">
            <v>3811</v>
          </cell>
        </row>
        <row r="3937">
          <cell r="E3937" t="str">
            <v>01</v>
          </cell>
          <cell r="J3937" t="str">
            <v>08-HS-86xx</v>
          </cell>
          <cell r="AI3937" t="str">
            <v>3800</v>
          </cell>
          <cell r="AJ3937" t="str">
            <v>3811</v>
          </cell>
        </row>
        <row r="3938">
          <cell r="E3938" t="str">
            <v>01</v>
          </cell>
          <cell r="J3938" t="str">
            <v>08-HS-86xx</v>
          </cell>
          <cell r="AI3938" t="str">
            <v>3800</v>
          </cell>
          <cell r="AJ3938" t="str">
            <v>3811</v>
          </cell>
        </row>
        <row r="3939">
          <cell r="E3939" t="str">
            <v>01</v>
          </cell>
          <cell r="J3939" t="str">
            <v>08-HS-86xx</v>
          </cell>
          <cell r="AI3939" t="str">
            <v>3800</v>
          </cell>
          <cell r="AJ3939" t="str">
            <v>3811</v>
          </cell>
        </row>
        <row r="3940">
          <cell r="E3940" t="str">
            <v>01</v>
          </cell>
          <cell r="J3940" t="str">
            <v>08-TS-86xx</v>
          </cell>
          <cell r="AI3940" t="str">
            <v>3800</v>
          </cell>
          <cell r="AJ3940" t="str">
            <v>3811</v>
          </cell>
        </row>
        <row r="3941">
          <cell r="E3941" t="str">
            <v>01</v>
          </cell>
          <cell r="J3941" t="str">
            <v>08-TS-86xx</v>
          </cell>
          <cell r="AI3941" t="str">
            <v>3800</v>
          </cell>
          <cell r="AJ3941" t="str">
            <v>3811</v>
          </cell>
        </row>
        <row r="3942">
          <cell r="E3942" t="str">
            <v>01</v>
          </cell>
          <cell r="J3942" t="str">
            <v>08-TS-86xx</v>
          </cell>
          <cell r="AI3942" t="str">
            <v>3800</v>
          </cell>
          <cell r="AJ3942" t="str">
            <v>3811</v>
          </cell>
        </row>
        <row r="3943">
          <cell r="E3943" t="str">
            <v>01</v>
          </cell>
          <cell r="J3943" t="str">
            <v>08-TS-86xx</v>
          </cell>
          <cell r="AI3943" t="str">
            <v>3800</v>
          </cell>
          <cell r="AJ3943" t="str">
            <v>3811</v>
          </cell>
        </row>
        <row r="3944">
          <cell r="E3944" t="str">
            <v>01</v>
          </cell>
          <cell r="J3944" t="str">
            <v>08-TS-86xx</v>
          </cell>
          <cell r="AI3944" t="str">
            <v>3800</v>
          </cell>
          <cell r="AJ3944" t="str">
            <v>3811</v>
          </cell>
        </row>
        <row r="3945">
          <cell r="E3945" t="str">
            <v>01</v>
          </cell>
          <cell r="J3945" t="str">
            <v>08-TS-86xx</v>
          </cell>
          <cell r="AI3945" t="str">
            <v>3800</v>
          </cell>
          <cell r="AJ3945" t="str">
            <v>3811</v>
          </cell>
        </row>
        <row r="3946">
          <cell r="E3946" t="str">
            <v>01</v>
          </cell>
          <cell r="J3946" t="str">
            <v>08-TS-86xx</v>
          </cell>
          <cell r="AI3946" t="str">
            <v>3800</v>
          </cell>
          <cell r="AJ3946" t="str">
            <v>3811</v>
          </cell>
        </row>
        <row r="3947">
          <cell r="E3947" t="str">
            <v>01</v>
          </cell>
          <cell r="J3947" t="str">
            <v>08-TS-86xx</v>
          </cell>
          <cell r="AI3947" t="str">
            <v>3800</v>
          </cell>
          <cell r="AJ3947" t="str">
            <v>3811</v>
          </cell>
        </row>
        <row r="3948">
          <cell r="E3948" t="str">
            <v>01</v>
          </cell>
          <cell r="J3948" t="str">
            <v>08-TS-86xx</v>
          </cell>
          <cell r="AI3948" t="str">
            <v>3800</v>
          </cell>
          <cell r="AJ3948" t="str">
            <v>3811</v>
          </cell>
        </row>
        <row r="3949">
          <cell r="E3949" t="str">
            <v>01</v>
          </cell>
          <cell r="J3949" t="str">
            <v>08-TS-86xx</v>
          </cell>
          <cell r="AI3949" t="str">
            <v>3800</v>
          </cell>
          <cell r="AJ3949" t="str">
            <v>3811</v>
          </cell>
        </row>
        <row r="3950">
          <cell r="E3950" t="str">
            <v>01</v>
          </cell>
          <cell r="J3950" t="str">
            <v>08-TS-86xx</v>
          </cell>
          <cell r="AI3950" t="str">
            <v>3800</v>
          </cell>
          <cell r="AJ3950" t="str">
            <v>3811</v>
          </cell>
        </row>
        <row r="3951">
          <cell r="E3951" t="str">
            <v>01</v>
          </cell>
          <cell r="J3951" t="str">
            <v>08-TS-86xx</v>
          </cell>
          <cell r="AI3951" t="str">
            <v>3800</v>
          </cell>
          <cell r="AJ3951" t="str">
            <v>3811</v>
          </cell>
        </row>
        <row r="3952">
          <cell r="E3952" t="str">
            <v>01</v>
          </cell>
          <cell r="J3952" t="str">
            <v>08-TS-86xx</v>
          </cell>
          <cell r="AI3952" t="str">
            <v>3800</v>
          </cell>
          <cell r="AJ3952" t="str">
            <v>3811</v>
          </cell>
        </row>
        <row r="3953">
          <cell r="E3953" t="str">
            <v>01</v>
          </cell>
          <cell r="J3953" t="str">
            <v>08-TS-86xx</v>
          </cell>
          <cell r="AI3953" t="str">
            <v>3800</v>
          </cell>
          <cell r="AJ3953" t="str">
            <v>3811</v>
          </cell>
        </row>
        <row r="3954">
          <cell r="E3954" t="str">
            <v>01</v>
          </cell>
          <cell r="J3954" t="str">
            <v>08-TS-86xx</v>
          </cell>
          <cell r="AI3954" t="str">
            <v>3800</v>
          </cell>
          <cell r="AJ3954" t="str">
            <v>3811</v>
          </cell>
        </row>
        <row r="3955">
          <cell r="E3955" t="str">
            <v>01</v>
          </cell>
          <cell r="J3955" t="str">
            <v>08-TS-86xx</v>
          </cell>
          <cell r="AI3955" t="str">
            <v>3800</v>
          </cell>
          <cell r="AJ3955" t="str">
            <v>3811</v>
          </cell>
        </row>
        <row r="3956">
          <cell r="E3956" t="str">
            <v>01</v>
          </cell>
          <cell r="J3956" t="str">
            <v>08-TS-86xx</v>
          </cell>
          <cell r="AI3956" t="str">
            <v>3800</v>
          </cell>
          <cell r="AJ3956" t="str">
            <v>3811</v>
          </cell>
        </row>
        <row r="3957">
          <cell r="E3957" t="str">
            <v>01</v>
          </cell>
          <cell r="J3957" t="str">
            <v>08-TS-86xx</v>
          </cell>
          <cell r="AI3957" t="str">
            <v>3800</v>
          </cell>
          <cell r="AJ3957" t="str">
            <v>3811</v>
          </cell>
        </row>
        <row r="3958">
          <cell r="E3958" t="str">
            <v>01</v>
          </cell>
          <cell r="J3958" t="str">
            <v>08-XA-86xx</v>
          </cell>
          <cell r="AI3958" t="str">
            <v>3800</v>
          </cell>
          <cell r="AJ3958" t="str">
            <v>3811</v>
          </cell>
        </row>
        <row r="3959">
          <cell r="E3959" t="str">
            <v>01</v>
          </cell>
          <cell r="J3959" t="str">
            <v>08-XA-86xx</v>
          </cell>
          <cell r="AI3959" t="str">
            <v>3800</v>
          </cell>
          <cell r="AJ3959" t="str">
            <v>3811</v>
          </cell>
        </row>
        <row r="3960">
          <cell r="E3960" t="str">
            <v>01</v>
          </cell>
          <cell r="J3960" t="str">
            <v>08-XA-86xx</v>
          </cell>
          <cell r="AI3960" t="str">
            <v>3800</v>
          </cell>
          <cell r="AJ3960" t="str">
            <v>3811</v>
          </cell>
        </row>
        <row r="3961">
          <cell r="E3961" t="str">
            <v>01</v>
          </cell>
          <cell r="J3961" t="str">
            <v>08-XA-86xx</v>
          </cell>
          <cell r="AI3961" t="str">
            <v>3800</v>
          </cell>
          <cell r="AJ3961" t="str">
            <v>3811</v>
          </cell>
        </row>
        <row r="3962">
          <cell r="E3962" t="str">
            <v>01</v>
          </cell>
          <cell r="J3962" t="str">
            <v>08-XA-86xx</v>
          </cell>
          <cell r="AI3962" t="str">
            <v>3800</v>
          </cell>
          <cell r="AJ3962" t="str">
            <v>3811</v>
          </cell>
        </row>
        <row r="3963">
          <cell r="E3963" t="str">
            <v>01</v>
          </cell>
          <cell r="J3963" t="str">
            <v>08-XA-86xx</v>
          </cell>
          <cell r="AI3963" t="str">
            <v>3800</v>
          </cell>
          <cell r="AJ3963" t="str">
            <v>3811</v>
          </cell>
        </row>
        <row r="3964">
          <cell r="E3964" t="str">
            <v>01</v>
          </cell>
          <cell r="J3964" t="str">
            <v>08-XA-86xx</v>
          </cell>
          <cell r="AI3964" t="str">
            <v>3800</v>
          </cell>
          <cell r="AJ3964" t="str">
            <v>3811</v>
          </cell>
        </row>
        <row r="3965">
          <cell r="E3965" t="str">
            <v>01</v>
          </cell>
          <cell r="J3965" t="str">
            <v>08-XA-86xx</v>
          </cell>
          <cell r="AI3965" t="str">
            <v>3800</v>
          </cell>
          <cell r="AJ3965" t="str">
            <v>3811</v>
          </cell>
        </row>
        <row r="3966">
          <cell r="E3966" t="str">
            <v>01</v>
          </cell>
          <cell r="J3966" t="str">
            <v>08-XA-86xx</v>
          </cell>
          <cell r="AI3966" t="str">
            <v>3800</v>
          </cell>
          <cell r="AJ3966" t="str">
            <v>3811</v>
          </cell>
        </row>
        <row r="3967">
          <cell r="E3967" t="str">
            <v>01</v>
          </cell>
          <cell r="J3967" t="str">
            <v>08-XB-86xx</v>
          </cell>
          <cell r="AI3967" t="str">
            <v>3800</v>
          </cell>
          <cell r="AJ3967" t="str">
            <v>3811</v>
          </cell>
        </row>
        <row r="3968">
          <cell r="E3968" t="str">
            <v>01</v>
          </cell>
          <cell r="J3968" t="str">
            <v>08-XB-86xx</v>
          </cell>
          <cell r="AI3968" t="str">
            <v>3800</v>
          </cell>
          <cell r="AJ3968" t="str">
            <v>3811</v>
          </cell>
        </row>
        <row r="3969">
          <cell r="E3969" t="str">
            <v>01</v>
          </cell>
          <cell r="J3969" t="str">
            <v>08-XB-86xx</v>
          </cell>
          <cell r="AI3969" t="str">
            <v>3800</v>
          </cell>
          <cell r="AJ3969" t="str">
            <v>3811</v>
          </cell>
        </row>
        <row r="3970">
          <cell r="E3970" t="str">
            <v>01</v>
          </cell>
          <cell r="J3970" t="str">
            <v>08-XB-86xx</v>
          </cell>
          <cell r="AI3970" t="str">
            <v>3800</v>
          </cell>
          <cell r="AJ3970" t="str">
            <v>3811</v>
          </cell>
        </row>
        <row r="3971">
          <cell r="E3971" t="str">
            <v>01</v>
          </cell>
          <cell r="J3971" t="str">
            <v>08-XB-86xx</v>
          </cell>
          <cell r="AI3971" t="str">
            <v>3800</v>
          </cell>
          <cell r="AJ3971" t="str">
            <v>3811</v>
          </cell>
        </row>
        <row r="3972">
          <cell r="E3972" t="str">
            <v>01</v>
          </cell>
          <cell r="J3972" t="str">
            <v>08-XB-86xx</v>
          </cell>
          <cell r="AI3972" t="str">
            <v>3800</v>
          </cell>
          <cell r="AJ3972" t="str">
            <v>3811</v>
          </cell>
        </row>
        <row r="3973">
          <cell r="E3973" t="str">
            <v>01</v>
          </cell>
          <cell r="J3973" t="str">
            <v>08-XB-86xx</v>
          </cell>
          <cell r="AI3973" t="str">
            <v>3800</v>
          </cell>
          <cell r="AJ3973" t="str">
            <v>3811</v>
          </cell>
        </row>
        <row r="3974">
          <cell r="E3974" t="str">
            <v>01</v>
          </cell>
          <cell r="J3974" t="str">
            <v>08-XB-86xx</v>
          </cell>
          <cell r="AI3974" t="str">
            <v>3800</v>
          </cell>
          <cell r="AJ3974" t="str">
            <v>3811</v>
          </cell>
        </row>
        <row r="3975">
          <cell r="E3975" t="str">
            <v>01</v>
          </cell>
          <cell r="J3975" t="str">
            <v>08-XB-86xx</v>
          </cell>
          <cell r="AI3975" t="str">
            <v>3800</v>
          </cell>
          <cell r="AJ3975" t="str">
            <v>3811</v>
          </cell>
        </row>
        <row r="3976">
          <cell r="E3976" t="str">
            <v>01</v>
          </cell>
          <cell r="J3976" t="str">
            <v>08-XB-86xx</v>
          </cell>
          <cell r="AI3976" t="str">
            <v>3800</v>
          </cell>
          <cell r="AJ3976" t="str">
            <v>3811</v>
          </cell>
        </row>
        <row r="3977">
          <cell r="E3977" t="str">
            <v>01</v>
          </cell>
          <cell r="J3977" t="str">
            <v>08-XB-86xx</v>
          </cell>
          <cell r="AI3977" t="str">
            <v>3800</v>
          </cell>
          <cell r="AJ3977" t="str">
            <v>3811</v>
          </cell>
        </row>
        <row r="3978">
          <cell r="E3978" t="str">
            <v>01</v>
          </cell>
          <cell r="J3978" t="str">
            <v>08-XB-86xx</v>
          </cell>
          <cell r="AI3978" t="str">
            <v>3800</v>
          </cell>
          <cell r="AJ3978" t="str">
            <v>3811</v>
          </cell>
        </row>
        <row r="3979">
          <cell r="E3979" t="str">
            <v>01</v>
          </cell>
          <cell r="J3979" t="str">
            <v>08-XB-86xx</v>
          </cell>
          <cell r="AI3979" t="str">
            <v>3800</v>
          </cell>
          <cell r="AJ3979" t="str">
            <v>3811</v>
          </cell>
        </row>
        <row r="3980">
          <cell r="E3980" t="str">
            <v>01</v>
          </cell>
          <cell r="J3980" t="str">
            <v>08-XB-86xx</v>
          </cell>
          <cell r="AI3980" t="str">
            <v>3800</v>
          </cell>
          <cell r="AJ3980" t="str">
            <v>3811</v>
          </cell>
        </row>
        <row r="3981">
          <cell r="E3981" t="str">
            <v>01</v>
          </cell>
          <cell r="J3981" t="str">
            <v>08-XB-86xx</v>
          </cell>
          <cell r="AI3981" t="str">
            <v>3800</v>
          </cell>
          <cell r="AJ3981" t="str">
            <v>3811</v>
          </cell>
        </row>
        <row r="3982">
          <cell r="E3982" t="str">
            <v>01</v>
          </cell>
          <cell r="J3982" t="str">
            <v>08-XB-86xx</v>
          </cell>
          <cell r="AI3982" t="str">
            <v>3800</v>
          </cell>
          <cell r="AJ3982" t="str">
            <v>3811</v>
          </cell>
        </row>
        <row r="3983">
          <cell r="E3983" t="str">
            <v>01</v>
          </cell>
          <cell r="J3983" t="str">
            <v>08-XB-86xx</v>
          </cell>
          <cell r="AI3983" t="str">
            <v>3800</v>
          </cell>
          <cell r="AJ3983" t="str">
            <v>3811</v>
          </cell>
        </row>
        <row r="3984">
          <cell r="E3984" t="str">
            <v>01</v>
          </cell>
          <cell r="J3984" t="str">
            <v>08-XB-86xx</v>
          </cell>
          <cell r="AI3984" t="str">
            <v>3800</v>
          </cell>
          <cell r="AJ3984" t="str">
            <v>3811</v>
          </cell>
        </row>
        <row r="3985">
          <cell r="E3985" t="str">
            <v>01</v>
          </cell>
          <cell r="J3985" t="str">
            <v>08-FE-4401</v>
          </cell>
          <cell r="K3985" t="str">
            <v>2"-FG-53-5382-01CS2S02-N</v>
          </cell>
          <cell r="L3985" t="str">
            <v>2"</v>
          </cell>
          <cell r="M3985" t="str">
            <v>01CS2S02</v>
          </cell>
          <cell r="P3985" t="str">
            <v>150 RF</v>
          </cell>
          <cell r="AI3985" t="str">
            <v>3800</v>
          </cell>
          <cell r="AJ3985" t="str">
            <v>3803</v>
          </cell>
        </row>
        <row r="3986">
          <cell r="E3986" t="str">
            <v>01</v>
          </cell>
          <cell r="J3986" t="str">
            <v>08-FE-4402</v>
          </cell>
          <cell r="K3986" t="str">
            <v>2"-NT-71-7159-01CS2S02-N</v>
          </cell>
          <cell r="L3986" t="str">
            <v>2"</v>
          </cell>
          <cell r="M3986" t="str">
            <v>01CS2S02</v>
          </cell>
          <cell r="P3986" t="str">
            <v>150 RF</v>
          </cell>
          <cell r="AI3986" t="str">
            <v>3800</v>
          </cell>
          <cell r="AJ3986" t="str">
            <v>3803</v>
          </cell>
        </row>
        <row r="3987">
          <cell r="E3987" t="str">
            <v>01</v>
          </cell>
          <cell r="J3987" t="str">
            <v>08-FE-44xx</v>
          </cell>
          <cell r="K3987" t="str">
            <v>2"-FG-53-5362-01CS2S02-N</v>
          </cell>
          <cell r="L3987" t="str">
            <v>2"</v>
          </cell>
          <cell r="M3987" t="str">
            <v>01CS2S02</v>
          </cell>
          <cell r="P3987" t="str">
            <v>150 RF</v>
          </cell>
          <cell r="AI3987" t="str">
            <v>3800</v>
          </cell>
          <cell r="AJ3987" t="str">
            <v>3803</v>
          </cell>
        </row>
        <row r="3988">
          <cell r="E3988" t="str">
            <v>01</v>
          </cell>
          <cell r="J3988" t="str">
            <v>08-FE-44xx</v>
          </cell>
          <cell r="K3988" t="str">
            <v>2"-FG-53-5363-01CS2S02-N</v>
          </cell>
          <cell r="L3988" t="str">
            <v>2"</v>
          </cell>
          <cell r="M3988" t="str">
            <v>01CS2S02</v>
          </cell>
          <cell r="P3988" t="str">
            <v>150 RF</v>
          </cell>
          <cell r="AI3988" t="str">
            <v>3800</v>
          </cell>
          <cell r="AJ3988" t="str">
            <v>3803</v>
          </cell>
        </row>
        <row r="3989">
          <cell r="E3989" t="str">
            <v>01</v>
          </cell>
          <cell r="J3989" t="str">
            <v>08-FE-44xx</v>
          </cell>
          <cell r="K3989" t="str">
            <v>2"-FG-53-5370-01CS2S02-N</v>
          </cell>
          <cell r="L3989" t="str">
            <v>2"</v>
          </cell>
          <cell r="M3989" t="str">
            <v>01CS2S02</v>
          </cell>
          <cell r="P3989" t="str">
            <v>150 RF</v>
          </cell>
          <cell r="AI3989" t="str">
            <v>3800</v>
          </cell>
          <cell r="AJ3989" t="str">
            <v>3803</v>
          </cell>
        </row>
        <row r="3990">
          <cell r="E3990" t="str">
            <v>01</v>
          </cell>
          <cell r="J3990" t="str">
            <v>08-FE-44xx</v>
          </cell>
          <cell r="K3990" t="str">
            <v>2"-NT-71-7181-01CS2S02-N</v>
          </cell>
          <cell r="L3990" t="str">
            <v>2"</v>
          </cell>
          <cell r="M3990" t="str">
            <v>01CS2S02</v>
          </cell>
          <cell r="P3990" t="str">
            <v>150 RF</v>
          </cell>
          <cell r="AI3990" t="str">
            <v>3800</v>
          </cell>
          <cell r="AJ3990" t="str">
            <v>3803</v>
          </cell>
        </row>
        <row r="3991">
          <cell r="E3991" t="str">
            <v>01</v>
          </cell>
          <cell r="J3991" t="str">
            <v>08-FE-44xx</v>
          </cell>
          <cell r="K3991" t="str">
            <v>2"-NT-71-7112-01CS2S02-N</v>
          </cell>
          <cell r="L3991" t="str">
            <v>2"</v>
          </cell>
          <cell r="M3991" t="str">
            <v>01CS2S02</v>
          </cell>
          <cell r="P3991" t="str">
            <v>150 RF</v>
          </cell>
          <cell r="AI3991" t="str">
            <v>3800</v>
          </cell>
          <cell r="AJ3991" t="str">
            <v>3803</v>
          </cell>
        </row>
        <row r="3992">
          <cell r="E3992" t="str">
            <v>01</v>
          </cell>
          <cell r="J3992" t="str">
            <v>08-FE-44xx</v>
          </cell>
          <cell r="K3992" t="str">
            <v>2"-NT-71-7113-01CS2S02-N</v>
          </cell>
          <cell r="L3992" t="str">
            <v>2"</v>
          </cell>
          <cell r="M3992" t="str">
            <v>01CS2S02</v>
          </cell>
          <cell r="P3992" t="str">
            <v>150 RF</v>
          </cell>
          <cell r="AI3992" t="str">
            <v>3800</v>
          </cell>
          <cell r="AJ3992" t="str">
            <v>3803</v>
          </cell>
        </row>
        <row r="3993">
          <cell r="E3993" t="str">
            <v>01</v>
          </cell>
          <cell r="J3993" t="str">
            <v>08-FE-4501</v>
          </cell>
          <cell r="K3993" t="str">
            <v>2"-FG-53-5351-01CS2S02-N</v>
          </cell>
          <cell r="L3993" t="str">
            <v>2"</v>
          </cell>
          <cell r="M3993" t="str">
            <v>01CS2S02</v>
          </cell>
          <cell r="P3993" t="str">
            <v>150 RF</v>
          </cell>
          <cell r="AI3993" t="str">
            <v>3800</v>
          </cell>
          <cell r="AJ3993" t="str">
            <v>3803</v>
          </cell>
        </row>
        <row r="3994">
          <cell r="E3994" t="str">
            <v>01</v>
          </cell>
          <cell r="J3994" t="str">
            <v>08-FE-4502</v>
          </cell>
          <cell r="K3994" t="str">
            <v>2"-NT-71-7106-01CS2S02-N</v>
          </cell>
          <cell r="L3994" t="str">
            <v>2"</v>
          </cell>
          <cell r="M3994" t="str">
            <v>01CS2S02</v>
          </cell>
          <cell r="P3994" t="str">
            <v>150 RF</v>
          </cell>
          <cell r="AI3994" t="str">
            <v>3800</v>
          </cell>
          <cell r="AJ3994" t="str">
            <v>3803</v>
          </cell>
        </row>
        <row r="3995">
          <cell r="E3995" t="str">
            <v>01</v>
          </cell>
          <cell r="J3995" t="str">
            <v>08-FE-4503</v>
          </cell>
          <cell r="K3995" t="str">
            <v>2"-FG-53-5371-01CS2S02-N</v>
          </cell>
          <cell r="L3995" t="str">
            <v>2"</v>
          </cell>
          <cell r="M3995" t="str">
            <v>01CS2S02</v>
          </cell>
          <cell r="P3995" t="str">
            <v>150 RF</v>
          </cell>
          <cell r="AI3995" t="str">
            <v>3800</v>
          </cell>
          <cell r="AJ3995" t="str">
            <v>3803</v>
          </cell>
        </row>
        <row r="3996">
          <cell r="E3996" t="str">
            <v>01</v>
          </cell>
          <cell r="J3996" t="str">
            <v>08-FE-4504</v>
          </cell>
          <cell r="K3996" t="str">
            <v>2"-NT-71-7166-01CS2S02-N</v>
          </cell>
          <cell r="L3996" t="str">
            <v>2"</v>
          </cell>
          <cell r="M3996" t="str">
            <v>01CS2S02</v>
          </cell>
          <cell r="P3996" t="str">
            <v>150 RF</v>
          </cell>
          <cell r="AI3996" t="str">
            <v>3800</v>
          </cell>
          <cell r="AJ3996" t="str">
            <v>3803</v>
          </cell>
        </row>
        <row r="3997">
          <cell r="E3997" t="str">
            <v>01</v>
          </cell>
          <cell r="J3997" t="str">
            <v>08-FE-4601</v>
          </cell>
          <cell r="K3997" t="str">
            <v>2"-FG-53-5361-01CS2S02-N</v>
          </cell>
          <cell r="L3997" t="str">
            <v>2"</v>
          </cell>
          <cell r="M3997" t="str">
            <v>01CS2S02</v>
          </cell>
          <cell r="P3997" t="str">
            <v>150 RF</v>
          </cell>
          <cell r="AI3997" t="str">
            <v>3800</v>
          </cell>
          <cell r="AJ3997" t="str">
            <v>3803</v>
          </cell>
        </row>
        <row r="3998">
          <cell r="E3998" t="str">
            <v>01</v>
          </cell>
          <cell r="J3998" t="str">
            <v>08-FE-4602</v>
          </cell>
          <cell r="K3998" t="str">
            <v>2"-NT-71-7114-01CS2S02-N</v>
          </cell>
          <cell r="L3998" t="str">
            <v>2"</v>
          </cell>
          <cell r="M3998" t="str">
            <v>01CS2S02</v>
          </cell>
          <cell r="P3998" t="str">
            <v>150 RF</v>
          </cell>
          <cell r="AI3998" t="str">
            <v>3800</v>
          </cell>
          <cell r="AJ3998" t="str">
            <v>3803</v>
          </cell>
        </row>
        <row r="3999">
          <cell r="E3999" t="str">
            <v>01</v>
          </cell>
          <cell r="J3999" t="str">
            <v>08-FE-4701</v>
          </cell>
          <cell r="K3999" t="str">
            <v>2"-FG-53-5374-01CS2S02-N</v>
          </cell>
          <cell r="L3999" t="str">
            <v>2"</v>
          </cell>
          <cell r="M3999" t="str">
            <v>01CS2S02</v>
          </cell>
          <cell r="P3999" t="str">
            <v>150 RF</v>
          </cell>
          <cell r="AI3999" t="str">
            <v>3800</v>
          </cell>
          <cell r="AJ3999" t="str">
            <v>3803</v>
          </cell>
        </row>
        <row r="4000">
          <cell r="E4000" t="str">
            <v>01</v>
          </cell>
          <cell r="J4000" t="str">
            <v>08-FE-4702</v>
          </cell>
          <cell r="K4000" t="str">
            <v>2"-NT-71-7109-01CS2S02-N</v>
          </cell>
          <cell r="L4000" t="str">
            <v>2"</v>
          </cell>
          <cell r="M4000" t="str">
            <v>01CS2S02</v>
          </cell>
          <cell r="P4000" t="str">
            <v>150 RF</v>
          </cell>
          <cell r="AI4000" t="str">
            <v>3800</v>
          </cell>
          <cell r="AJ4000" t="str">
            <v>3803</v>
          </cell>
        </row>
        <row r="4001">
          <cell r="E4001" t="str">
            <v>01</v>
          </cell>
          <cell r="J4001" t="str">
            <v>01-FE-4901</v>
          </cell>
          <cell r="K4001" t="str">
            <v>2"-FG-53-5378-01CS2S02-N</v>
          </cell>
          <cell r="L4001" t="str">
            <v>2"</v>
          </cell>
          <cell r="M4001" t="str">
            <v>01CS2S02</v>
          </cell>
          <cell r="P4001" t="str">
            <v>150 RF</v>
          </cell>
          <cell r="AI4001" t="str">
            <v>3800</v>
          </cell>
          <cell r="AJ4001" t="str">
            <v>3803</v>
          </cell>
        </row>
        <row r="4002">
          <cell r="E4002" t="str">
            <v>01</v>
          </cell>
          <cell r="J4002" t="str">
            <v>01-FE-4902</v>
          </cell>
          <cell r="K4002" t="str">
            <v>2"-NT-71-7150-01CS2S02-N</v>
          </cell>
          <cell r="L4002" t="str">
            <v>2"</v>
          </cell>
          <cell r="M4002" t="str">
            <v>01CS2S02</v>
          </cell>
          <cell r="P4002" t="str">
            <v>150 RF</v>
          </cell>
          <cell r="AI4002" t="str">
            <v>3800</v>
          </cell>
          <cell r="AJ4002" t="str">
            <v>3803</v>
          </cell>
        </row>
        <row r="4003">
          <cell r="E4003" t="str">
            <v>01</v>
          </cell>
          <cell r="J4003" t="str">
            <v>02-FE-4901</v>
          </cell>
          <cell r="K4003" t="str">
            <v>2"-FG-53-5378-01CS2S02-N</v>
          </cell>
          <cell r="L4003" t="str">
            <v>2"</v>
          </cell>
          <cell r="M4003" t="str">
            <v>01CS2S02</v>
          </cell>
          <cell r="P4003" t="str">
            <v>150 RF</v>
          </cell>
          <cell r="AI4003" t="str">
            <v>3800</v>
          </cell>
          <cell r="AJ4003" t="str">
            <v>3803</v>
          </cell>
        </row>
        <row r="4004">
          <cell r="E4004" t="str">
            <v>01</v>
          </cell>
          <cell r="J4004" t="str">
            <v>02-FE-4902</v>
          </cell>
          <cell r="K4004" t="str">
            <v>2"-NT-71-7150-01CS2S02-N</v>
          </cell>
          <cell r="L4004" t="str">
            <v>2"</v>
          </cell>
          <cell r="M4004" t="str">
            <v>01CS2S02</v>
          </cell>
          <cell r="P4004" t="str">
            <v>150 RF</v>
          </cell>
          <cell r="AI4004" t="str">
            <v>3800</v>
          </cell>
          <cell r="AJ4004" t="str">
            <v>3803</v>
          </cell>
        </row>
        <row r="4005">
          <cell r="E4005" t="str">
            <v>01</v>
          </cell>
          <cell r="J4005" t="str">
            <v>01-FE-5501</v>
          </cell>
          <cell r="K4005" t="str">
            <v>2"-FG-53-5352-01CS2S02-N</v>
          </cell>
          <cell r="L4005" t="str">
            <v>2"</v>
          </cell>
          <cell r="M4005" t="str">
            <v>01CS2S02</v>
          </cell>
          <cell r="P4005" t="str">
            <v>150 RF</v>
          </cell>
          <cell r="AI4005" t="str">
            <v>3800</v>
          </cell>
          <cell r="AJ4005" t="str">
            <v>3803</v>
          </cell>
        </row>
        <row r="4006">
          <cell r="E4006" t="str">
            <v>01</v>
          </cell>
          <cell r="J4006" t="str">
            <v>01-FE-5502</v>
          </cell>
          <cell r="K4006" t="str">
            <v>2"-NT-71-7110-01CS2S02-N</v>
          </cell>
          <cell r="L4006" t="str">
            <v>2"</v>
          </cell>
          <cell r="M4006" t="str">
            <v>01CS2S02</v>
          </cell>
          <cell r="P4006" t="str">
            <v>150 RF</v>
          </cell>
          <cell r="AI4006" t="str">
            <v>3800</v>
          </cell>
          <cell r="AJ4006" t="str">
            <v>3803</v>
          </cell>
        </row>
        <row r="4007">
          <cell r="E4007" t="str">
            <v>01</v>
          </cell>
          <cell r="J4007" t="str">
            <v>01-FE-5503</v>
          </cell>
          <cell r="K4007" t="str">
            <v>2"-FG-53-5353-01CS2S02-N</v>
          </cell>
          <cell r="L4007" t="str">
            <v>2"</v>
          </cell>
          <cell r="M4007" t="str">
            <v>01CS2S02</v>
          </cell>
          <cell r="P4007" t="str">
            <v>150 RF</v>
          </cell>
          <cell r="AI4007" t="str">
            <v>3800</v>
          </cell>
          <cell r="AJ4007" t="str">
            <v>3803</v>
          </cell>
        </row>
        <row r="4008">
          <cell r="E4008" t="str">
            <v>01</v>
          </cell>
          <cell r="J4008" t="str">
            <v>01-FE-5504</v>
          </cell>
          <cell r="K4008" t="str">
            <v>2"-NT-71-7183-01CS2S02-N</v>
          </cell>
          <cell r="L4008" t="str">
            <v>2"</v>
          </cell>
          <cell r="M4008" t="str">
            <v>01CS2S02</v>
          </cell>
          <cell r="P4008" t="str">
            <v>150 RF</v>
          </cell>
          <cell r="AI4008" t="str">
            <v>3800</v>
          </cell>
          <cell r="AJ4008" t="str">
            <v>3803</v>
          </cell>
        </row>
        <row r="4009">
          <cell r="E4009" t="str">
            <v>01</v>
          </cell>
          <cell r="J4009" t="str">
            <v>01-FE-2013</v>
          </cell>
          <cell r="K4009" t="str">
            <v>8"-OL-21-2144-03CS4S01-N</v>
          </cell>
          <cell r="L4009" t="str">
            <v>8"</v>
          </cell>
          <cell r="M4009" t="str">
            <v>03CS4S01</v>
          </cell>
          <cell r="P4009" t="str">
            <v>300 RF</v>
          </cell>
          <cell r="AI4009" t="str">
            <v>3200</v>
          </cell>
          <cell r="AJ4009" t="str">
            <v>3221</v>
          </cell>
        </row>
        <row r="4010">
          <cell r="E4010" t="str">
            <v>01</v>
          </cell>
          <cell r="J4010" t="str">
            <v>02-FE-2013</v>
          </cell>
          <cell r="K4010" t="str">
            <v>8"-OL-21-2144-03CS4S01-N</v>
          </cell>
          <cell r="L4010" t="str">
            <v>8"</v>
          </cell>
          <cell r="M4010" t="str">
            <v>03CS4S01</v>
          </cell>
          <cell r="P4010" t="str">
            <v>300 RF</v>
          </cell>
          <cell r="AI4010" t="str">
            <v>3200</v>
          </cell>
          <cell r="AJ4010" t="str">
            <v>3222</v>
          </cell>
        </row>
        <row r="4011">
          <cell r="E4011" t="str">
            <v>01</v>
          </cell>
          <cell r="J4011" t="str">
            <v>01-FE-2027</v>
          </cell>
          <cell r="K4011" t="str">
            <v>8"-GS-20-2001-03CS2S02-N</v>
          </cell>
          <cell r="L4011" t="str">
            <v>8"</v>
          </cell>
          <cell r="M4011" t="str">
            <v>03CS2S02</v>
          </cell>
          <cell r="P4011" t="str">
            <v>300 RF</v>
          </cell>
          <cell r="AI4011" t="str">
            <v>3200</v>
          </cell>
          <cell r="AJ4011" t="str">
            <v>3221</v>
          </cell>
        </row>
        <row r="4012">
          <cell r="E4012" t="str">
            <v>01</v>
          </cell>
          <cell r="J4012" t="str">
            <v>01-FE-2028</v>
          </cell>
          <cell r="K4012" t="str">
            <v>6"-PW-20-2004-03CS4S01-N</v>
          </cell>
          <cell r="L4012" t="str">
            <v>6"</v>
          </cell>
          <cell r="M4012" t="str">
            <v>03CS4S01</v>
          </cell>
          <cell r="P4012" t="str">
            <v>300 RF</v>
          </cell>
          <cell r="AI4012" t="str">
            <v>3200</v>
          </cell>
          <cell r="AJ4012" t="str">
            <v>3221</v>
          </cell>
        </row>
        <row r="4013">
          <cell r="E4013" t="str">
            <v>01</v>
          </cell>
          <cell r="J4013" t="str">
            <v>02-FE-2027</v>
          </cell>
          <cell r="K4013" t="str">
            <v>8"-GS-20-2001-03CS2S02-N</v>
          </cell>
          <cell r="L4013" t="str">
            <v>8"</v>
          </cell>
          <cell r="M4013" t="str">
            <v>03CS2S02</v>
          </cell>
          <cell r="P4013" t="str">
            <v>300 RF</v>
          </cell>
          <cell r="AI4013" t="str">
            <v>3200</v>
          </cell>
          <cell r="AJ4013" t="str">
            <v>3222</v>
          </cell>
        </row>
        <row r="4014">
          <cell r="E4014" t="str">
            <v>01</v>
          </cell>
          <cell r="J4014" t="str">
            <v>02-FE-2028</v>
          </cell>
          <cell r="K4014" t="str">
            <v>6"-PW-20-2004-03CS4S01-N</v>
          </cell>
          <cell r="L4014" t="str">
            <v>6"</v>
          </cell>
          <cell r="M4014" t="str">
            <v>03CS4S01</v>
          </cell>
          <cell r="P4014" t="str">
            <v>300 RF</v>
          </cell>
          <cell r="AI4014" t="str">
            <v>3200</v>
          </cell>
          <cell r="AJ4014" t="str">
            <v>3222</v>
          </cell>
        </row>
        <row r="4015">
          <cell r="E4015" t="str">
            <v>01</v>
          </cell>
          <cell r="J4015" t="str">
            <v>01-FE-2029</v>
          </cell>
          <cell r="K4015" t="str">
            <v>12"-OL-20-2007-03CS4S01-HC</v>
          </cell>
          <cell r="L4015" t="str">
            <v>12"</v>
          </cell>
          <cell r="M4015" t="str">
            <v>03CS4S01</v>
          </cell>
          <cell r="P4015" t="str">
            <v>300 RF</v>
          </cell>
          <cell r="AI4015" t="str">
            <v>3200</v>
          </cell>
          <cell r="AJ4015" t="str">
            <v>3221</v>
          </cell>
        </row>
        <row r="4016">
          <cell r="E4016" t="str">
            <v>01</v>
          </cell>
          <cell r="J4016" t="str">
            <v>02-FE-2029</v>
          </cell>
          <cell r="K4016" t="str">
            <v>12"-OL-20-2007-03CS4S01-HC</v>
          </cell>
          <cell r="L4016" t="str">
            <v>12"</v>
          </cell>
          <cell r="M4016" t="str">
            <v>03CS4S01</v>
          </cell>
          <cell r="P4016" t="str">
            <v>300 RF</v>
          </cell>
          <cell r="AI4016" t="str">
            <v>3200</v>
          </cell>
          <cell r="AJ4016" t="str">
            <v>3222</v>
          </cell>
        </row>
        <row r="4017">
          <cell r="E4017" t="str">
            <v>01</v>
          </cell>
          <cell r="J4017" t="str">
            <v>01-FE-2003</v>
          </cell>
          <cell r="K4017" t="str">
            <v>4"-WF-20-2001-03CS2S02 -HC</v>
          </cell>
          <cell r="L4017" t="str">
            <v>4"</v>
          </cell>
          <cell r="M4017" t="str">
            <v>03CS2S02</v>
          </cell>
          <cell r="P4017" t="str">
            <v>300 RF</v>
          </cell>
          <cell r="AI4017" t="str">
            <v>3200</v>
          </cell>
          <cell r="AJ4017" t="str">
            <v>3221</v>
          </cell>
        </row>
        <row r="4018">
          <cell r="E4018" t="str">
            <v>01</v>
          </cell>
          <cell r="J4018" t="str">
            <v>01-FE-2004</v>
          </cell>
          <cell r="K4018" t="str">
            <v>8"-PW-20-2013-03CS2S02-N</v>
          </cell>
          <cell r="L4018" t="str">
            <v>8"</v>
          </cell>
          <cell r="M4018" t="str">
            <v>03CS2S02</v>
          </cell>
          <cell r="P4018" t="str">
            <v>300 RF</v>
          </cell>
          <cell r="AI4018" t="str">
            <v>3200</v>
          </cell>
          <cell r="AJ4018" t="str">
            <v>3221</v>
          </cell>
        </row>
        <row r="4019">
          <cell r="E4019" t="str">
            <v>01</v>
          </cell>
          <cell r="J4019" t="str">
            <v>01-FE-2035</v>
          </cell>
          <cell r="K4019" t="str">
            <v>4"-PW-20-2011-03CS4S01-N</v>
          </cell>
          <cell r="L4019" t="str">
            <v>4"</v>
          </cell>
          <cell r="M4019" t="str">
            <v>03CS4S01</v>
          </cell>
          <cell r="P4019" t="str">
            <v>300 RF</v>
          </cell>
          <cell r="AI4019" t="str">
            <v>3200</v>
          </cell>
          <cell r="AJ4019" t="str">
            <v>3221</v>
          </cell>
        </row>
        <row r="4020">
          <cell r="E4020" t="str">
            <v>01</v>
          </cell>
          <cell r="J4020" t="str">
            <v>02-FE-2003</v>
          </cell>
          <cell r="K4020" t="str">
            <v>4"-WF-20-2001-03CS2S02 -HC</v>
          </cell>
          <cell r="L4020" t="str">
            <v>4"</v>
          </cell>
          <cell r="M4020" t="str">
            <v>03CS2S02</v>
          </cell>
          <cell r="P4020" t="str">
            <v>300 RF</v>
          </cell>
          <cell r="AI4020" t="str">
            <v>3200</v>
          </cell>
          <cell r="AJ4020" t="str">
            <v>3222</v>
          </cell>
        </row>
        <row r="4021">
          <cell r="E4021" t="str">
            <v>01</v>
          </cell>
          <cell r="J4021" t="str">
            <v>02-FE-2004</v>
          </cell>
          <cell r="K4021" t="str">
            <v>8"-PW-20-2013-03CS2S02-N</v>
          </cell>
          <cell r="L4021" t="str">
            <v>8"</v>
          </cell>
          <cell r="M4021" t="str">
            <v>03CS2S02</v>
          </cell>
          <cell r="P4021" t="str">
            <v>300 RF</v>
          </cell>
          <cell r="AI4021" t="str">
            <v>3200</v>
          </cell>
          <cell r="AJ4021" t="str">
            <v>3222</v>
          </cell>
        </row>
        <row r="4022">
          <cell r="E4022" t="str">
            <v>01</v>
          </cell>
          <cell r="J4022" t="str">
            <v>02-FE-2035</v>
          </cell>
          <cell r="K4022" t="str">
            <v>4"-PW-20-2011-03CS4S01-N</v>
          </cell>
          <cell r="L4022" t="str">
            <v>4"</v>
          </cell>
          <cell r="M4022" t="str">
            <v>03CS4S01</v>
          </cell>
          <cell r="P4022" t="str">
            <v>300 RF</v>
          </cell>
          <cell r="AI4022" t="str">
            <v>3200</v>
          </cell>
          <cell r="AJ4022" t="str">
            <v>3222</v>
          </cell>
        </row>
        <row r="4023">
          <cell r="E4023" t="str">
            <v>01</v>
          </cell>
          <cell r="J4023" t="str">
            <v>01-FE-2006</v>
          </cell>
          <cell r="K4023" t="str">
            <v>4"-PW-20-2003-03CS2S02-N</v>
          </cell>
          <cell r="L4023" t="str">
            <v>4"</v>
          </cell>
          <cell r="M4023" t="str">
            <v>03CS2S02</v>
          </cell>
          <cell r="P4023" t="str">
            <v>300 RF</v>
          </cell>
          <cell r="AI4023" t="str">
            <v>3200</v>
          </cell>
          <cell r="AJ4023" t="str">
            <v>3221</v>
          </cell>
        </row>
        <row r="4024">
          <cell r="E4024" t="str">
            <v>01</v>
          </cell>
          <cell r="J4024" t="str">
            <v>01-FE-2007</v>
          </cell>
          <cell r="K4024" t="str">
            <v>4"-WF-20-2002-03CS2S02 -HC</v>
          </cell>
          <cell r="L4024" t="str">
            <v>4"</v>
          </cell>
          <cell r="M4024" t="str">
            <v xml:space="preserve">03CS2S02 </v>
          </cell>
          <cell r="P4024" t="str">
            <v>300 RF</v>
          </cell>
          <cell r="AI4024" t="str">
            <v>3200</v>
          </cell>
          <cell r="AJ4024" t="str">
            <v>3221</v>
          </cell>
        </row>
        <row r="4025">
          <cell r="E4025" t="str">
            <v>01</v>
          </cell>
          <cell r="J4025" t="str">
            <v>01-FE-2008</v>
          </cell>
          <cell r="K4025" t="str">
            <v>6"-PW-20-2012-03CS4S01-N</v>
          </cell>
          <cell r="L4025" t="str">
            <v>6"</v>
          </cell>
          <cell r="M4025" t="str">
            <v>03CS4S01</v>
          </cell>
          <cell r="P4025" t="str">
            <v>300 RF</v>
          </cell>
          <cell r="AI4025" t="str">
            <v>3200</v>
          </cell>
          <cell r="AJ4025" t="str">
            <v>3221</v>
          </cell>
        </row>
        <row r="4026">
          <cell r="E4026" t="str">
            <v>01</v>
          </cell>
          <cell r="J4026" t="str">
            <v>02-FE-2006</v>
          </cell>
          <cell r="K4026" t="str">
            <v>4"-PW-20-2003-03CS2S02-N</v>
          </cell>
          <cell r="L4026" t="str">
            <v>4"</v>
          </cell>
          <cell r="M4026" t="str">
            <v>03CS2S02</v>
          </cell>
          <cell r="P4026" t="str">
            <v>300 RF</v>
          </cell>
          <cell r="AI4026" t="str">
            <v>3200</v>
          </cell>
          <cell r="AJ4026" t="str">
            <v>3222</v>
          </cell>
        </row>
        <row r="4027">
          <cell r="E4027" t="str">
            <v>01</v>
          </cell>
          <cell r="J4027" t="str">
            <v>02-FE-2007</v>
          </cell>
          <cell r="K4027" t="str">
            <v>4"-WF-20-2002-03CS2S02 -HC</v>
          </cell>
          <cell r="L4027" t="str">
            <v>4"</v>
          </cell>
          <cell r="M4027" t="str">
            <v xml:space="preserve">03CS2S02 </v>
          </cell>
          <cell r="P4027" t="str">
            <v>300 RF</v>
          </cell>
          <cell r="AI4027" t="str">
            <v>3200</v>
          </cell>
          <cell r="AJ4027" t="str">
            <v>3222</v>
          </cell>
        </row>
        <row r="4028">
          <cell r="E4028" t="str">
            <v>01</v>
          </cell>
          <cell r="J4028" t="str">
            <v>02-FE-2008</v>
          </cell>
          <cell r="K4028" t="str">
            <v>6"-PW-20-2012-03CS4S01-N</v>
          </cell>
          <cell r="L4028" t="str">
            <v>6"</v>
          </cell>
          <cell r="M4028" t="str">
            <v>03CS4S01</v>
          </cell>
          <cell r="P4028" t="str">
            <v>300 RF</v>
          </cell>
          <cell r="AI4028" t="str">
            <v>3200</v>
          </cell>
          <cell r="AJ4028" t="str">
            <v>3222</v>
          </cell>
        </row>
        <row r="4029">
          <cell r="E4029" t="str">
            <v>01</v>
          </cell>
          <cell r="J4029" t="str">
            <v>01-FE-2010A</v>
          </cell>
          <cell r="K4029" t="str">
            <v>12"-OL-20-2009-03CS4S01-HC</v>
          </cell>
          <cell r="L4029" t="str">
            <v>12"</v>
          </cell>
          <cell r="M4029" t="str">
            <v>03CS4S01</v>
          </cell>
          <cell r="P4029" t="str">
            <v>300 RF</v>
          </cell>
          <cell r="AI4029" t="str">
            <v>3200</v>
          </cell>
          <cell r="AJ4029" t="str">
            <v>3221</v>
          </cell>
        </row>
        <row r="4030">
          <cell r="E4030" t="str">
            <v>01</v>
          </cell>
          <cell r="J4030" t="str">
            <v>01-FE-2010B</v>
          </cell>
          <cell r="K4030" t="str">
            <v>10"-OL-20-2052-03CS4S01-HC</v>
          </cell>
          <cell r="L4030" t="str">
            <v>10"</v>
          </cell>
          <cell r="M4030" t="str">
            <v>03CS4S01</v>
          </cell>
          <cell r="P4030" t="str">
            <v>300 RF</v>
          </cell>
          <cell r="AI4030" t="str">
            <v>3200</v>
          </cell>
          <cell r="AJ4030" t="str">
            <v>3221</v>
          </cell>
        </row>
        <row r="4031">
          <cell r="E4031" t="str">
            <v>01</v>
          </cell>
          <cell r="J4031" t="str">
            <v>02-FE-2010A</v>
          </cell>
          <cell r="K4031" t="str">
            <v>12"-OL-20-2009-03CS4S01-HC</v>
          </cell>
          <cell r="L4031" t="str">
            <v>12"</v>
          </cell>
          <cell r="M4031" t="str">
            <v>03CS4S01</v>
          </cell>
          <cell r="P4031" t="str">
            <v>300 RF</v>
          </cell>
          <cell r="AI4031" t="str">
            <v>3200</v>
          </cell>
          <cell r="AJ4031" t="str">
            <v>3222</v>
          </cell>
        </row>
        <row r="4032">
          <cell r="E4032" t="str">
            <v>01</v>
          </cell>
          <cell r="J4032" t="str">
            <v>02-FE-2010B</v>
          </cell>
          <cell r="K4032" t="str">
            <v>10"-OL-20-2052-03CS4S01-HC</v>
          </cell>
          <cell r="L4032" t="str">
            <v>10"</v>
          </cell>
          <cell r="M4032" t="str">
            <v>03CS4S01</v>
          </cell>
          <cell r="P4032" t="str">
            <v>300 RF</v>
          </cell>
          <cell r="AI4032" t="str">
            <v>3200</v>
          </cell>
          <cell r="AJ4032" t="str">
            <v>3222</v>
          </cell>
        </row>
        <row r="4033">
          <cell r="E4033" t="str">
            <v>01</v>
          </cell>
          <cell r="J4033" t="str">
            <v>01-FE-2023A</v>
          </cell>
          <cell r="K4033" t="str">
            <v>14"-OL-20-2012-01CS2S05-HC</v>
          </cell>
          <cell r="L4033" t="str">
            <v>14"</v>
          </cell>
          <cell r="M4033" t="str">
            <v>01CS2S05</v>
          </cell>
          <cell r="P4033" t="str">
            <v>150 RF</v>
          </cell>
          <cell r="AI4033" t="str">
            <v>3200</v>
          </cell>
          <cell r="AJ4033" t="str">
            <v>3221</v>
          </cell>
        </row>
        <row r="4034">
          <cell r="E4034" t="str">
            <v>01</v>
          </cell>
          <cell r="J4034" t="str">
            <v>01-FE-2023B</v>
          </cell>
          <cell r="K4034" t="str">
            <v>12"-OL-20-2017-01CS2S05-HC</v>
          </cell>
          <cell r="L4034" t="str">
            <v>12"</v>
          </cell>
          <cell r="M4034" t="str">
            <v>01CS2S05</v>
          </cell>
          <cell r="P4034" t="str">
            <v>150 RF</v>
          </cell>
          <cell r="AI4034" t="str">
            <v>3200</v>
          </cell>
          <cell r="AJ4034" t="str">
            <v>3221</v>
          </cell>
        </row>
        <row r="4035">
          <cell r="E4035" t="str">
            <v>01</v>
          </cell>
          <cell r="J4035" t="str">
            <v>01-FE-2023C</v>
          </cell>
          <cell r="K4035" t="str">
            <v>12"-OL-20-3001-01CS2S05-HC</v>
          </cell>
          <cell r="L4035" t="str">
            <v>12"</v>
          </cell>
          <cell r="M4035" t="str">
            <v>01CS2S05</v>
          </cell>
          <cell r="P4035" t="str">
            <v>150 RF</v>
          </cell>
          <cell r="AI4035" t="str">
            <v>3200</v>
          </cell>
          <cell r="AJ4035" t="str">
            <v>3221</v>
          </cell>
        </row>
        <row r="4036">
          <cell r="E4036" t="str">
            <v>01</v>
          </cell>
          <cell r="J4036" t="str">
            <v>02-FE-2023A</v>
          </cell>
          <cell r="K4036" t="str">
            <v>14"-OL-20-2012-01CS2S05-HC</v>
          </cell>
          <cell r="L4036" t="str">
            <v>14"</v>
          </cell>
          <cell r="M4036" t="str">
            <v>01CS2S05</v>
          </cell>
          <cell r="P4036" t="str">
            <v>150 RF</v>
          </cell>
          <cell r="AI4036" t="str">
            <v>3200</v>
          </cell>
          <cell r="AJ4036" t="str">
            <v>3222</v>
          </cell>
        </row>
        <row r="4037">
          <cell r="E4037" t="str">
            <v>01</v>
          </cell>
          <cell r="J4037" t="str">
            <v>02-FE-2023B</v>
          </cell>
          <cell r="K4037" t="str">
            <v>12"-OL-20-2017-01CS2S05-HC</v>
          </cell>
          <cell r="L4037" t="str">
            <v>12"</v>
          </cell>
          <cell r="M4037" t="str">
            <v>01CS2S05</v>
          </cell>
          <cell r="P4037" t="str">
            <v>150 RF</v>
          </cell>
          <cell r="AI4037" t="str">
            <v>3200</v>
          </cell>
          <cell r="AJ4037" t="str">
            <v>3222</v>
          </cell>
        </row>
        <row r="4038">
          <cell r="E4038" t="str">
            <v>01</v>
          </cell>
          <cell r="J4038" t="str">
            <v>02-FE-2023C</v>
          </cell>
          <cell r="K4038" t="str">
            <v>12"-OL-20-3001-01CS2S05-HC</v>
          </cell>
          <cell r="L4038" t="str">
            <v>12"</v>
          </cell>
          <cell r="M4038" t="str">
            <v>01CS2S05</v>
          </cell>
          <cell r="P4038" t="str">
            <v>150 RF</v>
          </cell>
          <cell r="AI4038" t="str">
            <v>3200</v>
          </cell>
          <cell r="AJ4038" t="str">
            <v>3222</v>
          </cell>
        </row>
        <row r="4039">
          <cell r="E4039" t="str">
            <v>01</v>
          </cell>
          <cell r="J4039" t="str">
            <v>01-FE-2019A</v>
          </cell>
          <cell r="K4039" t="str">
            <v>12"-HM-20-2003-03CS2S02-HC</v>
          </cell>
          <cell r="L4039" t="str">
            <v>12"</v>
          </cell>
          <cell r="M4039" t="str">
            <v>03CS2S02</v>
          </cell>
          <cell r="P4039" t="str">
            <v>300 RF</v>
          </cell>
          <cell r="AI4039" t="str">
            <v>3200</v>
          </cell>
          <cell r="AJ4039" t="str">
            <v>3221</v>
          </cell>
        </row>
        <row r="4040">
          <cell r="E4040" t="str">
            <v>01</v>
          </cell>
          <cell r="J4040" t="str">
            <v>01-FE-2019B</v>
          </cell>
          <cell r="K4040" t="str">
            <v>10"-HM-20-2007-03CS2S02-HC</v>
          </cell>
          <cell r="L4040" t="str">
            <v>10"</v>
          </cell>
          <cell r="M4040" t="str">
            <v>03CS2S02</v>
          </cell>
          <cell r="P4040" t="str">
            <v>300 RF</v>
          </cell>
          <cell r="AI4040" t="str">
            <v>3200</v>
          </cell>
          <cell r="AJ4040" t="str">
            <v>3221</v>
          </cell>
        </row>
        <row r="4041">
          <cell r="E4041" t="str">
            <v>01</v>
          </cell>
          <cell r="J4041" t="str">
            <v>02-FE-2019A</v>
          </cell>
          <cell r="K4041" t="str">
            <v>12"-HM-20-2003-03CS2S02-HC</v>
          </cell>
          <cell r="L4041" t="str">
            <v>12"</v>
          </cell>
          <cell r="M4041" t="str">
            <v>03CS2S02</v>
          </cell>
          <cell r="P4041" t="str">
            <v>300 RF</v>
          </cell>
          <cell r="AI4041" t="str">
            <v>3200</v>
          </cell>
          <cell r="AJ4041" t="str">
            <v>3222</v>
          </cell>
        </row>
        <row r="4042">
          <cell r="E4042" t="str">
            <v>01</v>
          </cell>
          <cell r="J4042" t="str">
            <v>02-FE-2019B</v>
          </cell>
          <cell r="K4042" t="str">
            <v>10"-HM-20-2007-03CS2S02-HC</v>
          </cell>
          <cell r="L4042" t="str">
            <v>10"</v>
          </cell>
          <cell r="M4042" t="str">
            <v>03CS2S02</v>
          </cell>
          <cell r="P4042" t="str">
            <v>300 RF</v>
          </cell>
          <cell r="AI4042" t="str">
            <v>3200</v>
          </cell>
          <cell r="AJ4042" t="str">
            <v>3222</v>
          </cell>
        </row>
        <row r="4043">
          <cell r="E4043" t="str">
            <v>01</v>
          </cell>
          <cell r="J4043" t="str">
            <v>01-FE-2012</v>
          </cell>
          <cell r="K4043" t="str">
            <v>6"-OL-20-2067-03CS2S02-HC</v>
          </cell>
          <cell r="L4043" t="str">
            <v>6"</v>
          </cell>
          <cell r="M4043" t="str">
            <v>01CS2S05</v>
          </cell>
          <cell r="P4043" t="str">
            <v>150 RF</v>
          </cell>
          <cell r="AI4043" t="str">
            <v>3200</v>
          </cell>
          <cell r="AJ4043" t="str">
            <v>3231</v>
          </cell>
        </row>
        <row r="4044">
          <cell r="E4044" t="str">
            <v>01</v>
          </cell>
          <cell r="J4044" t="str">
            <v>02-FE-2012</v>
          </cell>
          <cell r="K4044" t="str">
            <v>6"-OL-20-2067-03CS2S02-HC</v>
          </cell>
          <cell r="L4044" t="str">
            <v>6"</v>
          </cell>
          <cell r="M4044" t="str">
            <v>01CS2S05</v>
          </cell>
          <cell r="P4044" t="str">
            <v>150 RF</v>
          </cell>
          <cell r="AI4044" t="str">
            <v>3200</v>
          </cell>
          <cell r="AJ4044" t="str">
            <v>3232</v>
          </cell>
        </row>
        <row r="4045">
          <cell r="E4045" t="str">
            <v>01</v>
          </cell>
          <cell r="J4045" t="str">
            <v>01-FE-2022</v>
          </cell>
          <cell r="K4045" t="str">
            <v>6"-CS-20-2028-01CS2S05-N</v>
          </cell>
          <cell r="L4045" t="str">
            <v>6"</v>
          </cell>
          <cell r="M4045" t="str">
            <v>01CS2S05</v>
          </cell>
          <cell r="P4045" t="str">
            <v>150 RF</v>
          </cell>
          <cell r="AI4045" t="str">
            <v>3200</v>
          </cell>
          <cell r="AJ4045" t="str">
            <v>3231</v>
          </cell>
        </row>
        <row r="4046">
          <cell r="E4046" t="str">
            <v>01</v>
          </cell>
          <cell r="J4046" t="str">
            <v>02-FE-2022</v>
          </cell>
          <cell r="K4046" t="str">
            <v>6"-CS-20-2028-01CS2S05-N</v>
          </cell>
          <cell r="L4046" t="str">
            <v>6"</v>
          </cell>
          <cell r="M4046" t="str">
            <v>01CS2S05</v>
          </cell>
          <cell r="P4046" t="str">
            <v>150 RF</v>
          </cell>
          <cell r="AI4046" t="str">
            <v>3200</v>
          </cell>
          <cell r="AJ4046" t="str">
            <v>3232</v>
          </cell>
        </row>
        <row r="4047">
          <cell r="E4047" t="str">
            <v>01</v>
          </cell>
          <cell r="J4047" t="str">
            <v>01-FE-2026</v>
          </cell>
          <cell r="K4047" t="str">
            <v>14"-OL-20-2069-01CS2S05-N</v>
          </cell>
          <cell r="L4047" t="str">
            <v>14"</v>
          </cell>
          <cell r="M4047" t="str">
            <v>01CS2S05</v>
          </cell>
          <cell r="P4047" t="str">
            <v>150 RF</v>
          </cell>
          <cell r="AI4047" t="str">
            <v>3200</v>
          </cell>
          <cell r="AJ4047" t="str">
            <v>3221</v>
          </cell>
        </row>
        <row r="4048">
          <cell r="E4048" t="str">
            <v>01</v>
          </cell>
          <cell r="J4048" t="str">
            <v>02-FE-2026</v>
          </cell>
          <cell r="K4048" t="str">
            <v>14"-OL-20-2093-01CS2S05-N</v>
          </cell>
          <cell r="L4048" t="str">
            <v>14"</v>
          </cell>
          <cell r="M4048" t="str">
            <v>01CS2S05</v>
          </cell>
          <cell r="P4048" t="str">
            <v>150 RF</v>
          </cell>
          <cell r="AI4048" t="str">
            <v>3200</v>
          </cell>
          <cell r="AJ4048" t="str">
            <v>3222</v>
          </cell>
        </row>
        <row r="4049">
          <cell r="E4049" t="str">
            <v>01</v>
          </cell>
          <cell r="J4049" t="str">
            <v>08-FE-2101A</v>
          </cell>
          <cell r="K4049" t="str">
            <v>10"-OL-21-2107-03CS2S02-N</v>
          </cell>
          <cell r="L4049" t="str">
            <v>10"</v>
          </cell>
          <cell r="M4049" t="str">
            <v>03CS2S02</v>
          </cell>
          <cell r="P4049" t="str">
            <v>300 RF</v>
          </cell>
          <cell r="AI4049" t="str">
            <v>3500</v>
          </cell>
          <cell r="AJ4049" t="str">
            <v>3510</v>
          </cell>
        </row>
        <row r="4050">
          <cell r="E4050" t="str">
            <v>01</v>
          </cell>
          <cell r="J4050" t="str">
            <v>08-FE-2101B</v>
          </cell>
          <cell r="K4050" t="str">
            <v>10"-OL-21-2106-03CS2S02-N</v>
          </cell>
          <cell r="L4050" t="str">
            <v>10"</v>
          </cell>
          <cell r="M4050" t="str">
            <v>03CS2S02</v>
          </cell>
          <cell r="P4050" t="str">
            <v>300 RF</v>
          </cell>
          <cell r="AI4050" t="str">
            <v>3500</v>
          </cell>
          <cell r="AJ4050" t="str">
            <v>3510</v>
          </cell>
        </row>
        <row r="4051">
          <cell r="E4051" t="str">
            <v>01</v>
          </cell>
          <cell r="J4051" t="str">
            <v>08-FE-2101C</v>
          </cell>
          <cell r="K4051" t="str">
            <v>10"-OL-21-2105-03CS2S02-N</v>
          </cell>
          <cell r="L4051" t="str">
            <v>10"</v>
          </cell>
          <cell r="M4051" t="str">
            <v>03CS2S02</v>
          </cell>
          <cell r="P4051" t="str">
            <v>300 RF</v>
          </cell>
          <cell r="AI4051" t="str">
            <v>3500</v>
          </cell>
          <cell r="AJ4051" t="str">
            <v>3510</v>
          </cell>
        </row>
        <row r="4052">
          <cell r="E4052" t="str">
            <v>01</v>
          </cell>
          <cell r="J4052" t="str">
            <v>08-FE-2106A</v>
          </cell>
          <cell r="K4052" t="str">
            <v>8"-OL-21-2113-06CS2S01-N</v>
          </cell>
          <cell r="L4052" t="str">
            <v>8"</v>
          </cell>
          <cell r="M4052" t="str">
            <v>06CS2S01</v>
          </cell>
          <cell r="P4052" t="str">
            <v>600 RF</v>
          </cell>
          <cell r="AI4052" t="str">
            <v>3500</v>
          </cell>
          <cell r="AJ4052" t="str">
            <v>3510</v>
          </cell>
        </row>
        <row r="4053">
          <cell r="E4053" t="str">
            <v>01</v>
          </cell>
          <cell r="J4053" t="str">
            <v>08-FE-2106B</v>
          </cell>
          <cell r="K4053" t="str">
            <v>8"-OL-21-2111-06CS2S01-N</v>
          </cell>
          <cell r="L4053" t="str">
            <v>8"</v>
          </cell>
          <cell r="M4053" t="str">
            <v>06CS2S01</v>
          </cell>
          <cell r="P4053" t="str">
            <v>600 RF</v>
          </cell>
          <cell r="AI4053" t="str">
            <v>3500</v>
          </cell>
          <cell r="AJ4053" t="str">
            <v>3510</v>
          </cell>
        </row>
        <row r="4054">
          <cell r="E4054" t="str">
            <v>01</v>
          </cell>
          <cell r="J4054" t="str">
            <v>08-FE-2106C</v>
          </cell>
          <cell r="K4054" t="str">
            <v>8"-OL-21-2112-06CS2S01-N</v>
          </cell>
          <cell r="L4054" t="str">
            <v>8"</v>
          </cell>
          <cell r="M4054" t="str">
            <v>06CS2S01</v>
          </cell>
          <cell r="P4054" t="str">
            <v>600 RF</v>
          </cell>
          <cell r="AI4054" t="str">
            <v>3500</v>
          </cell>
          <cell r="AJ4054" t="str">
            <v>3510</v>
          </cell>
        </row>
        <row r="4055">
          <cell r="E4055" t="str">
            <v>01</v>
          </cell>
          <cell r="J4055" t="str">
            <v>08-FE-2109</v>
          </cell>
          <cell r="K4055" t="str">
            <v>8"-OL-21-2144-03CS2S03-N</v>
          </cell>
          <cell r="L4055" t="str">
            <v>8"</v>
          </cell>
          <cell r="M4055" t="str">
            <v>03CS2S03</v>
          </cell>
          <cell r="P4055" t="str">
            <v>300 RF</v>
          </cell>
          <cell r="AI4055" t="str">
            <v>3200</v>
          </cell>
          <cell r="AJ4055" t="str">
            <v>3240</v>
          </cell>
        </row>
        <row r="4056">
          <cell r="E4056" t="str">
            <v>01</v>
          </cell>
          <cell r="J4056" t="str">
            <v>08-FE-2114</v>
          </cell>
          <cell r="K4056" t="str">
            <v>8"-OL-21-2103-03CS2S03-N</v>
          </cell>
          <cell r="L4056" t="str">
            <v>8"</v>
          </cell>
          <cell r="M4056" t="str">
            <v>03CS2S03</v>
          </cell>
          <cell r="P4056" t="str">
            <v>300 RF</v>
          </cell>
          <cell r="AI4056" t="str">
            <v>3200</v>
          </cell>
          <cell r="AJ4056" t="str">
            <v>3240</v>
          </cell>
        </row>
        <row r="4057">
          <cell r="E4057" t="str">
            <v>01</v>
          </cell>
          <cell r="J4057" t="str">
            <v>08-FE-2302A</v>
          </cell>
          <cell r="K4057" t="str">
            <v>8"-CS-23-2312-01CS2S02-N</v>
          </cell>
          <cell r="L4057" t="str">
            <v>8"</v>
          </cell>
          <cell r="M4057" t="str">
            <v>01CS2S02</v>
          </cell>
          <cell r="P4057" t="str">
            <v>150 RF</v>
          </cell>
          <cell r="AI4057" t="str">
            <v>3500</v>
          </cell>
          <cell r="AJ4057" t="str">
            <v>3511</v>
          </cell>
        </row>
        <row r="4058">
          <cell r="E4058" t="str">
            <v>01</v>
          </cell>
          <cell r="J4058" t="str">
            <v>08-FE-2304A</v>
          </cell>
          <cell r="K4058" t="str">
            <v>8"-CS-23-2313-01CS2S02-N</v>
          </cell>
          <cell r="L4058" t="str">
            <v>8"</v>
          </cell>
          <cell r="M4058" t="str">
            <v>01CS2S02</v>
          </cell>
          <cell r="P4058" t="str">
            <v>150 RF</v>
          </cell>
          <cell r="AI4058" t="str">
            <v>3500</v>
          </cell>
          <cell r="AJ4058" t="str">
            <v>3511</v>
          </cell>
        </row>
        <row r="4059">
          <cell r="E4059" t="str">
            <v>01</v>
          </cell>
          <cell r="J4059" t="str">
            <v>08-FE-2305A</v>
          </cell>
          <cell r="K4059" t="str">
            <v>8"-CS-23-2314-01CS2S02-N</v>
          </cell>
          <cell r="L4059" t="str">
            <v>8"</v>
          </cell>
          <cell r="M4059" t="str">
            <v>01CS2S02</v>
          </cell>
          <cell r="P4059" t="str">
            <v>150 RF</v>
          </cell>
          <cell r="AI4059" t="str">
            <v>3500</v>
          </cell>
          <cell r="AJ4059" t="str">
            <v>3511</v>
          </cell>
        </row>
        <row r="4060">
          <cell r="E4060" t="str">
            <v>01</v>
          </cell>
          <cell r="J4060" t="str">
            <v>08-FE-2308A</v>
          </cell>
          <cell r="K4060" t="str">
            <v>6"-CS-23-2320-03CS2S01-N</v>
          </cell>
          <cell r="L4060" t="str">
            <v>6"</v>
          </cell>
          <cell r="M4060" t="str">
            <v>03CS2S01</v>
          </cell>
          <cell r="P4060" t="str">
            <v>300 RF</v>
          </cell>
          <cell r="AI4060" t="str">
            <v>3500</v>
          </cell>
          <cell r="AJ4060" t="str">
            <v>3511</v>
          </cell>
        </row>
        <row r="4061">
          <cell r="E4061" t="str">
            <v>01</v>
          </cell>
          <cell r="J4061" t="str">
            <v>08-FE-2308B</v>
          </cell>
          <cell r="K4061" t="str">
            <v>6"-CS-23-2318-03CS2S01-N</v>
          </cell>
          <cell r="L4061" t="str">
            <v>6"</v>
          </cell>
          <cell r="M4061" t="str">
            <v>03CS2S01</v>
          </cell>
          <cell r="P4061" t="str">
            <v>300 RF</v>
          </cell>
          <cell r="AI4061" t="str">
            <v>3500</v>
          </cell>
          <cell r="AJ4061" t="str">
            <v>3511</v>
          </cell>
        </row>
        <row r="4062">
          <cell r="E4062" t="str">
            <v>01</v>
          </cell>
          <cell r="J4062" t="str">
            <v>08-FE-2308C</v>
          </cell>
          <cell r="K4062" t="str">
            <v>6"-CS-23-2319-03CS2S01-N</v>
          </cell>
          <cell r="L4062" t="str">
            <v>6"</v>
          </cell>
          <cell r="M4062" t="str">
            <v>03CS2S01</v>
          </cell>
          <cell r="P4062" t="str">
            <v>300 RF</v>
          </cell>
          <cell r="AI4062" t="str">
            <v>3500</v>
          </cell>
          <cell r="AJ4062" t="str">
            <v>3511</v>
          </cell>
        </row>
        <row r="4063">
          <cell r="E4063" t="str">
            <v>01</v>
          </cell>
          <cell r="J4063" t="str">
            <v>08-FE-2403A</v>
          </cell>
          <cell r="K4063" t="str">
            <v>6"-LG-24-2408-03CS2S03-N</v>
          </cell>
          <cell r="L4063" t="str">
            <v>6"</v>
          </cell>
          <cell r="M4063" t="str">
            <v>03CS2S03</v>
          </cell>
          <cell r="P4063" t="str">
            <v>300 RF</v>
          </cell>
          <cell r="AI4063" t="str">
            <v>3500</v>
          </cell>
          <cell r="AJ4063" t="str">
            <v>3512</v>
          </cell>
        </row>
        <row r="4064">
          <cell r="E4064" t="str">
            <v>01</v>
          </cell>
          <cell r="J4064" t="str">
            <v>08-FE-2403B</v>
          </cell>
          <cell r="K4064" t="str">
            <v>6"-LG-24-2409-03CS2S03-N</v>
          </cell>
          <cell r="L4064" t="str">
            <v>6"</v>
          </cell>
          <cell r="M4064" t="str">
            <v>03CS2S03</v>
          </cell>
          <cell r="P4064" t="str">
            <v>300 RF</v>
          </cell>
          <cell r="AI4064" t="str">
            <v>3500</v>
          </cell>
          <cell r="AJ4064" t="str">
            <v>3512</v>
          </cell>
        </row>
        <row r="4065">
          <cell r="E4065" t="str">
            <v>01</v>
          </cell>
          <cell r="J4065" t="str">
            <v>08-FE-2403C</v>
          </cell>
          <cell r="K4065" t="str">
            <v>6"-LG-24-2410-03CS2S03-N</v>
          </cell>
          <cell r="L4065" t="str">
            <v>6"</v>
          </cell>
          <cell r="M4065" t="str">
            <v>03CS2S03</v>
          </cell>
          <cell r="P4065" t="str">
            <v>300 RF</v>
          </cell>
          <cell r="AI4065" t="str">
            <v>3500</v>
          </cell>
          <cell r="AJ4065" t="str">
            <v>3512</v>
          </cell>
        </row>
        <row r="4066">
          <cell r="E4066" t="str">
            <v>01</v>
          </cell>
          <cell r="J4066" t="str">
            <v>08-FE-2408A</v>
          </cell>
          <cell r="K4066" t="str">
            <v>6"-LG-24-2415-06CS2S03-N</v>
          </cell>
          <cell r="L4066" t="str">
            <v>6"</v>
          </cell>
          <cell r="M4066" t="str">
            <v>06CS2S03</v>
          </cell>
          <cell r="P4066" t="str">
            <v>600 RF</v>
          </cell>
          <cell r="AI4066" t="str">
            <v>3500</v>
          </cell>
          <cell r="AJ4066" t="str">
            <v>3512</v>
          </cell>
        </row>
        <row r="4067">
          <cell r="E4067" t="str">
            <v>01</v>
          </cell>
          <cell r="J4067" t="str">
            <v>08-FE-2408B</v>
          </cell>
          <cell r="K4067" t="str">
            <v>6"-LG-24-2416-06CS2S03-N</v>
          </cell>
          <cell r="L4067" t="str">
            <v>6"</v>
          </cell>
          <cell r="M4067" t="str">
            <v>06CS2S03</v>
          </cell>
          <cell r="P4067" t="str">
            <v>600 RF</v>
          </cell>
          <cell r="AI4067" t="str">
            <v>3500</v>
          </cell>
          <cell r="AJ4067" t="str">
            <v>3512</v>
          </cell>
        </row>
        <row r="4068">
          <cell r="E4068" t="str">
            <v>01</v>
          </cell>
          <cell r="J4068" t="str">
            <v>08-FE-2408C</v>
          </cell>
          <cell r="K4068" t="str">
            <v>6"-LG-24-2417-06CS2S03-N</v>
          </cell>
          <cell r="L4068" t="str">
            <v>6"</v>
          </cell>
          <cell r="M4068" t="str">
            <v>06CS2S03</v>
          </cell>
          <cell r="P4068" t="str">
            <v>600 RF</v>
          </cell>
          <cell r="AI4068" t="str">
            <v>3500</v>
          </cell>
          <cell r="AJ4068" t="str">
            <v>3512</v>
          </cell>
        </row>
        <row r="4069">
          <cell r="E4069" t="str">
            <v>01</v>
          </cell>
          <cell r="J4069" t="str">
            <v>08-FE-2413</v>
          </cell>
          <cell r="K4069" t="str">
            <v>6"-LG-24-2482-03CS2S03-N</v>
          </cell>
          <cell r="L4069" t="str">
            <v>6"</v>
          </cell>
          <cell r="M4069" t="str">
            <v>03CS2S03</v>
          </cell>
          <cell r="P4069" t="str">
            <v>300 RF</v>
          </cell>
          <cell r="AI4069" t="str">
            <v>3600</v>
          </cell>
          <cell r="AJ4069" t="str">
            <v>3610</v>
          </cell>
        </row>
        <row r="4070">
          <cell r="E4070" t="str">
            <v>01</v>
          </cell>
          <cell r="J4070" t="str">
            <v>08-FE-2434</v>
          </cell>
          <cell r="K4070" t="str">
            <v>6"-LG-24-2482-03CS2S03-N</v>
          </cell>
          <cell r="L4070" t="str">
            <v>6"</v>
          </cell>
          <cell r="M4070" t="str">
            <v>03CS2S03</v>
          </cell>
          <cell r="P4070" t="str">
            <v>300 RF</v>
          </cell>
          <cell r="AI4070" t="str">
            <v>3600</v>
          </cell>
          <cell r="AJ4070" t="str">
            <v>3610</v>
          </cell>
        </row>
        <row r="4071">
          <cell r="E4071" t="str">
            <v>01</v>
          </cell>
          <cell r="J4071" t="str">
            <v>01-FE-2509</v>
          </cell>
          <cell r="K4071" t="str">
            <v>4"-CS-25-2519-03CS2S03-N</v>
          </cell>
          <cell r="L4071" t="str">
            <v>4"</v>
          </cell>
          <cell r="M4071" t="str">
            <v>03CS2S03</v>
          </cell>
          <cell r="P4071" t="str">
            <v>300 RF</v>
          </cell>
          <cell r="AI4071" t="str">
            <v>3300</v>
          </cell>
          <cell r="AJ4071" t="str">
            <v>3311</v>
          </cell>
        </row>
        <row r="4072">
          <cell r="E4072" t="str">
            <v>01</v>
          </cell>
          <cell r="J4072" t="str">
            <v>02-FE-2509</v>
          </cell>
          <cell r="K4072" t="str">
            <v>4"-CS-25-2519-03CS2S03-N</v>
          </cell>
          <cell r="L4072" t="str">
            <v>4"</v>
          </cell>
          <cell r="M4072" t="str">
            <v>03CS2S03</v>
          </cell>
          <cell r="P4072" t="str">
            <v>300 RF</v>
          </cell>
          <cell r="AI4072" t="str">
            <v>3300</v>
          </cell>
          <cell r="AJ4072" t="str">
            <v>3312</v>
          </cell>
        </row>
        <row r="4073">
          <cell r="E4073" t="str">
            <v>01</v>
          </cell>
          <cell r="J4073" t="str">
            <v>01-FE-2611A</v>
          </cell>
          <cell r="K4073" t="str">
            <v>14"-GS-26-2622-09CS2S07-HC</v>
          </cell>
          <cell r="L4073" t="str">
            <v>14"</v>
          </cell>
          <cell r="M4073" t="str">
            <v>09CS2S07</v>
          </cell>
          <cell r="P4073" t="str">
            <v>600 RF</v>
          </cell>
          <cell r="AI4073" t="str">
            <v>3300</v>
          </cell>
          <cell r="AJ4073" t="str">
            <v>3330</v>
          </cell>
        </row>
        <row r="4074">
          <cell r="E4074" t="str">
            <v>01</v>
          </cell>
          <cell r="J4074" t="str">
            <v>01-FE-26xx</v>
          </cell>
          <cell r="K4074" t="str">
            <v>4"-GS-26-2611-09CS2S07-HC</v>
          </cell>
          <cell r="L4074" t="str">
            <v>4"</v>
          </cell>
          <cell r="M4074" t="str">
            <v>09CS2S07</v>
          </cell>
          <cell r="P4074" t="str">
            <v>600 RF</v>
          </cell>
          <cell r="AI4074" t="str">
            <v>3300</v>
          </cell>
          <cell r="AJ4074" t="str">
            <v>3330</v>
          </cell>
        </row>
        <row r="4075">
          <cell r="E4075" t="str">
            <v>01</v>
          </cell>
          <cell r="J4075" t="str">
            <v>01-FE-26xx</v>
          </cell>
          <cell r="K4075" t="str">
            <v>4"-GS-26-2611-09CS2S07-HC</v>
          </cell>
          <cell r="L4075" t="str">
            <v>4"</v>
          </cell>
          <cell r="M4075" t="str">
            <v>09CS2S07</v>
          </cell>
          <cell r="P4075" t="str">
            <v>600 RF</v>
          </cell>
          <cell r="AI4075" t="str">
            <v>3300</v>
          </cell>
          <cell r="AJ4075" t="str">
            <v>3330</v>
          </cell>
        </row>
        <row r="4076">
          <cell r="E4076" t="str">
            <v>01</v>
          </cell>
          <cell r="J4076" t="str">
            <v>01-FE-2650</v>
          </cell>
          <cell r="K4076" t="str">
            <v>3"-FG-53-5341-01CS2S02-N</v>
          </cell>
          <cell r="L4076" t="str">
            <v>3"</v>
          </cell>
          <cell r="M4076" t="str">
            <v>01CS2S02</v>
          </cell>
          <cell r="P4076" t="str">
            <v>150 RF</v>
          </cell>
          <cell r="AI4076" t="str">
            <v>3300</v>
          </cell>
          <cell r="AJ4076" t="str">
            <v>3330</v>
          </cell>
        </row>
        <row r="4077">
          <cell r="E4077" t="str">
            <v>01</v>
          </cell>
          <cell r="J4077" t="str">
            <v>01-FE-2652</v>
          </cell>
          <cell r="K4077" t="str">
            <v>8"-NT-71-71XX-03CS2S03-N</v>
          </cell>
          <cell r="L4077" t="str">
            <v>8"</v>
          </cell>
          <cell r="M4077" t="str">
            <v>03CS2S03</v>
          </cell>
          <cell r="P4077" t="str">
            <v>300 RF</v>
          </cell>
          <cell r="AI4077" t="str">
            <v>3300</v>
          </cell>
          <cell r="AJ4077" t="str">
            <v>3330</v>
          </cell>
        </row>
        <row r="4078">
          <cell r="E4078" t="str">
            <v>01</v>
          </cell>
          <cell r="J4078" t="str">
            <v>01-FE-2701</v>
          </cell>
          <cell r="K4078" t="str">
            <v>12"-GS-27-2767-06CA2S01-N</v>
          </cell>
          <cell r="L4078" t="str">
            <v>12"</v>
          </cell>
          <cell r="M4078" t="str">
            <v>06CA2S01</v>
          </cell>
          <cell r="P4078" t="str">
            <v>600 RF</v>
          </cell>
          <cell r="AI4078" t="str">
            <v>3600</v>
          </cell>
          <cell r="AJ4078" t="str">
            <v>3620</v>
          </cell>
        </row>
        <row r="4079">
          <cell r="E4079" t="str">
            <v>01</v>
          </cell>
          <cell r="J4079" t="str">
            <v>01-FE-2728</v>
          </cell>
          <cell r="K4079" t="str">
            <v>8"-CS-27-2759-03SA0S01-CC</v>
          </cell>
          <cell r="L4079" t="str">
            <v>8"</v>
          </cell>
          <cell r="M4079" t="str">
            <v>03SA0S01</v>
          </cell>
          <cell r="P4079" t="str">
            <v>300 RF</v>
          </cell>
          <cell r="AI4079" t="str">
            <v>3600</v>
          </cell>
          <cell r="AJ4079" t="str">
            <v>3620</v>
          </cell>
        </row>
        <row r="4080">
          <cell r="E4080" t="str">
            <v>01</v>
          </cell>
          <cell r="J4080" t="str">
            <v>01-FE-2731</v>
          </cell>
          <cell r="K4080" t="str">
            <v>8"-CS-27-2759-03SA0S01-CC</v>
          </cell>
          <cell r="L4080" t="str">
            <v>8"</v>
          </cell>
          <cell r="M4080" t="str">
            <v>03SA0S01</v>
          </cell>
          <cell r="P4080" t="str">
            <v>300 RF</v>
          </cell>
          <cell r="AI4080" t="str">
            <v>3600</v>
          </cell>
          <cell r="AJ4080" t="str">
            <v>3620</v>
          </cell>
        </row>
        <row r="4081">
          <cell r="E4081" t="str">
            <v>01</v>
          </cell>
          <cell r="J4081" t="str">
            <v>01-FE-2702</v>
          </cell>
          <cell r="K4081" t="str">
            <v>20"-GS-27-2764-06CA2S01-N</v>
          </cell>
          <cell r="L4081" t="str">
            <v>20"</v>
          </cell>
          <cell r="M4081" t="str">
            <v>06CA2S01</v>
          </cell>
          <cell r="P4081" t="str">
            <v>600 RF</v>
          </cell>
          <cell r="AI4081" t="str">
            <v>3600</v>
          </cell>
          <cell r="AJ4081" t="str">
            <v>3620</v>
          </cell>
        </row>
        <row r="4082">
          <cell r="E4082" t="str">
            <v>01</v>
          </cell>
          <cell r="J4082" t="str">
            <v>01-FE-2703</v>
          </cell>
          <cell r="K4082" t="str">
            <v>14"-GS-27-2706-06CA2S01-N</v>
          </cell>
          <cell r="L4082" t="str">
            <v>14"</v>
          </cell>
          <cell r="M4082" t="str">
            <v>06CA2S01</v>
          </cell>
          <cell r="P4082" t="str">
            <v>600 RF</v>
          </cell>
          <cell r="AI4082" t="str">
            <v>3600</v>
          </cell>
          <cell r="AJ4082" t="str">
            <v>3620</v>
          </cell>
        </row>
        <row r="4083">
          <cell r="E4083" t="str">
            <v>01</v>
          </cell>
          <cell r="J4083" t="str">
            <v>01-FE-2703</v>
          </cell>
          <cell r="K4083" t="str">
            <v>10"-CS-27-2729-06SA0S02-CC</v>
          </cell>
          <cell r="L4083" t="str">
            <v>10"</v>
          </cell>
          <cell r="M4083" t="str">
            <v>06SA0S02</v>
          </cell>
          <cell r="P4083" t="str">
            <v>600 RF</v>
          </cell>
          <cell r="AI4083" t="str">
            <v>3600</v>
          </cell>
          <cell r="AJ4083" t="str">
            <v>3620</v>
          </cell>
        </row>
        <row r="4084">
          <cell r="E4084" t="str">
            <v>01</v>
          </cell>
          <cell r="J4084" t="str">
            <v>01-FE-2714</v>
          </cell>
          <cell r="K4084" t="str">
            <v>14"-GS-27-2715-06SA0S02-CC</v>
          </cell>
          <cell r="L4084" t="str">
            <v>14"</v>
          </cell>
          <cell r="M4084" t="str">
            <v>06SA0S02</v>
          </cell>
          <cell r="P4084" t="str">
            <v>600 RF</v>
          </cell>
          <cell r="AI4084" t="str">
            <v>3600</v>
          </cell>
          <cell r="AJ4084" t="str">
            <v>3620</v>
          </cell>
        </row>
        <row r="4085">
          <cell r="E4085" t="str">
            <v>01</v>
          </cell>
          <cell r="J4085" t="str">
            <v>01-FE-27xx</v>
          </cell>
          <cell r="K4085" t="str">
            <v>14"-GS-27-2840-06SA0S02-CC</v>
          </cell>
          <cell r="L4085" t="str">
            <v>14"</v>
          </cell>
          <cell r="M4085" t="str">
            <v>06SA0S02</v>
          </cell>
          <cell r="P4085" t="str">
            <v>600 RF</v>
          </cell>
          <cell r="AI4085" t="str">
            <v>3600</v>
          </cell>
          <cell r="AJ4085" t="str">
            <v>3620</v>
          </cell>
        </row>
        <row r="4086">
          <cell r="E4086" t="str">
            <v>01</v>
          </cell>
          <cell r="J4086" t="str">
            <v>01-FE-2711</v>
          </cell>
          <cell r="K4086" t="str">
            <v>12"-CS-27-2703-03SA0S01-HC</v>
          </cell>
          <cell r="L4086" t="str">
            <v>12"</v>
          </cell>
          <cell r="M4086" t="str">
            <v>03SA0S01</v>
          </cell>
          <cell r="P4086" t="str">
            <v>300 RF</v>
          </cell>
          <cell r="AI4086" t="str">
            <v>3600</v>
          </cell>
          <cell r="AJ4086" t="str">
            <v>3620</v>
          </cell>
        </row>
        <row r="4087">
          <cell r="E4087" t="str">
            <v>01</v>
          </cell>
          <cell r="J4087" t="str">
            <v>01-FE-2709</v>
          </cell>
          <cell r="K4087" t="str">
            <v>8"-HM-27-2701-03CS2S02-HC</v>
          </cell>
          <cell r="L4087" t="str">
            <v>8"</v>
          </cell>
          <cell r="M4087" t="str">
            <v>03CS2S02</v>
          </cell>
          <cell r="P4087" t="str">
            <v>300 RF</v>
          </cell>
          <cell r="AI4087" t="str">
            <v>3600</v>
          </cell>
          <cell r="AJ4087" t="str">
            <v>3620</v>
          </cell>
        </row>
        <row r="4088">
          <cell r="E4088" t="str">
            <v>01</v>
          </cell>
          <cell r="J4088" t="str">
            <v>01-FE-2713</v>
          </cell>
          <cell r="K4088" t="str">
            <v>10"-CS-27-2714-03CS2S03-PP</v>
          </cell>
          <cell r="L4088" t="str">
            <v>10"</v>
          </cell>
          <cell r="M4088" t="str">
            <v>03CS2S03</v>
          </cell>
          <cell r="P4088" t="str">
            <v>300 RF</v>
          </cell>
          <cell r="AI4088" t="str">
            <v>3600</v>
          </cell>
          <cell r="AJ4088" t="str">
            <v>3620</v>
          </cell>
        </row>
        <row r="4089">
          <cell r="E4089" t="str">
            <v>01</v>
          </cell>
          <cell r="J4089" t="str">
            <v>01-FE-2740A</v>
          </cell>
          <cell r="K4089" t="str">
            <v>8"-HM-27-2705-03CS2S02-HC</v>
          </cell>
          <cell r="L4089" t="str">
            <v>8"</v>
          </cell>
          <cell r="M4089" t="str">
            <v>03CS2S02</v>
          </cell>
          <cell r="P4089" t="str">
            <v>300 RF</v>
          </cell>
          <cell r="AI4089" t="str">
            <v>3600</v>
          </cell>
          <cell r="AJ4089" t="str">
            <v>3620</v>
          </cell>
        </row>
        <row r="4090">
          <cell r="E4090" t="str">
            <v>01</v>
          </cell>
          <cell r="J4090" t="str">
            <v>01-FE-2740B</v>
          </cell>
          <cell r="K4090" t="str">
            <v>8"-HM-27-2709-03CS2S02-HC</v>
          </cell>
          <cell r="L4090" t="str">
            <v>8"</v>
          </cell>
          <cell r="M4090" t="str">
            <v>03CS2S02</v>
          </cell>
          <cell r="P4090" t="str">
            <v>300 RF</v>
          </cell>
          <cell r="AI4090" t="str">
            <v>3600</v>
          </cell>
          <cell r="AJ4090" t="str">
            <v>3620</v>
          </cell>
        </row>
        <row r="4091">
          <cell r="E4091" t="str">
            <v>01</v>
          </cell>
          <cell r="J4091" t="str">
            <v>01-FE-2733</v>
          </cell>
          <cell r="K4091" t="str">
            <v>14"-LG-27-2701-03CS2S03-N</v>
          </cell>
          <cell r="L4091" t="str">
            <v>14"</v>
          </cell>
          <cell r="M4091" t="str">
            <v>03CS2S03</v>
          </cell>
          <cell r="P4091" t="str">
            <v>300 RF</v>
          </cell>
          <cell r="AI4091" t="str">
            <v>3600</v>
          </cell>
          <cell r="AJ4091" t="str">
            <v>3620</v>
          </cell>
        </row>
        <row r="4092">
          <cell r="E4092" t="str">
            <v>01</v>
          </cell>
          <cell r="J4092" t="str">
            <v>01-FE-2717</v>
          </cell>
          <cell r="K4092" t="str">
            <v>8"-LG-27-2708-03CS2S03-N</v>
          </cell>
          <cell r="L4092" t="str">
            <v>8"</v>
          </cell>
          <cell r="M4092" t="str">
            <v>03CS2S03</v>
          </cell>
          <cell r="P4092" t="str">
            <v>300 RF</v>
          </cell>
          <cell r="AI4092" t="str">
            <v>3600</v>
          </cell>
          <cell r="AJ4092" t="str">
            <v>3620</v>
          </cell>
        </row>
        <row r="4093">
          <cell r="E4093" t="str">
            <v>01</v>
          </cell>
          <cell r="J4093" t="str">
            <v>08-FE-2738</v>
          </cell>
          <cell r="K4093" t="str">
            <v>8"-LG-27-2752-03CS2S03-PP</v>
          </cell>
          <cell r="L4093" t="str">
            <v>8"</v>
          </cell>
          <cell r="M4093" t="str">
            <v>03CS2S03</v>
          </cell>
          <cell r="P4093" t="str">
            <v>300 RF</v>
          </cell>
          <cell r="AI4093" t="str">
            <v>3900</v>
          </cell>
          <cell r="AJ4093" t="str">
            <v>3900</v>
          </cell>
        </row>
        <row r="4094">
          <cell r="E4094" t="str">
            <v>01</v>
          </cell>
          <cell r="J4094" t="str">
            <v>08-FE-2741</v>
          </cell>
          <cell r="K4094" t="str">
            <v>10"-CS-27-2812-03CS2S03-N</v>
          </cell>
          <cell r="L4094" t="str">
            <v>10"</v>
          </cell>
          <cell r="M4094" t="str">
            <v>03CS2S03</v>
          </cell>
          <cell r="P4094" t="str">
            <v>300 RF</v>
          </cell>
          <cell r="AI4094" t="str">
            <v>3900</v>
          </cell>
          <cell r="AJ4094" t="str">
            <v>3900</v>
          </cell>
        </row>
        <row r="4095">
          <cell r="E4095" t="str">
            <v>01</v>
          </cell>
          <cell r="J4095" t="str">
            <v>08-FE-2735A</v>
          </cell>
          <cell r="K4095" t="str">
            <v>8"-HM-27-27XX-03CS2S02-HC</v>
          </cell>
          <cell r="L4095" t="str">
            <v>8"</v>
          </cell>
          <cell r="M4095" t="str">
            <v>03CS2S02</v>
          </cell>
          <cell r="P4095" t="str">
            <v>300 RF</v>
          </cell>
          <cell r="AI4095" t="str">
            <v>3900</v>
          </cell>
          <cell r="AJ4095" t="str">
            <v>3900</v>
          </cell>
        </row>
        <row r="4096">
          <cell r="E4096" t="str">
            <v>01</v>
          </cell>
          <cell r="J4096" t="str">
            <v>08-FE-2735B</v>
          </cell>
          <cell r="K4096" t="str">
            <v>8"-HM-27-2732-03CS2S02-HC</v>
          </cell>
          <cell r="L4096" t="str">
            <v>8"</v>
          </cell>
          <cell r="M4096" t="str">
            <v>03CS2S02</v>
          </cell>
          <cell r="P4096" t="str">
            <v>300 RF</v>
          </cell>
          <cell r="AI4096" t="str">
            <v>3900</v>
          </cell>
          <cell r="AJ4096" t="str">
            <v>3900</v>
          </cell>
        </row>
        <row r="4097">
          <cell r="E4097" t="str">
            <v>01</v>
          </cell>
          <cell r="J4097" t="str">
            <v>08-FE-2738</v>
          </cell>
          <cell r="K4097" t="str">
            <v>14"-LG-27-2751-03CS2S03-N</v>
          </cell>
          <cell r="L4097" t="str">
            <v>14"</v>
          </cell>
          <cell r="M4097" t="str">
            <v>03CS2S03</v>
          </cell>
          <cell r="P4097" t="str">
            <v>300 RF</v>
          </cell>
          <cell r="AI4097" t="str">
            <v>3900</v>
          </cell>
          <cell r="AJ4097" t="str">
            <v>3900</v>
          </cell>
        </row>
        <row r="4098">
          <cell r="E4098" t="str">
            <v>01</v>
          </cell>
          <cell r="J4098" t="str">
            <v>08-FE-2738</v>
          </cell>
          <cell r="K4098" t="str">
            <v>8"-LG-27-2752-03CS2S03-N</v>
          </cell>
          <cell r="L4098" t="str">
            <v>8"</v>
          </cell>
          <cell r="M4098" t="str">
            <v>03CS2S03</v>
          </cell>
          <cell r="P4098" t="str">
            <v>300 RF</v>
          </cell>
          <cell r="AI4098" t="str">
            <v>3900</v>
          </cell>
          <cell r="AJ4098" t="str">
            <v>3900</v>
          </cell>
        </row>
        <row r="4099">
          <cell r="E4099" t="str">
            <v>01</v>
          </cell>
          <cell r="J4099" t="str">
            <v>08-FE-2965</v>
          </cell>
          <cell r="K4099" t="str">
            <v>10"-LG24-2435-06CS2S03-N</v>
          </cell>
          <cell r="L4099" t="str">
            <v>10"</v>
          </cell>
          <cell r="M4099" t="str">
            <v>06CS2S03</v>
          </cell>
          <cell r="P4099" t="str">
            <v>600 RF</v>
          </cell>
          <cell r="AI4099" t="str">
            <v>3300</v>
          </cell>
          <cell r="AJ4099" t="str">
            <v>3320</v>
          </cell>
        </row>
        <row r="4100">
          <cell r="E4100" t="str">
            <v>01</v>
          </cell>
          <cell r="J4100" t="str">
            <v>01-FE-41xx</v>
          </cell>
          <cell r="K4100" t="str">
            <v>6"-HM-41-4147-03CS2S02-HC</v>
          </cell>
          <cell r="L4100" t="str">
            <v>6"</v>
          </cell>
          <cell r="M4100" t="str">
            <v>03CS2S02</v>
          </cell>
          <cell r="P4100" t="str">
            <v>300 RF</v>
          </cell>
          <cell r="AI4100" t="str">
            <v>3800</v>
          </cell>
          <cell r="AJ4100" t="str">
            <v>3808</v>
          </cell>
        </row>
        <row r="4101">
          <cell r="E4101" t="str">
            <v>01</v>
          </cell>
          <cell r="J4101" t="str">
            <v>02-FE-41xx</v>
          </cell>
          <cell r="K4101" t="str">
            <v>6"-HM-41-4147-03CS2S02-HC</v>
          </cell>
          <cell r="L4101" t="str">
            <v>6"</v>
          </cell>
          <cell r="M4101" t="str">
            <v>03CS2S02</v>
          </cell>
          <cell r="P4101" t="str">
            <v>300 RF</v>
          </cell>
          <cell r="AI4101" t="str">
            <v>3800</v>
          </cell>
          <cell r="AJ4101" t="str">
            <v>3808</v>
          </cell>
        </row>
        <row r="4102">
          <cell r="E4102" t="str">
            <v>01</v>
          </cell>
          <cell r="J4102" t="str">
            <v>01-FE-4106A</v>
          </cell>
          <cell r="K4102" t="str">
            <v>6"-HM-41-4173-03CS2S02-HC</v>
          </cell>
          <cell r="L4102" t="str">
            <v>6"</v>
          </cell>
          <cell r="M4102" t="str">
            <v>03CS2S02</v>
          </cell>
          <cell r="P4102" t="str">
            <v>300 RF</v>
          </cell>
          <cell r="AI4102" t="str">
            <v>3800</v>
          </cell>
          <cell r="AJ4102" t="str">
            <v>3808</v>
          </cell>
        </row>
        <row r="4103">
          <cell r="E4103" t="str">
            <v>01</v>
          </cell>
          <cell r="J4103" t="str">
            <v>01-FE-4106B</v>
          </cell>
          <cell r="K4103" t="str">
            <v>6"-HM-41-4173-03CS2S02-HC</v>
          </cell>
          <cell r="L4103" t="str">
            <v>6"</v>
          </cell>
          <cell r="M4103" t="str">
            <v>03CS2S02</v>
          </cell>
          <cell r="P4103" t="str">
            <v>300 RF</v>
          </cell>
          <cell r="AI4103" t="str">
            <v>3800</v>
          </cell>
          <cell r="AJ4103" t="str">
            <v>3808</v>
          </cell>
        </row>
        <row r="4104">
          <cell r="E4104" t="str">
            <v>01</v>
          </cell>
          <cell r="J4104" t="str">
            <v>01-FE-4106C</v>
          </cell>
          <cell r="K4104" t="str">
            <v>6"-HM-41-4173-03CS2S02-HC</v>
          </cell>
          <cell r="L4104" t="str">
            <v>6"</v>
          </cell>
          <cell r="M4104" t="str">
            <v>03CS2S02</v>
          </cell>
          <cell r="P4104" t="str">
            <v>300 RF</v>
          </cell>
          <cell r="AI4104" t="str">
            <v>3800</v>
          </cell>
          <cell r="AJ4104" t="str">
            <v>3808</v>
          </cell>
        </row>
        <row r="4105">
          <cell r="E4105" t="str">
            <v>01</v>
          </cell>
          <cell r="J4105" t="str">
            <v>01-FE-4106D</v>
          </cell>
          <cell r="K4105" t="str">
            <v>6"-HM-41-4173-03CS2S02-HC</v>
          </cell>
          <cell r="L4105" t="str">
            <v>6"</v>
          </cell>
          <cell r="M4105" t="str">
            <v>03CS2S02</v>
          </cell>
          <cell r="P4105" t="str">
            <v>300 RF</v>
          </cell>
          <cell r="AI4105" t="str">
            <v>3800</v>
          </cell>
          <cell r="AJ4105" t="str">
            <v>3808</v>
          </cell>
        </row>
        <row r="4106">
          <cell r="E4106" t="str">
            <v>01</v>
          </cell>
          <cell r="J4106" t="str">
            <v>01-FE-4106E</v>
          </cell>
          <cell r="K4106" t="str">
            <v>6"-HM-41-4173-03CS2S02-HC</v>
          </cell>
          <cell r="L4106" t="str">
            <v>6"</v>
          </cell>
          <cell r="M4106" t="str">
            <v>03CS2S02</v>
          </cell>
          <cell r="P4106" t="str">
            <v>300 RF</v>
          </cell>
          <cell r="AI4106" t="str">
            <v>3800</v>
          </cell>
          <cell r="AJ4106" t="str">
            <v>3808</v>
          </cell>
        </row>
        <row r="4107">
          <cell r="E4107" t="str">
            <v>01</v>
          </cell>
          <cell r="J4107" t="str">
            <v>01-FE-4106F</v>
          </cell>
          <cell r="K4107" t="str">
            <v>6"-HM-41-4173-03CS2S02-HC</v>
          </cell>
          <cell r="L4107" t="str">
            <v>6"</v>
          </cell>
          <cell r="M4107" t="str">
            <v>03CS2S02</v>
          </cell>
          <cell r="P4107" t="str">
            <v>300 RF</v>
          </cell>
          <cell r="AI4107" t="str">
            <v>3800</v>
          </cell>
          <cell r="AJ4107" t="str">
            <v>3808</v>
          </cell>
        </row>
        <row r="4108">
          <cell r="E4108" t="str">
            <v>01</v>
          </cell>
          <cell r="J4108" t="str">
            <v>02-FE-4106A</v>
          </cell>
          <cell r="K4108" t="str">
            <v>6"-HM-41-4173-03CS2S02-HC</v>
          </cell>
          <cell r="L4108" t="str">
            <v>6"</v>
          </cell>
          <cell r="M4108" t="str">
            <v>03CS2S02</v>
          </cell>
          <cell r="P4108" t="str">
            <v>300 RF</v>
          </cell>
          <cell r="AI4108" t="str">
            <v>3800</v>
          </cell>
          <cell r="AJ4108" t="str">
            <v>3808</v>
          </cell>
        </row>
        <row r="4109">
          <cell r="E4109" t="str">
            <v>01</v>
          </cell>
          <cell r="J4109" t="str">
            <v>02-FE-4106B</v>
          </cell>
          <cell r="K4109" t="str">
            <v>6"-HM-41-4173-03CS2S02-HC</v>
          </cell>
          <cell r="L4109" t="str">
            <v>6"</v>
          </cell>
          <cell r="M4109" t="str">
            <v>03CS2S02</v>
          </cell>
          <cell r="P4109" t="str">
            <v>300 RF</v>
          </cell>
          <cell r="AI4109" t="str">
            <v>3800</v>
          </cell>
          <cell r="AJ4109" t="str">
            <v>3808</v>
          </cell>
        </row>
        <row r="4110">
          <cell r="E4110" t="str">
            <v>01</v>
          </cell>
          <cell r="J4110" t="str">
            <v>02-FE-4106C</v>
          </cell>
          <cell r="K4110" t="str">
            <v>6"-HM-41-4173-03CS2S02-HC</v>
          </cell>
          <cell r="L4110" t="str">
            <v>6"</v>
          </cell>
          <cell r="M4110" t="str">
            <v>03CS2S02</v>
          </cell>
          <cell r="P4110" t="str">
            <v>300 RF</v>
          </cell>
          <cell r="AI4110" t="str">
            <v>3800</v>
          </cell>
          <cell r="AJ4110" t="str">
            <v>3808</v>
          </cell>
        </row>
        <row r="4111">
          <cell r="E4111" t="str">
            <v>01</v>
          </cell>
          <cell r="J4111" t="str">
            <v>02-FE-4106D</v>
          </cell>
          <cell r="K4111" t="str">
            <v>6"-HM-41-4173-03CS2S02-HC</v>
          </cell>
          <cell r="L4111" t="str">
            <v>6"</v>
          </cell>
          <cell r="M4111" t="str">
            <v>03CS2S02</v>
          </cell>
          <cell r="P4111" t="str">
            <v>300 RF</v>
          </cell>
          <cell r="AI4111" t="str">
            <v>3800</v>
          </cell>
          <cell r="AJ4111" t="str">
            <v>3808</v>
          </cell>
        </row>
        <row r="4112">
          <cell r="E4112" t="str">
            <v>01</v>
          </cell>
          <cell r="J4112" t="str">
            <v>02-FE-4106E</v>
          </cell>
          <cell r="K4112" t="str">
            <v>6"-HM-41-4173-03CS2S02-HC</v>
          </cell>
          <cell r="L4112" t="str">
            <v>6"</v>
          </cell>
          <cell r="M4112" t="str">
            <v>03CS2S02</v>
          </cell>
          <cell r="P4112" t="str">
            <v>300 RF</v>
          </cell>
          <cell r="AI4112" t="str">
            <v>3800</v>
          </cell>
          <cell r="AJ4112" t="str">
            <v>3808</v>
          </cell>
        </row>
        <row r="4113">
          <cell r="E4113" t="str">
            <v>01</v>
          </cell>
          <cell r="J4113" t="str">
            <v>02-FE-4106F</v>
          </cell>
          <cell r="K4113" t="str">
            <v>6"-HM-41-4173-03CS2S02-HC</v>
          </cell>
          <cell r="L4113" t="str">
            <v>6"</v>
          </cell>
          <cell r="M4113" t="str">
            <v>03CS2S02</v>
          </cell>
          <cell r="P4113" t="str">
            <v>300 RF</v>
          </cell>
          <cell r="AI4113" t="str">
            <v>3800</v>
          </cell>
          <cell r="AJ4113" t="str">
            <v>3808</v>
          </cell>
        </row>
        <row r="4114">
          <cell r="E4114" t="str">
            <v>01</v>
          </cell>
          <cell r="J4114" t="str">
            <v>01-FE-4104</v>
          </cell>
          <cell r="K4114" t="str">
            <v>6"-FG-53-5329-01CS2S02-N</v>
          </cell>
          <cell r="L4114" t="str">
            <v>6"</v>
          </cell>
          <cell r="M4114" t="str">
            <v>01CS2S05</v>
          </cell>
          <cell r="P4114" t="str">
            <v>150 RF</v>
          </cell>
          <cell r="AI4114" t="str">
            <v>3800</v>
          </cell>
          <cell r="AJ4114" t="str">
            <v>3808</v>
          </cell>
        </row>
        <row r="4115">
          <cell r="E4115" t="str">
            <v>01</v>
          </cell>
          <cell r="J4115" t="str">
            <v>01-FE-4105</v>
          </cell>
          <cell r="K4115" t="str">
            <v>14"-HM-41XX-03CS2S02-HC</v>
          </cell>
          <cell r="L4115" t="str">
            <v>14"</v>
          </cell>
          <cell r="M4115" t="str">
            <v>03CS2S02</v>
          </cell>
          <cell r="P4115" t="str">
            <v>300 RF</v>
          </cell>
          <cell r="AI4115" t="str">
            <v>3800</v>
          </cell>
          <cell r="AJ4115" t="str">
            <v>3808</v>
          </cell>
        </row>
        <row r="4116">
          <cell r="E4116" t="str">
            <v>01</v>
          </cell>
          <cell r="J4116" t="str">
            <v>02-FE-4104</v>
          </cell>
          <cell r="K4116" t="str">
            <v>6"-FG-53-5329-01CS2S02-N</v>
          </cell>
          <cell r="L4116" t="str">
            <v>6"</v>
          </cell>
          <cell r="M4116" t="str">
            <v>01CS2S05</v>
          </cell>
          <cell r="P4116" t="str">
            <v>150 RF</v>
          </cell>
          <cell r="AI4116" t="str">
            <v>3800</v>
          </cell>
          <cell r="AJ4116" t="str">
            <v>3808</v>
          </cell>
        </row>
        <row r="4117">
          <cell r="E4117" t="str">
            <v>01</v>
          </cell>
          <cell r="J4117" t="str">
            <v>02-FE-4105</v>
          </cell>
          <cell r="K4117" t="str">
            <v>14"-HM-41XX-03CS2S02-HC</v>
          </cell>
          <cell r="L4117" t="str">
            <v>14"</v>
          </cell>
          <cell r="M4117" t="str">
            <v>03CS2S02</v>
          </cell>
          <cell r="P4117" t="str">
            <v>300 RF</v>
          </cell>
          <cell r="AI4117" t="str">
            <v>3800</v>
          </cell>
          <cell r="AJ4117" t="str">
            <v>3808</v>
          </cell>
        </row>
        <row r="4118">
          <cell r="E4118" t="str">
            <v>01</v>
          </cell>
          <cell r="J4118" t="str">
            <v>01-FE-4107</v>
          </cell>
          <cell r="K4118" t="str">
            <v>14"-HM-41-4157-03CS2S02-HC</v>
          </cell>
          <cell r="L4118" t="str">
            <v>14"</v>
          </cell>
          <cell r="M4118" t="str">
            <v>03CS2S02</v>
          </cell>
          <cell r="P4118" t="str">
            <v>300 RF</v>
          </cell>
          <cell r="AI4118" t="str">
            <v>3800</v>
          </cell>
          <cell r="AJ4118" t="str">
            <v>3808</v>
          </cell>
        </row>
        <row r="4119">
          <cell r="E4119" t="str">
            <v>01</v>
          </cell>
          <cell r="J4119" t="str">
            <v>02-FE-4107</v>
          </cell>
          <cell r="K4119" t="str">
            <v>14"-HM-41-4157-03CS2S02-HC</v>
          </cell>
          <cell r="L4119" t="str">
            <v>14"</v>
          </cell>
          <cell r="M4119" t="str">
            <v>03CS2S02</v>
          </cell>
          <cell r="P4119" t="str">
            <v>300 RF</v>
          </cell>
          <cell r="AI4119" t="str">
            <v>3800</v>
          </cell>
          <cell r="AJ4119" t="str">
            <v>3808</v>
          </cell>
        </row>
        <row r="4120">
          <cell r="E4120" t="str">
            <v>01</v>
          </cell>
          <cell r="J4120" t="str">
            <v>01-FE-41xx</v>
          </cell>
          <cell r="K4120" t="str">
            <v>6"-HM-41-4247-03CS2S02-HC</v>
          </cell>
          <cell r="L4120" t="str">
            <v>6"</v>
          </cell>
          <cell r="M4120" t="str">
            <v>03CS2S02</v>
          </cell>
          <cell r="P4120" t="str">
            <v>300 RF</v>
          </cell>
          <cell r="AI4120" t="str">
            <v>3800</v>
          </cell>
          <cell r="AJ4120" t="str">
            <v>3808</v>
          </cell>
        </row>
        <row r="4121">
          <cell r="E4121" t="str">
            <v>01</v>
          </cell>
          <cell r="J4121" t="str">
            <v>01-FE-4156A</v>
          </cell>
          <cell r="K4121" t="str">
            <v>6"-HM-41-4273-03CS2S02-HC</v>
          </cell>
          <cell r="L4121" t="str">
            <v>6"</v>
          </cell>
          <cell r="M4121" t="str">
            <v>03CS2S02</v>
          </cell>
          <cell r="P4121" t="str">
            <v>300 RF</v>
          </cell>
          <cell r="AI4121" t="str">
            <v>3800</v>
          </cell>
          <cell r="AJ4121" t="str">
            <v>3808</v>
          </cell>
        </row>
        <row r="4122">
          <cell r="E4122" t="str">
            <v>01</v>
          </cell>
          <cell r="J4122" t="str">
            <v>01-FE-4156B</v>
          </cell>
          <cell r="K4122" t="str">
            <v>6"-HM-41-4273-03CS2S02-HC</v>
          </cell>
          <cell r="L4122" t="str">
            <v>6"</v>
          </cell>
          <cell r="M4122" t="str">
            <v>03CS2S02</v>
          </cell>
          <cell r="P4122" t="str">
            <v>300 RF</v>
          </cell>
          <cell r="AI4122" t="str">
            <v>3800</v>
          </cell>
          <cell r="AJ4122" t="str">
            <v>3808</v>
          </cell>
        </row>
        <row r="4123">
          <cell r="E4123" t="str">
            <v>01</v>
          </cell>
          <cell r="J4123" t="str">
            <v>01-FE-4156C</v>
          </cell>
          <cell r="K4123" t="str">
            <v>6"-HM-41-4273-03CS2S02-HC</v>
          </cell>
          <cell r="L4123" t="str">
            <v>6"</v>
          </cell>
          <cell r="M4123" t="str">
            <v>03CS2S02</v>
          </cell>
          <cell r="P4123" t="str">
            <v>300 RF</v>
          </cell>
          <cell r="AI4123" t="str">
            <v>3800</v>
          </cell>
          <cell r="AJ4123" t="str">
            <v>3808</v>
          </cell>
        </row>
        <row r="4124">
          <cell r="E4124" t="str">
            <v>01</v>
          </cell>
          <cell r="J4124" t="str">
            <v>01-FE-4156D</v>
          </cell>
          <cell r="K4124" t="str">
            <v>6"-HM-41-4273-03CS2S02-HC</v>
          </cell>
          <cell r="L4124" t="str">
            <v>6"</v>
          </cell>
          <cell r="M4124" t="str">
            <v>03CS2S02</v>
          </cell>
          <cell r="P4124" t="str">
            <v>300 RF</v>
          </cell>
          <cell r="AI4124" t="str">
            <v>3800</v>
          </cell>
          <cell r="AJ4124" t="str">
            <v>3808</v>
          </cell>
        </row>
        <row r="4125">
          <cell r="E4125" t="str">
            <v>01</v>
          </cell>
          <cell r="J4125" t="str">
            <v>01-FE-4156E</v>
          </cell>
          <cell r="K4125" t="str">
            <v>6"-HM-41-4273-03CS2S02-HC</v>
          </cell>
          <cell r="L4125" t="str">
            <v>6"</v>
          </cell>
          <cell r="M4125" t="str">
            <v>03CS2S02</v>
          </cell>
          <cell r="P4125" t="str">
            <v>300 RF</v>
          </cell>
          <cell r="AI4125" t="str">
            <v>3800</v>
          </cell>
          <cell r="AJ4125" t="str">
            <v>3808</v>
          </cell>
        </row>
        <row r="4126">
          <cell r="E4126" t="str">
            <v>01</v>
          </cell>
          <cell r="J4126" t="str">
            <v>01-FE-4156F</v>
          </cell>
          <cell r="K4126" t="str">
            <v>6"-HM-41-4273-03CS2S02-HC</v>
          </cell>
          <cell r="L4126" t="str">
            <v>6"</v>
          </cell>
          <cell r="M4126" t="str">
            <v>03CS2S02</v>
          </cell>
          <cell r="P4126" t="str">
            <v>300 RF</v>
          </cell>
          <cell r="AI4126" t="str">
            <v>3800</v>
          </cell>
          <cell r="AJ4126" t="str">
            <v>3808</v>
          </cell>
        </row>
        <row r="4127">
          <cell r="E4127" t="str">
            <v>01</v>
          </cell>
          <cell r="J4127" t="str">
            <v>01-FE-4154</v>
          </cell>
          <cell r="K4127" t="str">
            <v>6"-FG-53-5359-01CS2S02-N</v>
          </cell>
          <cell r="L4127" t="str">
            <v>6"</v>
          </cell>
          <cell r="M4127" t="str">
            <v>01CS2S02</v>
          </cell>
          <cell r="P4127" t="str">
            <v>150 RF</v>
          </cell>
          <cell r="AI4127" t="str">
            <v>3800</v>
          </cell>
          <cell r="AJ4127" t="str">
            <v>3808</v>
          </cell>
        </row>
        <row r="4128">
          <cell r="E4128" t="str">
            <v>01</v>
          </cell>
          <cell r="J4128" t="str">
            <v>01-FE-4155</v>
          </cell>
          <cell r="K4128" t="str">
            <v>14"-HM-41-4257-03CS2S02-HC</v>
          </cell>
          <cell r="L4128" t="str">
            <v>14"</v>
          </cell>
          <cell r="M4128" t="str">
            <v>03CS2S02</v>
          </cell>
          <cell r="P4128" t="str">
            <v>300 RF</v>
          </cell>
          <cell r="AI4128" t="str">
            <v>3800</v>
          </cell>
          <cell r="AJ4128" t="str">
            <v>3808</v>
          </cell>
        </row>
        <row r="4129">
          <cell r="E4129" t="str">
            <v>01</v>
          </cell>
          <cell r="J4129" t="str">
            <v>01-FE-41xx</v>
          </cell>
          <cell r="K4129" t="str">
            <v>8"-NT-71-71XX-03CS2S03-N</v>
          </cell>
          <cell r="L4129" t="str">
            <v>8"</v>
          </cell>
          <cell r="M4129" t="str">
            <v>03CS2S03</v>
          </cell>
          <cell r="P4129" t="str">
            <v>300 RF</v>
          </cell>
          <cell r="AI4129" t="str">
            <v>3800</v>
          </cell>
          <cell r="AJ4129" t="str">
            <v>3808</v>
          </cell>
        </row>
        <row r="4130">
          <cell r="E4130" t="str">
            <v>01</v>
          </cell>
          <cell r="J4130" t="str">
            <v>01-FE-4157</v>
          </cell>
          <cell r="K4130" t="str">
            <v>14"-HM-41-4257-03CS2S02-HC</v>
          </cell>
          <cell r="L4130" t="str">
            <v>14"</v>
          </cell>
          <cell r="M4130" t="str">
            <v>03CS2S02</v>
          </cell>
          <cell r="P4130" t="str">
            <v>300 RF</v>
          </cell>
          <cell r="AI4130" t="str">
            <v>3800</v>
          </cell>
          <cell r="AJ4130" t="str">
            <v>3808</v>
          </cell>
        </row>
        <row r="4131">
          <cell r="E4131" t="str">
            <v>01</v>
          </cell>
          <cell r="J4131" t="str">
            <v>08-FE-41xx</v>
          </cell>
          <cell r="K4131" t="str">
            <v>4"-HM-41-42XX-03CS2S02-HC</v>
          </cell>
          <cell r="L4131" t="str">
            <v>4"</v>
          </cell>
          <cell r="M4131" t="str">
            <v>03CS2S02</v>
          </cell>
          <cell r="P4131" t="str">
            <v>300 RF</v>
          </cell>
          <cell r="AI4131" t="str">
            <v>3800</v>
          </cell>
          <cell r="AJ4131" t="str">
            <v>3808</v>
          </cell>
        </row>
        <row r="4132">
          <cell r="E4132" t="str">
            <v>01</v>
          </cell>
          <cell r="J4132" t="str">
            <v>08-FE-41xxA</v>
          </cell>
          <cell r="K4132" t="str">
            <v>6"-HM-41-42xx-03CS2S02-HC</v>
          </cell>
          <cell r="L4132" t="str">
            <v>6"</v>
          </cell>
          <cell r="M4132" t="str">
            <v>03CS2S02</v>
          </cell>
          <cell r="P4132" t="str">
            <v>300 RF</v>
          </cell>
          <cell r="AI4132" t="str">
            <v>3800</v>
          </cell>
          <cell r="AJ4132" t="str">
            <v>3808</v>
          </cell>
        </row>
        <row r="4133">
          <cell r="E4133" t="str">
            <v>01</v>
          </cell>
          <cell r="J4133" t="str">
            <v>08-FE-41xxB</v>
          </cell>
          <cell r="K4133" t="str">
            <v>6"-HM-41-42xx-03CS2S02-HC</v>
          </cell>
          <cell r="L4133" t="str">
            <v>6"</v>
          </cell>
          <cell r="M4133" t="str">
            <v>03CS2S02</v>
          </cell>
          <cell r="P4133" t="str">
            <v>300 RF</v>
          </cell>
          <cell r="AI4133" t="str">
            <v>3800</v>
          </cell>
          <cell r="AJ4133" t="str">
            <v>3808</v>
          </cell>
        </row>
        <row r="4134">
          <cell r="E4134" t="str">
            <v>01</v>
          </cell>
          <cell r="J4134" t="str">
            <v>08-FE-41xxC</v>
          </cell>
          <cell r="K4134" t="str">
            <v>6"-HM-41-42xx-03CS2S02-HC</v>
          </cell>
          <cell r="L4134" t="str">
            <v>6"</v>
          </cell>
          <cell r="M4134" t="str">
            <v>03CS2S02</v>
          </cell>
          <cell r="P4134" t="str">
            <v>300 RF</v>
          </cell>
          <cell r="AI4134" t="str">
            <v>3800</v>
          </cell>
          <cell r="AJ4134" t="str">
            <v>3808</v>
          </cell>
        </row>
        <row r="4135">
          <cell r="E4135" t="str">
            <v>01</v>
          </cell>
          <cell r="J4135" t="str">
            <v>08-FE-41xxD</v>
          </cell>
          <cell r="K4135" t="str">
            <v>6"-HM-41-42xx-03CS2S02-HC</v>
          </cell>
          <cell r="L4135" t="str">
            <v>6"</v>
          </cell>
          <cell r="M4135" t="str">
            <v>03CS2S02</v>
          </cell>
          <cell r="P4135" t="str">
            <v>300 RF</v>
          </cell>
          <cell r="AI4135" t="str">
            <v>3800</v>
          </cell>
          <cell r="AJ4135" t="str">
            <v>3808</v>
          </cell>
        </row>
        <row r="4136">
          <cell r="E4136" t="str">
            <v>01</v>
          </cell>
          <cell r="J4136" t="str">
            <v>08-FE-41xxE</v>
          </cell>
          <cell r="K4136" t="str">
            <v>6"-HM-41-42xx-03CS2S02-HC</v>
          </cell>
          <cell r="L4136" t="str">
            <v>6"</v>
          </cell>
          <cell r="M4136" t="str">
            <v>03CS2S02</v>
          </cell>
          <cell r="P4136" t="str">
            <v>300 RF</v>
          </cell>
          <cell r="AI4136" t="str">
            <v>3800</v>
          </cell>
          <cell r="AJ4136" t="str">
            <v>3808</v>
          </cell>
        </row>
        <row r="4137">
          <cell r="E4137" t="str">
            <v>01</v>
          </cell>
          <cell r="J4137" t="str">
            <v>08-FE-41xxF</v>
          </cell>
          <cell r="K4137" t="str">
            <v>6"-HM-41-42xx-03CS2S02-HC</v>
          </cell>
          <cell r="L4137" t="str">
            <v>6"</v>
          </cell>
          <cell r="M4137" t="str">
            <v>03CS2S02</v>
          </cell>
          <cell r="P4137" t="str">
            <v>300 RF</v>
          </cell>
          <cell r="AI4137" t="str">
            <v>3800</v>
          </cell>
          <cell r="AJ4137" t="str">
            <v>3808</v>
          </cell>
        </row>
        <row r="4138">
          <cell r="E4138" t="str">
            <v>01</v>
          </cell>
          <cell r="J4138" t="str">
            <v>08-FE-41xx</v>
          </cell>
          <cell r="K4138" t="str">
            <v>12"-HM-41-42XX-03CS2S02-HC</v>
          </cell>
          <cell r="L4138" t="str">
            <v>12"</v>
          </cell>
          <cell r="M4138" t="str">
            <v>03CS2S02</v>
          </cell>
          <cell r="P4138" t="str">
            <v>300 RF</v>
          </cell>
          <cell r="AI4138" t="str">
            <v>3800</v>
          </cell>
          <cell r="AJ4138" t="str">
            <v>3808</v>
          </cell>
        </row>
        <row r="4139">
          <cell r="E4139" t="str">
            <v>01</v>
          </cell>
          <cell r="J4139" t="str">
            <v>08-FE-41xx</v>
          </cell>
          <cell r="K4139" t="str">
            <v>6"-FG-53-53xx-01CS2S02-N</v>
          </cell>
          <cell r="L4139" t="str">
            <v>6"</v>
          </cell>
          <cell r="M4139" t="str">
            <v>01CS2S02</v>
          </cell>
          <cell r="P4139" t="str">
            <v>150 RF</v>
          </cell>
          <cell r="AI4139" t="str">
            <v>3800</v>
          </cell>
          <cell r="AJ4139" t="str">
            <v>3808</v>
          </cell>
        </row>
        <row r="4140">
          <cell r="E4140" t="str">
            <v>01</v>
          </cell>
          <cell r="J4140" t="str">
            <v>08-FE-41xx</v>
          </cell>
          <cell r="K4140" t="str">
            <v>8"-NT-71-71XX-03CS2S03-N</v>
          </cell>
          <cell r="L4140" t="str">
            <v>8"</v>
          </cell>
          <cell r="M4140" t="str">
            <v>03CS2S03</v>
          </cell>
          <cell r="P4140" t="str">
            <v>300 RF</v>
          </cell>
          <cell r="AI4140" t="str">
            <v>3800</v>
          </cell>
          <cell r="AJ4140" t="str">
            <v>3808</v>
          </cell>
        </row>
        <row r="4141">
          <cell r="E4141" t="str">
            <v>01</v>
          </cell>
          <cell r="J4141" t="str">
            <v>01-FE-41xx</v>
          </cell>
          <cell r="K4141" t="str">
            <v>12"-HM-41-42XX-03CS2S02-HC</v>
          </cell>
          <cell r="L4141" t="str">
            <v>12"</v>
          </cell>
          <cell r="M4141" t="str">
            <v>03CS2S02</v>
          </cell>
          <cell r="P4141" t="str">
            <v>300 RF</v>
          </cell>
          <cell r="AI4141" t="str">
            <v>3800</v>
          </cell>
          <cell r="AJ4141" t="str">
            <v>3808</v>
          </cell>
        </row>
        <row r="4142">
          <cell r="E4142" t="str">
            <v>01</v>
          </cell>
          <cell r="J4142" t="str">
            <v>01-FE-5110</v>
          </cell>
          <cell r="K4142" t="str">
            <v>10"-PW-51-5137-01CS2S01-N</v>
          </cell>
          <cell r="L4142" t="str">
            <v>10"</v>
          </cell>
          <cell r="M4142" t="str">
            <v>01CS2S01</v>
          </cell>
          <cell r="P4142" t="str">
            <v>150 RF</v>
          </cell>
          <cell r="AI4142" t="str">
            <v>3400</v>
          </cell>
          <cell r="AJ4142" t="str">
            <v>3411</v>
          </cell>
        </row>
        <row r="4143">
          <cell r="E4143" t="str">
            <v>01</v>
          </cell>
          <cell r="J4143" t="str">
            <v>02-FE-5110</v>
          </cell>
          <cell r="K4143" t="str">
            <v>10"-PW-51-5137-01CS2S01-N</v>
          </cell>
          <cell r="L4143" t="str">
            <v>10"</v>
          </cell>
          <cell r="M4143" t="str">
            <v>01CS2S01</v>
          </cell>
          <cell r="P4143" t="str">
            <v>150 RF</v>
          </cell>
          <cell r="AI4143" t="str">
            <v>3400</v>
          </cell>
          <cell r="AJ4143" t="str">
            <v>3412</v>
          </cell>
        </row>
        <row r="4144">
          <cell r="E4144" t="str">
            <v>01</v>
          </cell>
          <cell r="J4144" t="str">
            <v>08-FE-5120</v>
          </cell>
          <cell r="K4144" t="str">
            <v>4"-PW-51-51xx-01CS2S01-N</v>
          </cell>
          <cell r="L4144" t="str">
            <v>4"</v>
          </cell>
          <cell r="M4144" t="str">
            <v>01CS2S01</v>
          </cell>
          <cell r="P4144" t="str">
            <v>150 RF</v>
          </cell>
          <cell r="AI4144" t="str">
            <v>3400</v>
          </cell>
          <cell r="AJ4144" t="str">
            <v>3420</v>
          </cell>
        </row>
        <row r="4145">
          <cell r="E4145" t="str">
            <v>01</v>
          </cell>
          <cell r="J4145" t="str">
            <v>08-FE-5203A</v>
          </cell>
          <cell r="K4145" t="str">
            <v>8"-WI-52-5207-03CS2S01-N</v>
          </cell>
          <cell r="L4145" t="str">
            <v>8"</v>
          </cell>
          <cell r="M4145" t="str">
            <v>03CS2S01</v>
          </cell>
          <cell r="P4145" t="str">
            <v>300 RF</v>
          </cell>
          <cell r="AI4145" t="str">
            <v>3400</v>
          </cell>
          <cell r="AJ4145" t="str">
            <v>3410</v>
          </cell>
        </row>
        <row r="4146">
          <cell r="E4146" t="str">
            <v>01</v>
          </cell>
          <cell r="J4146" t="str">
            <v>08-FE-5203B</v>
          </cell>
          <cell r="K4146" t="str">
            <v>8"-WI-52-5206-03CS2S01-N</v>
          </cell>
          <cell r="L4146" t="str">
            <v>8"</v>
          </cell>
          <cell r="M4146" t="str">
            <v>03CS2S01</v>
          </cell>
          <cell r="P4146" t="str">
            <v>300 RF</v>
          </cell>
          <cell r="AI4146" t="str">
            <v>3400</v>
          </cell>
          <cell r="AJ4146" t="str">
            <v>3410</v>
          </cell>
        </row>
        <row r="4147">
          <cell r="E4147" t="str">
            <v>01</v>
          </cell>
          <cell r="J4147" t="str">
            <v>08-FE-5203C</v>
          </cell>
          <cell r="K4147" t="str">
            <v>8"-WI-52-5205-03CS2S01-N</v>
          </cell>
          <cell r="L4147" t="str">
            <v>8"</v>
          </cell>
          <cell r="M4147" t="str">
            <v>03CS2S01</v>
          </cell>
          <cell r="P4147" t="str">
            <v>300 RF</v>
          </cell>
          <cell r="AI4147" t="str">
            <v>3400</v>
          </cell>
          <cell r="AJ4147" t="str">
            <v>3410</v>
          </cell>
        </row>
        <row r="4148">
          <cell r="E4148" t="str">
            <v>01</v>
          </cell>
          <cell r="J4148" t="str">
            <v>08-FE-5203D</v>
          </cell>
          <cell r="K4148" t="str">
            <v>8"-WI-52-5210-03CS2S01-N</v>
          </cell>
          <cell r="L4148" t="str">
            <v>8"</v>
          </cell>
          <cell r="M4148" t="str">
            <v>03CS2S01</v>
          </cell>
          <cell r="P4148" t="str">
            <v>300 RF</v>
          </cell>
          <cell r="AI4148" t="str">
            <v>3400</v>
          </cell>
          <cell r="AJ4148" t="str">
            <v>3410</v>
          </cell>
        </row>
        <row r="4149">
          <cell r="E4149" t="str">
            <v>01</v>
          </cell>
          <cell r="J4149" t="str">
            <v>08-FE-5210</v>
          </cell>
          <cell r="K4149" t="str">
            <v>6"-WI-52-52XX-25CS2S04-N</v>
          </cell>
          <cell r="L4149" t="str">
            <v>6"</v>
          </cell>
          <cell r="M4149" t="str">
            <v>25CS2S04</v>
          </cell>
          <cell r="P4149" t="str">
            <v>2500 RTJ</v>
          </cell>
          <cell r="AI4149" t="str">
            <v>3400</v>
          </cell>
          <cell r="AJ4149" t="str">
            <v>3420</v>
          </cell>
        </row>
        <row r="4150">
          <cell r="E4150" t="str">
            <v>01</v>
          </cell>
          <cell r="J4150" t="str">
            <v>08-FE-5211</v>
          </cell>
          <cell r="K4150" t="str">
            <v>6"-WI-52-52XX-25CS2S04-N</v>
          </cell>
          <cell r="L4150" t="str">
            <v>6"</v>
          </cell>
          <cell r="M4150" t="str">
            <v>25CS2S04</v>
          </cell>
          <cell r="P4150" t="str">
            <v>2500 RTJ</v>
          </cell>
          <cell r="AI4150" t="str">
            <v>3400</v>
          </cell>
          <cell r="AJ4150" t="str">
            <v>3420</v>
          </cell>
        </row>
        <row r="4151">
          <cell r="E4151" t="str">
            <v>01</v>
          </cell>
          <cell r="J4151" t="str">
            <v>08-FE-5209</v>
          </cell>
          <cell r="K4151" t="str">
            <v>10"-WI-52-5268-03CS2S01-N</v>
          </cell>
          <cell r="L4151" t="str">
            <v>10"</v>
          </cell>
          <cell r="M4151" t="str">
            <v>03CS2S01</v>
          </cell>
          <cell r="P4151" t="str">
            <v>300 RF</v>
          </cell>
          <cell r="AI4151" t="str">
            <v>3400</v>
          </cell>
          <cell r="AJ4151" t="str">
            <v>3410</v>
          </cell>
        </row>
        <row r="4152">
          <cell r="E4152" t="str">
            <v>01</v>
          </cell>
          <cell r="J4152" t="str">
            <v>08-FE-5210</v>
          </cell>
          <cell r="K4152" t="str">
            <v>6"-WI-52-5269-03CS2S01-N</v>
          </cell>
          <cell r="L4152" t="str">
            <v>6"</v>
          </cell>
          <cell r="M4152" t="str">
            <v>03CS2S01</v>
          </cell>
          <cell r="P4152" t="str">
            <v>300 RF</v>
          </cell>
          <cell r="AI4152" t="str">
            <v>3400</v>
          </cell>
          <cell r="AJ4152" t="str">
            <v>3410</v>
          </cell>
        </row>
        <row r="4153">
          <cell r="E4153" t="str">
            <v>01</v>
          </cell>
          <cell r="J4153" t="str">
            <v>08-FE-61xx</v>
          </cell>
          <cell r="K4153" t="str">
            <v>8"-WF-61-6182-01CS2S02-N</v>
          </cell>
          <cell r="L4153" t="str">
            <v>8"</v>
          </cell>
          <cell r="M4153" t="str">
            <v>01CS2S02</v>
          </cell>
          <cell r="P4153" t="str">
            <v>150 RF</v>
          </cell>
          <cell r="AI4153" t="str">
            <v>3800</v>
          </cell>
          <cell r="AJ4153" t="str">
            <v>3801</v>
          </cell>
        </row>
        <row r="4154">
          <cell r="E4154" t="str">
            <v>01</v>
          </cell>
          <cell r="J4154" t="str">
            <v>08-FE-61xx</v>
          </cell>
          <cell r="K4154" t="str">
            <v>8"-WF-61-7970-01CS2S02-N</v>
          </cell>
          <cell r="L4154" t="str">
            <v>8"</v>
          </cell>
          <cell r="M4154" t="str">
            <v>01CS2S02</v>
          </cell>
          <cell r="P4154" t="str">
            <v>150 RF</v>
          </cell>
          <cell r="AI4154" t="str">
            <v>3800</v>
          </cell>
          <cell r="AJ4154" t="str">
            <v>3801</v>
          </cell>
        </row>
        <row r="4155">
          <cell r="E4155" t="str">
            <v>01</v>
          </cell>
          <cell r="J4155" t="str">
            <v>08-FE-6102</v>
          </cell>
          <cell r="K4155" t="str">
            <v>8"-WF-61-6117-03CS2S02-N</v>
          </cell>
          <cell r="L4155" t="str">
            <v>8"</v>
          </cell>
          <cell r="M4155" t="str">
            <v>03CS2S02</v>
          </cell>
          <cell r="P4155" t="str">
            <v>300 RF</v>
          </cell>
          <cell r="AI4155" t="str">
            <v>3800</v>
          </cell>
          <cell r="AJ4155" t="str">
            <v>3801</v>
          </cell>
        </row>
        <row r="4156">
          <cell r="E4156" t="str">
            <v>01</v>
          </cell>
          <cell r="J4156" t="str">
            <v>08-FE-6702</v>
          </cell>
          <cell r="K4156" t="str">
            <v>4"-SA-67-6716-01SD0S02-N</v>
          </cell>
          <cell r="L4156" t="str">
            <v>4"</v>
          </cell>
          <cell r="M4156" t="str">
            <v>01SD0S02</v>
          </cell>
          <cell r="P4156" t="str">
            <v>150 RF</v>
          </cell>
          <cell r="AI4156" t="str">
            <v>3800</v>
          </cell>
          <cell r="AJ4156" t="str">
            <v>3804</v>
          </cell>
        </row>
        <row r="4157">
          <cell r="E4157" t="str">
            <v>01</v>
          </cell>
          <cell r="J4157" t="str">
            <v>08-FE-6703</v>
          </cell>
          <cell r="K4157" t="str">
            <v>4"-SA-67-67xx-01SD0S02-N</v>
          </cell>
          <cell r="L4157" t="str">
            <v>4"</v>
          </cell>
          <cell r="M4157" t="str">
            <v>01SD0S02</v>
          </cell>
          <cell r="P4157" t="str">
            <v>150 RF</v>
          </cell>
          <cell r="AI4157" t="str">
            <v>3800</v>
          </cell>
          <cell r="AJ4157" t="str">
            <v>3804</v>
          </cell>
        </row>
        <row r="4158">
          <cell r="E4158" t="str">
            <v>01</v>
          </cell>
          <cell r="J4158" t="str">
            <v>08-FE-6704</v>
          </cell>
          <cell r="K4158" t="str">
            <v>4"-SA-67-6717-01SD0S02-N</v>
          </cell>
          <cell r="L4158" t="str">
            <v>4"</v>
          </cell>
          <cell r="M4158" t="str">
            <v>01SD0S02</v>
          </cell>
          <cell r="P4158" t="str">
            <v>150 RF</v>
          </cell>
          <cell r="AI4158" t="str">
            <v>3800</v>
          </cell>
          <cell r="AJ4158" t="str">
            <v>3804</v>
          </cell>
        </row>
        <row r="4159">
          <cell r="E4159" t="str">
            <v>01</v>
          </cell>
          <cell r="J4159" t="str">
            <v>01-MY-2645C</v>
          </cell>
          <cell r="AI4159" t="str">
            <v>3300</v>
          </cell>
          <cell r="AJ4159" t="str">
            <v>3330</v>
          </cell>
        </row>
        <row r="4160">
          <cell r="E4160" t="str">
            <v>01</v>
          </cell>
          <cell r="J4160" t="str">
            <v>01-MY-2645D</v>
          </cell>
          <cell r="AI4160" t="str">
            <v>3300</v>
          </cell>
          <cell r="AJ4160" t="str">
            <v>3330</v>
          </cell>
        </row>
        <row r="4161">
          <cell r="E4161" t="str">
            <v>01</v>
          </cell>
          <cell r="J4161" t="str">
            <v>01-PI-2633</v>
          </cell>
          <cell r="AI4161" t="str">
            <v>3300</v>
          </cell>
          <cell r="AJ4161" t="str">
            <v>3330</v>
          </cell>
        </row>
        <row r="4162">
          <cell r="E4162" t="str">
            <v>01</v>
          </cell>
          <cell r="J4162" t="str">
            <v>01-PIT-2632</v>
          </cell>
          <cell r="AI4162" t="str">
            <v>3300</v>
          </cell>
          <cell r="AJ4162" t="str">
            <v>3330</v>
          </cell>
        </row>
        <row r="4163">
          <cell r="E4163" t="str">
            <v>01</v>
          </cell>
          <cell r="J4163" t="str">
            <v>01-PSV-2610</v>
          </cell>
          <cell r="K4163" t="str">
            <v>2"-GS-26-2642-09SD0S03-N</v>
          </cell>
          <cell r="L4163" t="str">
            <v>2"</v>
          </cell>
          <cell r="M4163" t="str">
            <v>09SD0S03</v>
          </cell>
          <cell r="N4163" t="str">
            <v>Pilot</v>
          </cell>
          <cell r="O4163" t="str">
            <v>1D2</v>
          </cell>
          <cell r="P4163" t="str">
            <v>900 RTJ</v>
          </cell>
          <cell r="AI4163" t="str">
            <v>3300</v>
          </cell>
          <cell r="AJ4163" t="str">
            <v>3330</v>
          </cell>
        </row>
        <row r="4164">
          <cell r="E4164" t="str">
            <v>01</v>
          </cell>
          <cell r="J4164" t="str">
            <v>01-SDV-2644</v>
          </cell>
          <cell r="K4164" t="str">
            <v>2"-PW-26-2601-09SD0S03-N</v>
          </cell>
          <cell r="L4164" t="str">
            <v>2"</v>
          </cell>
          <cell r="M4164" t="str">
            <v>09SD0S03</v>
          </cell>
          <cell r="N4164" t="str">
            <v>BALL</v>
          </cell>
          <cell r="O4164" t="str">
            <v>2"</v>
          </cell>
          <cell r="P4164" t="str">
            <v>900 RTJ</v>
          </cell>
          <cell r="AI4164" t="str">
            <v>3300</v>
          </cell>
          <cell r="AJ4164" t="str">
            <v>3330</v>
          </cell>
        </row>
        <row r="4165">
          <cell r="E4165" t="str">
            <v>01</v>
          </cell>
          <cell r="J4165" t="str">
            <v>01-TI-2644</v>
          </cell>
          <cell r="K4165" t="str">
            <v>12"-GS-26-2623-09CS2S07-N</v>
          </cell>
          <cell r="M4165" t="str">
            <v>09CS2S07</v>
          </cell>
          <cell r="AI4165" t="str">
            <v>3300</v>
          </cell>
          <cell r="AJ4165" t="str">
            <v>3330</v>
          </cell>
        </row>
        <row r="4166">
          <cell r="E4166" t="str">
            <v>01</v>
          </cell>
          <cell r="J4166" t="str">
            <v>01-TI-2646</v>
          </cell>
          <cell r="K4166" t="str">
            <v>10"-GS-26-2624-09SA0S03-N</v>
          </cell>
          <cell r="M4166" t="str">
            <v>09SA0S03</v>
          </cell>
          <cell r="AI4166" t="str">
            <v>3300</v>
          </cell>
          <cell r="AJ4166" t="str">
            <v>3330</v>
          </cell>
        </row>
        <row r="4167">
          <cell r="E4167" t="str">
            <v>01</v>
          </cell>
          <cell r="J4167" t="str">
            <v>01-TI-2650</v>
          </cell>
          <cell r="AI4167" t="str">
            <v>3300</v>
          </cell>
          <cell r="AJ4167" t="str">
            <v>3330</v>
          </cell>
        </row>
        <row r="4168">
          <cell r="E4168" t="str">
            <v>01</v>
          </cell>
          <cell r="J4168" t="str">
            <v>01-TIT-2643</v>
          </cell>
          <cell r="K4168" t="str">
            <v>12"-GS-26-2623-09CS2S07-N</v>
          </cell>
          <cell r="M4168" t="str">
            <v>09CS2S07</v>
          </cell>
          <cell r="AI4168" t="str">
            <v>3300</v>
          </cell>
          <cell r="AJ4168" t="str">
            <v>3330</v>
          </cell>
        </row>
        <row r="4169">
          <cell r="E4169" t="str">
            <v>01</v>
          </cell>
          <cell r="J4169" t="str">
            <v>01-TIT-2645</v>
          </cell>
          <cell r="K4169" t="str">
            <v>10"-GS-26-2624-09SA0S03-N</v>
          </cell>
          <cell r="M4169" t="str">
            <v>09SA0S03</v>
          </cell>
          <cell r="AI4169" t="str">
            <v>3300</v>
          </cell>
          <cell r="AJ4169" t="str">
            <v>3330</v>
          </cell>
        </row>
        <row r="4170">
          <cell r="E4170" t="str">
            <v>01</v>
          </cell>
          <cell r="J4170" t="str">
            <v>01-VT-2645C</v>
          </cell>
          <cell r="AI4170" t="str">
            <v>3300</v>
          </cell>
          <cell r="AJ4170" t="str">
            <v>3330</v>
          </cell>
        </row>
        <row r="4171">
          <cell r="E4171" t="str">
            <v>01</v>
          </cell>
          <cell r="J4171" t="str">
            <v>01-VT-2645D</v>
          </cell>
          <cell r="AI4171" t="str">
            <v>3300</v>
          </cell>
          <cell r="AJ4171" t="str">
            <v>3330</v>
          </cell>
        </row>
        <row r="4172">
          <cell r="E4172" t="str">
            <v>01</v>
          </cell>
          <cell r="J4172" t="str">
            <v>01-MY-2701H</v>
          </cell>
          <cell r="AI4172" t="str">
            <v>3600</v>
          </cell>
          <cell r="AJ4172" t="str">
            <v>3620</v>
          </cell>
        </row>
        <row r="4173">
          <cell r="E4173" t="str">
            <v>01</v>
          </cell>
          <cell r="J4173" t="str">
            <v>01-MY-2701I</v>
          </cell>
          <cell r="AI4173" t="str">
            <v>3600</v>
          </cell>
          <cell r="AJ4173" t="str">
            <v>3620</v>
          </cell>
        </row>
        <row r="4174">
          <cell r="E4174" t="str">
            <v>01</v>
          </cell>
          <cell r="J4174" t="str">
            <v>01-MY-2701J</v>
          </cell>
          <cell r="AI4174" t="str">
            <v>3600</v>
          </cell>
          <cell r="AJ4174" t="str">
            <v>3620</v>
          </cell>
        </row>
        <row r="4175">
          <cell r="E4175" t="str">
            <v>01</v>
          </cell>
          <cell r="J4175" t="str">
            <v>01-MY-2701K</v>
          </cell>
          <cell r="AI4175" t="str">
            <v>3600</v>
          </cell>
          <cell r="AJ4175" t="str">
            <v>3620</v>
          </cell>
        </row>
        <row r="4176">
          <cell r="E4176" t="str">
            <v>01</v>
          </cell>
          <cell r="J4176" t="str">
            <v>01-PIT-2720</v>
          </cell>
          <cell r="K4176" t="str">
            <v>30"-GS-27-2770-03CA2S01-ACC</v>
          </cell>
          <cell r="M4176" t="str">
            <v>03CS2S01</v>
          </cell>
          <cell r="AI4176" t="str">
            <v>3600</v>
          </cell>
          <cell r="AJ4176" t="str">
            <v>3620</v>
          </cell>
        </row>
        <row r="4177">
          <cell r="E4177" t="str">
            <v>01</v>
          </cell>
          <cell r="J4177" t="str">
            <v>01-PV-2720</v>
          </cell>
          <cell r="K4177" t="str">
            <v>20"-GS-27-2749-03CA2S01-N</v>
          </cell>
          <cell r="L4177" t="str">
            <v>20"</v>
          </cell>
          <cell r="M4177" t="str">
            <v>03CA2S01</v>
          </cell>
          <cell r="N4177" t="str">
            <v>GLOBE</v>
          </cell>
          <cell r="O4177" t="str">
            <v>18"</v>
          </cell>
          <cell r="P4177" t="str">
            <v>300 RF</v>
          </cell>
          <cell r="AI4177" t="str">
            <v>3600</v>
          </cell>
          <cell r="AJ4177" t="str">
            <v>3620</v>
          </cell>
        </row>
        <row r="4178">
          <cell r="E4178" t="str">
            <v>01</v>
          </cell>
          <cell r="J4178" t="str">
            <v>01-SDV-2714</v>
          </cell>
          <cell r="K4178" t="str">
            <v>32"-GS-27-2770-03CA2S01-N</v>
          </cell>
          <cell r="L4178" t="str">
            <v>32"</v>
          </cell>
          <cell r="M4178" t="str">
            <v>03CA2S01</v>
          </cell>
          <cell r="N4178" t="str">
            <v>BALL</v>
          </cell>
          <cell r="O4178" t="str">
            <v>32"</v>
          </cell>
          <cell r="P4178" t="str">
            <v>300 RF</v>
          </cell>
          <cell r="AI4178" t="str">
            <v>3600</v>
          </cell>
          <cell r="AJ4178" t="str">
            <v>3620</v>
          </cell>
        </row>
        <row r="4179">
          <cell r="E4179" t="str">
            <v>01</v>
          </cell>
          <cell r="J4179" t="str">
            <v>01-TIT-2716</v>
          </cell>
          <cell r="K4179" t="str">
            <v>30"-GS-27-2770-03CA2S01-ACC</v>
          </cell>
          <cell r="M4179" t="str">
            <v>03CS2S01</v>
          </cell>
          <cell r="AI4179" t="str">
            <v>3600</v>
          </cell>
          <cell r="AJ4179" t="str">
            <v>3620</v>
          </cell>
        </row>
        <row r="4180">
          <cell r="E4180" t="str">
            <v>01</v>
          </cell>
          <cell r="J4180" t="str">
            <v>01-VT-2701H</v>
          </cell>
          <cell r="AI4180" t="str">
            <v>3600</v>
          </cell>
          <cell r="AJ4180" t="str">
            <v>3620</v>
          </cell>
        </row>
        <row r="4181">
          <cell r="E4181" t="str">
            <v>01</v>
          </cell>
          <cell r="J4181" t="str">
            <v>01-VT-2701I</v>
          </cell>
          <cell r="AI4181" t="str">
            <v>3600</v>
          </cell>
          <cell r="AJ4181" t="str">
            <v>3620</v>
          </cell>
        </row>
        <row r="4182">
          <cell r="E4182" t="str">
            <v>01</v>
          </cell>
          <cell r="J4182" t="str">
            <v>01-VT-2701J</v>
          </cell>
          <cell r="AI4182" t="str">
            <v>3600</v>
          </cell>
          <cell r="AJ4182" t="str">
            <v>3620</v>
          </cell>
        </row>
        <row r="4183">
          <cell r="E4183" t="str">
            <v>01</v>
          </cell>
          <cell r="J4183" t="str">
            <v>01-VT-2701K</v>
          </cell>
          <cell r="AI4183" t="str">
            <v>3600</v>
          </cell>
          <cell r="AJ4183" t="str">
            <v>3620</v>
          </cell>
        </row>
        <row r="4184">
          <cell r="E4184" t="str">
            <v>01</v>
          </cell>
          <cell r="J4184" t="str">
            <v>01-MY-2702x</v>
          </cell>
          <cell r="AI4184" t="str">
            <v>3600</v>
          </cell>
          <cell r="AJ4184" t="str">
            <v>3620</v>
          </cell>
        </row>
        <row r="4185">
          <cell r="E4185" t="str">
            <v>01</v>
          </cell>
          <cell r="J4185" t="str">
            <v>01-MY-2702x</v>
          </cell>
          <cell r="AI4185" t="str">
            <v>3600</v>
          </cell>
          <cell r="AJ4185" t="str">
            <v>3620</v>
          </cell>
        </row>
        <row r="4186">
          <cell r="E4186" t="str">
            <v>01</v>
          </cell>
          <cell r="J4186" t="str">
            <v>01-PI-2744</v>
          </cell>
          <cell r="K4186" t="str">
            <v>14"-CS-27-2722-03CS2S03-PP</v>
          </cell>
          <cell r="M4186" t="str">
            <v>03CS2S03</v>
          </cell>
          <cell r="AI4186" t="str">
            <v>3600</v>
          </cell>
          <cell r="AJ4186" t="str">
            <v>3620</v>
          </cell>
        </row>
        <row r="4187">
          <cell r="E4187" t="str">
            <v>01</v>
          </cell>
          <cell r="J4187" t="str">
            <v>01-PIT-2743</v>
          </cell>
          <cell r="K4187" t="str">
            <v>20"-GS-27-2723-03CS2S04-PP</v>
          </cell>
          <cell r="M4187" t="str">
            <v>03CS2S04</v>
          </cell>
          <cell r="AI4187" t="str">
            <v>3600</v>
          </cell>
          <cell r="AJ4187" t="str">
            <v>3620</v>
          </cell>
        </row>
        <row r="4188">
          <cell r="E4188" t="str">
            <v>01</v>
          </cell>
          <cell r="J4188" t="str">
            <v>01-TIT-2746</v>
          </cell>
          <cell r="K4188" t="str">
            <v>20"-GS-27-2723-03CS2S04-PP</v>
          </cell>
          <cell r="M4188" t="str">
            <v>03CS2S04</v>
          </cell>
          <cell r="AI4188" t="str">
            <v>3600</v>
          </cell>
          <cell r="AJ4188" t="str">
            <v>3620</v>
          </cell>
        </row>
        <row r="4189">
          <cell r="E4189" t="str">
            <v>01</v>
          </cell>
          <cell r="J4189" t="str">
            <v>01-TIT-2747</v>
          </cell>
          <cell r="K4189" t="str">
            <v>14"-CS-27-2722-03CS2S03-PP</v>
          </cell>
          <cell r="M4189" t="str">
            <v>03CS2S03</v>
          </cell>
          <cell r="AI4189" t="str">
            <v>3600</v>
          </cell>
          <cell r="AJ4189" t="str">
            <v>3620</v>
          </cell>
        </row>
        <row r="4190">
          <cell r="E4190" t="str">
            <v>01</v>
          </cell>
          <cell r="J4190" t="str">
            <v>01-VT-2702x</v>
          </cell>
          <cell r="AI4190" t="str">
            <v>3600</v>
          </cell>
          <cell r="AJ4190" t="str">
            <v>3620</v>
          </cell>
        </row>
        <row r="4191">
          <cell r="E4191" t="str">
            <v>01</v>
          </cell>
          <cell r="J4191" t="str">
            <v>01-VT-2702x</v>
          </cell>
          <cell r="AI4191" t="str">
            <v>3600</v>
          </cell>
          <cell r="AJ4191" t="str">
            <v>3620</v>
          </cell>
        </row>
        <row r="4192">
          <cell r="E4192" t="str">
            <v>01</v>
          </cell>
          <cell r="J4192" t="str">
            <v>01-MY-2702x</v>
          </cell>
          <cell r="AI4192" t="str">
            <v>3600</v>
          </cell>
          <cell r="AJ4192" t="str">
            <v>3620</v>
          </cell>
        </row>
        <row r="4193">
          <cell r="E4193" t="str">
            <v>01</v>
          </cell>
          <cell r="J4193" t="str">
            <v>01-MY-2702x</v>
          </cell>
          <cell r="AI4193" t="str">
            <v>3600</v>
          </cell>
          <cell r="AJ4193" t="str">
            <v>3620</v>
          </cell>
        </row>
        <row r="4194">
          <cell r="E4194" t="str">
            <v>01</v>
          </cell>
          <cell r="J4194" t="str">
            <v>01-VT-2702x</v>
          </cell>
          <cell r="AI4194" t="str">
            <v>3600</v>
          </cell>
          <cell r="AJ4194" t="str">
            <v>3620</v>
          </cell>
        </row>
        <row r="4195">
          <cell r="E4195" t="str">
            <v>01</v>
          </cell>
          <cell r="J4195" t="str">
            <v>01-VT-2702x</v>
          </cell>
          <cell r="AI4195" t="str">
            <v>3600</v>
          </cell>
          <cell r="AJ4195" t="str">
            <v>3620</v>
          </cell>
        </row>
        <row r="4196">
          <cell r="E4196" t="str">
            <v>01</v>
          </cell>
          <cell r="J4196" t="str">
            <v>01-MY-2702x</v>
          </cell>
          <cell r="AI4196" t="str">
            <v>3600</v>
          </cell>
          <cell r="AJ4196" t="str">
            <v>3620</v>
          </cell>
        </row>
        <row r="4197">
          <cell r="E4197" t="str">
            <v>01</v>
          </cell>
          <cell r="J4197" t="str">
            <v>01-MY-2702x</v>
          </cell>
          <cell r="AI4197" t="str">
            <v>3600</v>
          </cell>
          <cell r="AJ4197" t="str">
            <v>3620</v>
          </cell>
        </row>
        <row r="4198">
          <cell r="E4198" t="str">
            <v>01</v>
          </cell>
          <cell r="J4198" t="str">
            <v>01-VT-2702x</v>
          </cell>
          <cell r="AI4198" t="str">
            <v>3600</v>
          </cell>
          <cell r="AJ4198" t="str">
            <v>3620</v>
          </cell>
        </row>
        <row r="4199">
          <cell r="E4199" t="str">
            <v>01</v>
          </cell>
          <cell r="J4199" t="str">
            <v>01-VT-2702x</v>
          </cell>
          <cell r="AI4199" t="str">
            <v>3600</v>
          </cell>
          <cell r="AJ4199" t="str">
            <v>3620</v>
          </cell>
        </row>
        <row r="4200">
          <cell r="E4200" t="str">
            <v>01</v>
          </cell>
          <cell r="J4200" t="str">
            <v>01-MY-2702x</v>
          </cell>
          <cell r="AI4200" t="str">
            <v>3600</v>
          </cell>
          <cell r="AJ4200" t="str">
            <v>3620</v>
          </cell>
        </row>
        <row r="4201">
          <cell r="E4201" t="str">
            <v>01</v>
          </cell>
          <cell r="J4201" t="str">
            <v>01-MY-2702x</v>
          </cell>
          <cell r="AI4201" t="str">
            <v>3600</v>
          </cell>
          <cell r="AJ4201" t="str">
            <v>3620</v>
          </cell>
        </row>
        <row r="4202">
          <cell r="E4202" t="str">
            <v>01</v>
          </cell>
          <cell r="J4202" t="str">
            <v>01-VT-2702x</v>
          </cell>
          <cell r="AI4202" t="str">
            <v>3600</v>
          </cell>
          <cell r="AJ4202" t="str">
            <v>3620</v>
          </cell>
        </row>
        <row r="4203">
          <cell r="E4203" t="str">
            <v>01</v>
          </cell>
          <cell r="J4203" t="str">
            <v>01-VT-2702x</v>
          </cell>
          <cell r="AI4203" t="str">
            <v>3600</v>
          </cell>
          <cell r="AJ4203" t="str">
            <v>3620</v>
          </cell>
        </row>
        <row r="4204">
          <cell r="E4204" t="str">
            <v>01</v>
          </cell>
          <cell r="J4204" t="str">
            <v>01-MY-2702x</v>
          </cell>
          <cell r="AI4204" t="str">
            <v>3600</v>
          </cell>
          <cell r="AJ4204" t="str">
            <v>3620</v>
          </cell>
        </row>
        <row r="4205">
          <cell r="E4205" t="str">
            <v>01</v>
          </cell>
          <cell r="J4205" t="str">
            <v>01-MY-2702x</v>
          </cell>
          <cell r="AI4205" t="str">
            <v>3600</v>
          </cell>
          <cell r="AJ4205" t="str">
            <v>3620</v>
          </cell>
        </row>
        <row r="4206">
          <cell r="E4206" t="str">
            <v>01</v>
          </cell>
          <cell r="J4206" t="str">
            <v>01-VT-2702x</v>
          </cell>
          <cell r="AI4206" t="str">
            <v>3600</v>
          </cell>
          <cell r="AJ4206" t="str">
            <v>3620</v>
          </cell>
        </row>
        <row r="4207">
          <cell r="E4207" t="str">
            <v>01</v>
          </cell>
          <cell r="J4207" t="str">
            <v>01-VT-2702x</v>
          </cell>
          <cell r="AI4207" t="str">
            <v>3600</v>
          </cell>
          <cell r="AJ4207" t="str">
            <v>3620</v>
          </cell>
        </row>
        <row r="4208">
          <cell r="E4208" t="str">
            <v>01</v>
          </cell>
          <cell r="J4208" t="str">
            <v>01-MY-2702x</v>
          </cell>
          <cell r="AI4208" t="str">
            <v>3600</v>
          </cell>
          <cell r="AJ4208" t="str">
            <v>3620</v>
          </cell>
        </row>
        <row r="4209">
          <cell r="E4209" t="str">
            <v>01</v>
          </cell>
          <cell r="J4209" t="str">
            <v>01-MY-2702x</v>
          </cell>
          <cell r="AI4209" t="str">
            <v>3600</v>
          </cell>
          <cell r="AJ4209" t="str">
            <v>3620</v>
          </cell>
        </row>
        <row r="4210">
          <cell r="E4210" t="str">
            <v>01</v>
          </cell>
          <cell r="J4210" t="str">
            <v>01-VT-2702x</v>
          </cell>
          <cell r="AI4210" t="str">
            <v>3600</v>
          </cell>
          <cell r="AJ4210" t="str">
            <v>3620</v>
          </cell>
        </row>
        <row r="4211">
          <cell r="E4211" t="str">
            <v>01</v>
          </cell>
          <cell r="J4211" t="str">
            <v>01-VT-2702x</v>
          </cell>
          <cell r="AI4211" t="str">
            <v>3600</v>
          </cell>
          <cell r="AJ4211" t="str">
            <v>3620</v>
          </cell>
        </row>
        <row r="4212">
          <cell r="E4212" t="str">
            <v>01</v>
          </cell>
          <cell r="J4212" t="str">
            <v>01-MY-2702x</v>
          </cell>
          <cell r="AI4212" t="str">
            <v>3600</v>
          </cell>
          <cell r="AJ4212" t="str">
            <v>3620</v>
          </cell>
        </row>
        <row r="4213">
          <cell r="E4213" t="str">
            <v>01</v>
          </cell>
          <cell r="J4213" t="str">
            <v>01-MY-2702x</v>
          </cell>
          <cell r="AI4213" t="str">
            <v>3600</v>
          </cell>
          <cell r="AJ4213" t="str">
            <v>3620</v>
          </cell>
        </row>
        <row r="4214">
          <cell r="E4214" t="str">
            <v>01</v>
          </cell>
          <cell r="J4214" t="str">
            <v>01-VT-2702x</v>
          </cell>
          <cell r="AI4214" t="str">
            <v>3600</v>
          </cell>
          <cell r="AJ4214" t="str">
            <v>3620</v>
          </cell>
        </row>
        <row r="4215">
          <cell r="E4215" t="str">
            <v>01</v>
          </cell>
          <cell r="J4215" t="str">
            <v>01-VT-2702x</v>
          </cell>
          <cell r="AI4215" t="str">
            <v>3600</v>
          </cell>
          <cell r="AJ4215" t="str">
            <v>3620</v>
          </cell>
        </row>
        <row r="4216">
          <cell r="E4216" t="str">
            <v>01</v>
          </cell>
          <cell r="J4216" t="str">
            <v>01-MY-2702x</v>
          </cell>
          <cell r="AI4216" t="str">
            <v>3600</v>
          </cell>
          <cell r="AJ4216" t="str">
            <v>3620</v>
          </cell>
        </row>
        <row r="4217">
          <cell r="E4217" t="str">
            <v>01</v>
          </cell>
          <cell r="J4217" t="str">
            <v>01-MY-2702x</v>
          </cell>
          <cell r="AI4217" t="str">
            <v>3600</v>
          </cell>
          <cell r="AJ4217" t="str">
            <v>3620</v>
          </cell>
        </row>
        <row r="4218">
          <cell r="E4218" t="str">
            <v>01</v>
          </cell>
          <cell r="J4218" t="str">
            <v>01-VT-2702x</v>
          </cell>
          <cell r="AI4218" t="str">
            <v>3600</v>
          </cell>
          <cell r="AJ4218" t="str">
            <v>3620</v>
          </cell>
        </row>
        <row r="4219">
          <cell r="E4219" t="str">
            <v>01</v>
          </cell>
          <cell r="J4219" t="str">
            <v>01-VT-2702x</v>
          </cell>
          <cell r="AI4219" t="str">
            <v>3600</v>
          </cell>
          <cell r="AJ4219" t="str">
            <v>3620</v>
          </cell>
        </row>
        <row r="4220">
          <cell r="E4220" t="str">
            <v>01</v>
          </cell>
          <cell r="J4220" t="str">
            <v>01-MY-2702x</v>
          </cell>
          <cell r="AI4220" t="str">
            <v>3600</v>
          </cell>
          <cell r="AJ4220" t="str">
            <v>3620</v>
          </cell>
        </row>
        <row r="4221">
          <cell r="E4221" t="str">
            <v>01</v>
          </cell>
          <cell r="J4221" t="str">
            <v>01-MY-2702x</v>
          </cell>
          <cell r="AI4221" t="str">
            <v>3600</v>
          </cell>
          <cell r="AJ4221" t="str">
            <v>3620</v>
          </cell>
        </row>
        <row r="4222">
          <cell r="E4222" t="str">
            <v>01</v>
          </cell>
          <cell r="J4222" t="str">
            <v>01-VT-2702x</v>
          </cell>
          <cell r="AI4222" t="str">
            <v>3600</v>
          </cell>
          <cell r="AJ4222" t="str">
            <v>3620</v>
          </cell>
        </row>
        <row r="4223">
          <cell r="E4223" t="str">
            <v>01</v>
          </cell>
          <cell r="J4223" t="str">
            <v>01-VT-2702x</v>
          </cell>
          <cell r="AI4223" t="str">
            <v>3600</v>
          </cell>
          <cell r="AJ4223" t="str">
            <v>3620</v>
          </cell>
        </row>
        <row r="4224">
          <cell r="E4224" t="str">
            <v>01</v>
          </cell>
          <cell r="J4224" t="str">
            <v>01-MY-2702x</v>
          </cell>
          <cell r="AI4224" t="str">
            <v>3600</v>
          </cell>
          <cell r="AJ4224" t="str">
            <v>3620</v>
          </cell>
        </row>
        <row r="4225">
          <cell r="E4225" t="str">
            <v>01</v>
          </cell>
          <cell r="J4225" t="str">
            <v>01-MY-2702x</v>
          </cell>
          <cell r="AI4225" t="str">
            <v>3600</v>
          </cell>
          <cell r="AJ4225" t="str">
            <v>3620</v>
          </cell>
        </row>
        <row r="4226">
          <cell r="E4226" t="str">
            <v>01</v>
          </cell>
          <cell r="J4226" t="str">
            <v>01-VT-2702x</v>
          </cell>
          <cell r="AI4226" t="str">
            <v>3600</v>
          </cell>
          <cell r="AJ4226" t="str">
            <v>3620</v>
          </cell>
        </row>
        <row r="4227">
          <cell r="E4227" t="str">
            <v>01</v>
          </cell>
          <cell r="J4227" t="str">
            <v>01-VT-2702x</v>
          </cell>
          <cell r="AI4227" t="str">
            <v>3600</v>
          </cell>
          <cell r="AJ4227" t="str">
            <v>3620</v>
          </cell>
        </row>
        <row r="4228">
          <cell r="E4228" t="str">
            <v>01</v>
          </cell>
          <cell r="J4228" t="str">
            <v>01-MY-2702x</v>
          </cell>
          <cell r="AI4228" t="str">
            <v>3600</v>
          </cell>
          <cell r="AJ4228" t="str">
            <v>3620</v>
          </cell>
        </row>
        <row r="4229">
          <cell r="E4229" t="str">
            <v>01</v>
          </cell>
          <cell r="J4229" t="str">
            <v>01-MY-2702x</v>
          </cell>
          <cell r="AI4229" t="str">
            <v>3600</v>
          </cell>
          <cell r="AJ4229" t="str">
            <v>3620</v>
          </cell>
        </row>
        <row r="4230">
          <cell r="E4230" t="str">
            <v>01</v>
          </cell>
          <cell r="J4230" t="str">
            <v>01-VT-2702x</v>
          </cell>
          <cell r="AI4230" t="str">
            <v>3600</v>
          </cell>
          <cell r="AJ4230" t="str">
            <v>3620</v>
          </cell>
        </row>
        <row r="4231">
          <cell r="E4231" t="str">
            <v>01</v>
          </cell>
          <cell r="J4231" t="str">
            <v>01-VT-2702x</v>
          </cell>
          <cell r="AI4231" t="str">
            <v>3600</v>
          </cell>
          <cell r="AJ4231" t="str">
            <v>3620</v>
          </cell>
        </row>
        <row r="4248">
          <cell r="J4248" t="str">
            <v>08-PSV-2114A</v>
          </cell>
          <cell r="N4248" t="str">
            <v>1D2</v>
          </cell>
          <cell r="P4248">
            <v>150</v>
          </cell>
        </row>
        <row r="4249">
          <cell r="J4249" t="str">
            <v>08-PSV-2114B</v>
          </cell>
          <cell r="N4249" t="str">
            <v>1D2</v>
          </cell>
          <cell r="P4249">
            <v>150</v>
          </cell>
        </row>
        <row r="4250">
          <cell r="J4250" t="str">
            <v>08-PSV-2112B</v>
          </cell>
          <cell r="N4250" t="str">
            <v>1D2</v>
          </cell>
          <cell r="P4250">
            <v>150</v>
          </cell>
        </row>
        <row r="4251">
          <cell r="J4251" t="str">
            <v>08-PSV-2322A</v>
          </cell>
          <cell r="N4251" t="str">
            <v>1D2</v>
          </cell>
          <cell r="P4251">
            <v>150</v>
          </cell>
        </row>
        <row r="4252">
          <cell r="J4252" t="str">
            <v>08-PSV-2322B</v>
          </cell>
          <cell r="N4252" t="str">
            <v>1D2</v>
          </cell>
          <cell r="P4252">
            <v>150</v>
          </cell>
        </row>
        <row r="4253">
          <cell r="J4253" t="str">
            <v>08-PSV-41xxA</v>
          </cell>
          <cell r="N4253" t="str">
            <v>1D2</v>
          </cell>
          <cell r="P4253">
            <v>150</v>
          </cell>
        </row>
        <row r="4254">
          <cell r="J4254" t="str">
            <v>08-PSV-41xxB</v>
          </cell>
          <cell r="N4254" t="str">
            <v>1D2</v>
          </cell>
          <cell r="P4254">
            <v>150</v>
          </cell>
        </row>
        <row r="4255">
          <cell r="J4255" t="str">
            <v>01-PSV-41xxA</v>
          </cell>
          <cell r="N4255" t="str">
            <v>1D2</v>
          </cell>
          <cell r="P4255">
            <v>150</v>
          </cell>
        </row>
        <row r="4256">
          <cell r="J4256" t="str">
            <v>01-PSV-41xxB</v>
          </cell>
          <cell r="N4256" t="str">
            <v>1D2</v>
          </cell>
          <cell r="P4256">
            <v>150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조명시설"/>
    </sheetNames>
    <sheetDataSet>
      <sheetData sheetId="0"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uti.company@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
    <tabColor rgb="FF002060"/>
    <outlinePr summaryBelow="0"/>
    <pageSetUpPr fitToPage="1"/>
  </sheetPr>
  <dimension ref="A1:AJ84"/>
  <sheetViews>
    <sheetView showGridLines="0" view="pageBreakPreview" zoomScale="85" zoomScaleNormal="100" zoomScaleSheetLayoutView="85" workbookViewId="0">
      <pane xSplit="6" ySplit="8" topLeftCell="J9" activePane="bottomRight" state="frozen"/>
      <selection pane="topRight" activeCell="F1" sqref="F1"/>
      <selection pane="bottomLeft" activeCell="A9" sqref="A9"/>
      <selection pane="bottomRight" activeCell="Y47" sqref="Y47"/>
    </sheetView>
  </sheetViews>
  <sheetFormatPr defaultRowHeight="13.8" outlineLevelRow="2" outlineLevelCol="1" x14ac:dyDescent="0.3"/>
  <cols>
    <col min="1" max="1" width="2.88671875" style="163" customWidth="1"/>
    <col min="2" max="2" width="4.33203125" style="163" customWidth="1"/>
    <col min="3" max="3" width="8.33203125" style="163" customWidth="1"/>
    <col min="4" max="4" width="34.6640625" style="163" customWidth="1"/>
    <col min="5" max="5" width="6.6640625" style="163" customWidth="1"/>
    <col min="6" max="6" width="1.44140625" style="163" customWidth="1"/>
    <col min="7" max="8" width="8.44140625" style="1" customWidth="1"/>
    <col min="9" max="9" width="11.109375" style="163" customWidth="1"/>
    <col min="10" max="10" width="12.5546875" style="62" customWidth="1"/>
    <col min="11" max="11" width="1.44140625" style="62" customWidth="1"/>
    <col min="12" max="12" width="8.44140625" style="1" customWidth="1"/>
    <col min="13" max="13" width="11.109375" style="1" customWidth="1"/>
    <col min="14" max="15" width="12.5546875" style="163" customWidth="1"/>
    <col min="16" max="16" width="1.44140625" style="62" customWidth="1"/>
    <col min="17" max="17" width="8.44140625" style="1" customWidth="1"/>
    <col min="18" max="19" width="11.109375" style="1" customWidth="1" outlineLevel="1"/>
    <col min="20" max="20" width="11.109375" style="163" customWidth="1"/>
    <col min="21" max="22" width="12.5546875" style="163" customWidth="1"/>
    <col min="23" max="23" width="1.44140625" style="163" customWidth="1"/>
    <col min="24" max="24" width="8.44140625" style="176" customWidth="1"/>
    <col min="25" max="26" width="11.109375" style="163" customWidth="1" outlineLevel="1"/>
    <col min="27" max="27" width="11.109375" style="163" customWidth="1"/>
    <col min="28" max="29" width="12.5546875" style="163" customWidth="1"/>
    <col min="30" max="30" width="1.44140625" style="163" customWidth="1"/>
    <col min="31" max="31" width="8.44140625" style="176" customWidth="1"/>
    <col min="32" max="33" width="11.109375" style="163" hidden="1" customWidth="1" outlineLevel="1"/>
    <col min="34" max="34" width="11.109375" style="163" customWidth="1" collapsed="1"/>
    <col min="35" max="36" width="12.5546875" style="163" customWidth="1"/>
    <col min="37" max="261" width="9.109375" style="163"/>
    <col min="262" max="262" width="2.88671875" style="163" customWidth="1"/>
    <col min="263" max="263" width="4.33203125" style="163" customWidth="1"/>
    <col min="264" max="264" width="8.33203125" style="163" customWidth="1"/>
    <col min="265" max="265" width="34.6640625" style="163" customWidth="1"/>
    <col min="266" max="266" width="6.6640625" style="163" customWidth="1"/>
    <col min="267" max="267" width="1.44140625" style="163" customWidth="1"/>
    <col min="268" max="269" width="8.44140625" style="163" customWidth="1"/>
    <col min="270" max="270" width="11.109375" style="163" customWidth="1"/>
    <col min="271" max="271" width="12.5546875" style="163" customWidth="1"/>
    <col min="272" max="272" width="1.44140625" style="163" customWidth="1"/>
    <col min="273" max="273" width="8.44140625" style="163" customWidth="1"/>
    <col min="274" max="276" width="11.109375" style="163" customWidth="1"/>
    <col min="277" max="278" width="12.5546875" style="163" customWidth="1"/>
    <col min="279" max="279" width="1.44140625" style="163" customWidth="1"/>
    <col min="280" max="280" width="8.44140625" style="163" customWidth="1"/>
    <col min="281" max="283" width="11.109375" style="163" customWidth="1"/>
    <col min="284" max="285" width="12.5546875" style="163" customWidth="1"/>
    <col min="286" max="286" width="1.44140625" style="163" customWidth="1"/>
    <col min="287" max="287" width="8.44140625" style="163" customWidth="1"/>
    <col min="288" max="290" width="11.109375" style="163" customWidth="1"/>
    <col min="291" max="292" width="12.5546875" style="163" customWidth="1"/>
    <col min="293" max="517" width="9.109375" style="163"/>
    <col min="518" max="518" width="2.88671875" style="163" customWidth="1"/>
    <col min="519" max="519" width="4.33203125" style="163" customWidth="1"/>
    <col min="520" max="520" width="8.33203125" style="163" customWidth="1"/>
    <col min="521" max="521" width="34.6640625" style="163" customWidth="1"/>
    <col min="522" max="522" width="6.6640625" style="163" customWidth="1"/>
    <col min="523" max="523" width="1.44140625" style="163" customWidth="1"/>
    <col min="524" max="525" width="8.44140625" style="163" customWidth="1"/>
    <col min="526" max="526" width="11.109375" style="163" customWidth="1"/>
    <col min="527" max="527" width="12.5546875" style="163" customWidth="1"/>
    <col min="528" max="528" width="1.44140625" style="163" customWidth="1"/>
    <col min="529" max="529" width="8.44140625" style="163" customWidth="1"/>
    <col min="530" max="532" width="11.109375" style="163" customWidth="1"/>
    <col min="533" max="534" width="12.5546875" style="163" customWidth="1"/>
    <col min="535" max="535" width="1.44140625" style="163" customWidth="1"/>
    <col min="536" max="536" width="8.44140625" style="163" customWidth="1"/>
    <col min="537" max="539" width="11.109375" style="163" customWidth="1"/>
    <col min="540" max="541" width="12.5546875" style="163" customWidth="1"/>
    <col min="542" max="542" width="1.44140625" style="163" customWidth="1"/>
    <col min="543" max="543" width="8.44140625" style="163" customWidth="1"/>
    <col min="544" max="546" width="11.109375" style="163" customWidth="1"/>
    <col min="547" max="548" width="12.5546875" style="163" customWidth="1"/>
    <col min="549" max="773" width="9.109375" style="163"/>
    <col min="774" max="774" width="2.88671875" style="163" customWidth="1"/>
    <col min="775" max="775" width="4.33203125" style="163" customWidth="1"/>
    <col min="776" max="776" width="8.33203125" style="163" customWidth="1"/>
    <col min="777" max="777" width="34.6640625" style="163" customWidth="1"/>
    <col min="778" max="778" width="6.6640625" style="163" customWidth="1"/>
    <col min="779" max="779" width="1.44140625" style="163" customWidth="1"/>
    <col min="780" max="781" width="8.44140625" style="163" customWidth="1"/>
    <col min="782" max="782" width="11.109375" style="163" customWidth="1"/>
    <col min="783" max="783" width="12.5546875" style="163" customWidth="1"/>
    <col min="784" max="784" width="1.44140625" style="163" customWidth="1"/>
    <col min="785" max="785" width="8.44140625" style="163" customWidth="1"/>
    <col min="786" max="788" width="11.109375" style="163" customWidth="1"/>
    <col min="789" max="790" width="12.5546875" style="163" customWidth="1"/>
    <col min="791" max="791" width="1.44140625" style="163" customWidth="1"/>
    <col min="792" max="792" width="8.44140625" style="163" customWidth="1"/>
    <col min="793" max="795" width="11.109375" style="163" customWidth="1"/>
    <col min="796" max="797" width="12.5546875" style="163" customWidth="1"/>
    <col min="798" max="798" width="1.44140625" style="163" customWidth="1"/>
    <col min="799" max="799" width="8.44140625" style="163" customWidth="1"/>
    <col min="800" max="802" width="11.109375" style="163" customWidth="1"/>
    <col min="803" max="804" width="12.5546875" style="163" customWidth="1"/>
    <col min="805" max="1029" width="9.109375" style="163"/>
    <col min="1030" max="1030" width="2.88671875" style="163" customWidth="1"/>
    <col min="1031" max="1031" width="4.33203125" style="163" customWidth="1"/>
    <col min="1032" max="1032" width="8.33203125" style="163" customWidth="1"/>
    <col min="1033" max="1033" width="34.6640625" style="163" customWidth="1"/>
    <col min="1034" max="1034" width="6.6640625" style="163" customWidth="1"/>
    <col min="1035" max="1035" width="1.44140625" style="163" customWidth="1"/>
    <col min="1036" max="1037" width="8.44140625" style="163" customWidth="1"/>
    <col min="1038" max="1038" width="11.109375" style="163" customWidth="1"/>
    <col min="1039" max="1039" width="12.5546875" style="163" customWidth="1"/>
    <col min="1040" max="1040" width="1.44140625" style="163" customWidth="1"/>
    <col min="1041" max="1041" width="8.44140625" style="163" customWidth="1"/>
    <col min="1042" max="1044" width="11.109375" style="163" customWidth="1"/>
    <col min="1045" max="1046" width="12.5546875" style="163" customWidth="1"/>
    <col min="1047" max="1047" width="1.44140625" style="163" customWidth="1"/>
    <col min="1048" max="1048" width="8.44140625" style="163" customWidth="1"/>
    <col min="1049" max="1051" width="11.109375" style="163" customWidth="1"/>
    <col min="1052" max="1053" width="12.5546875" style="163" customWidth="1"/>
    <col min="1054" max="1054" width="1.44140625" style="163" customWidth="1"/>
    <col min="1055" max="1055" width="8.44140625" style="163" customWidth="1"/>
    <col min="1056" max="1058" width="11.109375" style="163" customWidth="1"/>
    <col min="1059" max="1060" width="12.5546875" style="163" customWidth="1"/>
    <col min="1061" max="1285" width="9.109375" style="163"/>
    <col min="1286" max="1286" width="2.88671875" style="163" customWidth="1"/>
    <col min="1287" max="1287" width="4.33203125" style="163" customWidth="1"/>
    <col min="1288" max="1288" width="8.33203125" style="163" customWidth="1"/>
    <col min="1289" max="1289" width="34.6640625" style="163" customWidth="1"/>
    <col min="1290" max="1290" width="6.6640625" style="163" customWidth="1"/>
    <col min="1291" max="1291" width="1.44140625" style="163" customWidth="1"/>
    <col min="1292" max="1293" width="8.44140625" style="163" customWidth="1"/>
    <col min="1294" max="1294" width="11.109375" style="163" customWidth="1"/>
    <col min="1295" max="1295" width="12.5546875" style="163" customWidth="1"/>
    <col min="1296" max="1296" width="1.44140625" style="163" customWidth="1"/>
    <col min="1297" max="1297" width="8.44140625" style="163" customWidth="1"/>
    <col min="1298" max="1300" width="11.109375" style="163" customWidth="1"/>
    <col min="1301" max="1302" width="12.5546875" style="163" customWidth="1"/>
    <col min="1303" max="1303" width="1.44140625" style="163" customWidth="1"/>
    <col min="1304" max="1304" width="8.44140625" style="163" customWidth="1"/>
    <col min="1305" max="1307" width="11.109375" style="163" customWidth="1"/>
    <col min="1308" max="1309" width="12.5546875" style="163" customWidth="1"/>
    <col min="1310" max="1310" width="1.44140625" style="163" customWidth="1"/>
    <col min="1311" max="1311" width="8.44140625" style="163" customWidth="1"/>
    <col min="1312" max="1314" width="11.109375" style="163" customWidth="1"/>
    <col min="1315" max="1316" width="12.5546875" style="163" customWidth="1"/>
    <col min="1317" max="1541" width="9.109375" style="163"/>
    <col min="1542" max="1542" width="2.88671875" style="163" customWidth="1"/>
    <col min="1543" max="1543" width="4.33203125" style="163" customWidth="1"/>
    <col min="1544" max="1544" width="8.33203125" style="163" customWidth="1"/>
    <col min="1545" max="1545" width="34.6640625" style="163" customWidth="1"/>
    <col min="1546" max="1546" width="6.6640625" style="163" customWidth="1"/>
    <col min="1547" max="1547" width="1.44140625" style="163" customWidth="1"/>
    <col min="1548" max="1549" width="8.44140625" style="163" customWidth="1"/>
    <col min="1550" max="1550" width="11.109375" style="163" customWidth="1"/>
    <col min="1551" max="1551" width="12.5546875" style="163" customWidth="1"/>
    <col min="1552" max="1552" width="1.44140625" style="163" customWidth="1"/>
    <col min="1553" max="1553" width="8.44140625" style="163" customWidth="1"/>
    <col min="1554" max="1556" width="11.109375" style="163" customWidth="1"/>
    <col min="1557" max="1558" width="12.5546875" style="163" customWidth="1"/>
    <col min="1559" max="1559" width="1.44140625" style="163" customWidth="1"/>
    <col min="1560" max="1560" width="8.44140625" style="163" customWidth="1"/>
    <col min="1561" max="1563" width="11.109375" style="163" customWidth="1"/>
    <col min="1564" max="1565" width="12.5546875" style="163" customWidth="1"/>
    <col min="1566" max="1566" width="1.44140625" style="163" customWidth="1"/>
    <col min="1567" max="1567" width="8.44140625" style="163" customWidth="1"/>
    <col min="1568" max="1570" width="11.109375" style="163" customWidth="1"/>
    <col min="1571" max="1572" width="12.5546875" style="163" customWidth="1"/>
    <col min="1573" max="1797" width="9.109375" style="163"/>
    <col min="1798" max="1798" width="2.88671875" style="163" customWidth="1"/>
    <col min="1799" max="1799" width="4.33203125" style="163" customWidth="1"/>
    <col min="1800" max="1800" width="8.33203125" style="163" customWidth="1"/>
    <col min="1801" max="1801" width="34.6640625" style="163" customWidth="1"/>
    <col min="1802" max="1802" width="6.6640625" style="163" customWidth="1"/>
    <col min="1803" max="1803" width="1.44140625" style="163" customWidth="1"/>
    <col min="1804" max="1805" width="8.44140625" style="163" customWidth="1"/>
    <col min="1806" max="1806" width="11.109375" style="163" customWidth="1"/>
    <col min="1807" max="1807" width="12.5546875" style="163" customWidth="1"/>
    <col min="1808" max="1808" width="1.44140625" style="163" customWidth="1"/>
    <col min="1809" max="1809" width="8.44140625" style="163" customWidth="1"/>
    <col min="1810" max="1812" width="11.109375" style="163" customWidth="1"/>
    <col min="1813" max="1814" width="12.5546875" style="163" customWidth="1"/>
    <col min="1815" max="1815" width="1.44140625" style="163" customWidth="1"/>
    <col min="1816" max="1816" width="8.44140625" style="163" customWidth="1"/>
    <col min="1817" max="1819" width="11.109375" style="163" customWidth="1"/>
    <col min="1820" max="1821" width="12.5546875" style="163" customWidth="1"/>
    <col min="1822" max="1822" width="1.44140625" style="163" customWidth="1"/>
    <col min="1823" max="1823" width="8.44140625" style="163" customWidth="1"/>
    <col min="1824" max="1826" width="11.109375" style="163" customWidth="1"/>
    <col min="1827" max="1828" width="12.5546875" style="163" customWidth="1"/>
    <col min="1829" max="2053" width="9.109375" style="163"/>
    <col min="2054" max="2054" width="2.88671875" style="163" customWidth="1"/>
    <col min="2055" max="2055" width="4.33203125" style="163" customWidth="1"/>
    <col min="2056" max="2056" width="8.33203125" style="163" customWidth="1"/>
    <col min="2057" max="2057" width="34.6640625" style="163" customWidth="1"/>
    <col min="2058" max="2058" width="6.6640625" style="163" customWidth="1"/>
    <col min="2059" max="2059" width="1.44140625" style="163" customWidth="1"/>
    <col min="2060" max="2061" width="8.44140625" style="163" customWidth="1"/>
    <col min="2062" max="2062" width="11.109375" style="163" customWidth="1"/>
    <col min="2063" max="2063" width="12.5546875" style="163" customWidth="1"/>
    <col min="2064" max="2064" width="1.44140625" style="163" customWidth="1"/>
    <col min="2065" max="2065" width="8.44140625" style="163" customWidth="1"/>
    <col min="2066" max="2068" width="11.109375" style="163" customWidth="1"/>
    <col min="2069" max="2070" width="12.5546875" style="163" customWidth="1"/>
    <col min="2071" max="2071" width="1.44140625" style="163" customWidth="1"/>
    <col min="2072" max="2072" width="8.44140625" style="163" customWidth="1"/>
    <col min="2073" max="2075" width="11.109375" style="163" customWidth="1"/>
    <col min="2076" max="2077" width="12.5546875" style="163" customWidth="1"/>
    <col min="2078" max="2078" width="1.44140625" style="163" customWidth="1"/>
    <col min="2079" max="2079" width="8.44140625" style="163" customWidth="1"/>
    <col min="2080" max="2082" width="11.109375" style="163" customWidth="1"/>
    <col min="2083" max="2084" width="12.5546875" style="163" customWidth="1"/>
    <col min="2085" max="2309" width="9.109375" style="163"/>
    <col min="2310" max="2310" width="2.88671875" style="163" customWidth="1"/>
    <col min="2311" max="2311" width="4.33203125" style="163" customWidth="1"/>
    <col min="2312" max="2312" width="8.33203125" style="163" customWidth="1"/>
    <col min="2313" max="2313" width="34.6640625" style="163" customWidth="1"/>
    <col min="2314" max="2314" width="6.6640625" style="163" customWidth="1"/>
    <col min="2315" max="2315" width="1.44140625" style="163" customWidth="1"/>
    <col min="2316" max="2317" width="8.44140625" style="163" customWidth="1"/>
    <col min="2318" max="2318" width="11.109375" style="163" customWidth="1"/>
    <col min="2319" max="2319" width="12.5546875" style="163" customWidth="1"/>
    <col min="2320" max="2320" width="1.44140625" style="163" customWidth="1"/>
    <col min="2321" max="2321" width="8.44140625" style="163" customWidth="1"/>
    <col min="2322" max="2324" width="11.109375" style="163" customWidth="1"/>
    <col min="2325" max="2326" width="12.5546875" style="163" customWidth="1"/>
    <col min="2327" max="2327" width="1.44140625" style="163" customWidth="1"/>
    <col min="2328" max="2328" width="8.44140625" style="163" customWidth="1"/>
    <col min="2329" max="2331" width="11.109375" style="163" customWidth="1"/>
    <col min="2332" max="2333" width="12.5546875" style="163" customWidth="1"/>
    <col min="2334" max="2334" width="1.44140625" style="163" customWidth="1"/>
    <col min="2335" max="2335" width="8.44140625" style="163" customWidth="1"/>
    <col min="2336" max="2338" width="11.109375" style="163" customWidth="1"/>
    <col min="2339" max="2340" width="12.5546875" style="163" customWidth="1"/>
    <col min="2341" max="2565" width="9.109375" style="163"/>
    <col min="2566" max="2566" width="2.88671875" style="163" customWidth="1"/>
    <col min="2567" max="2567" width="4.33203125" style="163" customWidth="1"/>
    <col min="2568" max="2568" width="8.33203125" style="163" customWidth="1"/>
    <col min="2569" max="2569" width="34.6640625" style="163" customWidth="1"/>
    <col min="2570" max="2570" width="6.6640625" style="163" customWidth="1"/>
    <col min="2571" max="2571" width="1.44140625" style="163" customWidth="1"/>
    <col min="2572" max="2573" width="8.44140625" style="163" customWidth="1"/>
    <col min="2574" max="2574" width="11.109375" style="163" customWidth="1"/>
    <col min="2575" max="2575" width="12.5546875" style="163" customWidth="1"/>
    <col min="2576" max="2576" width="1.44140625" style="163" customWidth="1"/>
    <col min="2577" max="2577" width="8.44140625" style="163" customWidth="1"/>
    <col min="2578" max="2580" width="11.109375" style="163" customWidth="1"/>
    <col min="2581" max="2582" width="12.5546875" style="163" customWidth="1"/>
    <col min="2583" max="2583" width="1.44140625" style="163" customWidth="1"/>
    <col min="2584" max="2584" width="8.44140625" style="163" customWidth="1"/>
    <col min="2585" max="2587" width="11.109375" style="163" customWidth="1"/>
    <col min="2588" max="2589" width="12.5546875" style="163" customWidth="1"/>
    <col min="2590" max="2590" width="1.44140625" style="163" customWidth="1"/>
    <col min="2591" max="2591" width="8.44140625" style="163" customWidth="1"/>
    <col min="2592" max="2594" width="11.109375" style="163" customWidth="1"/>
    <col min="2595" max="2596" width="12.5546875" style="163" customWidth="1"/>
    <col min="2597" max="2821" width="9.109375" style="163"/>
    <col min="2822" max="2822" width="2.88671875" style="163" customWidth="1"/>
    <col min="2823" max="2823" width="4.33203125" style="163" customWidth="1"/>
    <col min="2824" max="2824" width="8.33203125" style="163" customWidth="1"/>
    <col min="2825" max="2825" width="34.6640625" style="163" customWidth="1"/>
    <col min="2826" max="2826" width="6.6640625" style="163" customWidth="1"/>
    <col min="2827" max="2827" width="1.44140625" style="163" customWidth="1"/>
    <col min="2828" max="2829" width="8.44140625" style="163" customWidth="1"/>
    <col min="2830" max="2830" width="11.109375" style="163" customWidth="1"/>
    <col min="2831" max="2831" width="12.5546875" style="163" customWidth="1"/>
    <col min="2832" max="2832" width="1.44140625" style="163" customWidth="1"/>
    <col min="2833" max="2833" width="8.44140625" style="163" customWidth="1"/>
    <col min="2834" max="2836" width="11.109375" style="163" customWidth="1"/>
    <col min="2837" max="2838" width="12.5546875" style="163" customWidth="1"/>
    <col min="2839" max="2839" width="1.44140625" style="163" customWidth="1"/>
    <col min="2840" max="2840" width="8.44140625" style="163" customWidth="1"/>
    <col min="2841" max="2843" width="11.109375" style="163" customWidth="1"/>
    <col min="2844" max="2845" width="12.5546875" style="163" customWidth="1"/>
    <col min="2846" max="2846" width="1.44140625" style="163" customWidth="1"/>
    <col min="2847" max="2847" width="8.44140625" style="163" customWidth="1"/>
    <col min="2848" max="2850" width="11.109375" style="163" customWidth="1"/>
    <col min="2851" max="2852" width="12.5546875" style="163" customWidth="1"/>
    <col min="2853" max="3077" width="9.109375" style="163"/>
    <col min="3078" max="3078" width="2.88671875" style="163" customWidth="1"/>
    <col min="3079" max="3079" width="4.33203125" style="163" customWidth="1"/>
    <col min="3080" max="3080" width="8.33203125" style="163" customWidth="1"/>
    <col min="3081" max="3081" width="34.6640625" style="163" customWidth="1"/>
    <col min="3082" max="3082" width="6.6640625" style="163" customWidth="1"/>
    <col min="3083" max="3083" width="1.44140625" style="163" customWidth="1"/>
    <col min="3084" max="3085" width="8.44140625" style="163" customWidth="1"/>
    <col min="3086" max="3086" width="11.109375" style="163" customWidth="1"/>
    <col min="3087" max="3087" width="12.5546875" style="163" customWidth="1"/>
    <col min="3088" max="3088" width="1.44140625" style="163" customWidth="1"/>
    <col min="3089" max="3089" width="8.44140625" style="163" customWidth="1"/>
    <col min="3090" max="3092" width="11.109375" style="163" customWidth="1"/>
    <col min="3093" max="3094" width="12.5546875" style="163" customWidth="1"/>
    <col min="3095" max="3095" width="1.44140625" style="163" customWidth="1"/>
    <col min="3096" max="3096" width="8.44140625" style="163" customWidth="1"/>
    <col min="3097" max="3099" width="11.109375" style="163" customWidth="1"/>
    <col min="3100" max="3101" width="12.5546875" style="163" customWidth="1"/>
    <col min="3102" max="3102" width="1.44140625" style="163" customWidth="1"/>
    <col min="3103" max="3103" width="8.44140625" style="163" customWidth="1"/>
    <col min="3104" max="3106" width="11.109375" style="163" customWidth="1"/>
    <col min="3107" max="3108" width="12.5546875" style="163" customWidth="1"/>
    <col min="3109" max="3333" width="9.109375" style="163"/>
    <col min="3334" max="3334" width="2.88671875" style="163" customWidth="1"/>
    <col min="3335" max="3335" width="4.33203125" style="163" customWidth="1"/>
    <col min="3336" max="3336" width="8.33203125" style="163" customWidth="1"/>
    <col min="3337" max="3337" width="34.6640625" style="163" customWidth="1"/>
    <col min="3338" max="3338" width="6.6640625" style="163" customWidth="1"/>
    <col min="3339" max="3339" width="1.44140625" style="163" customWidth="1"/>
    <col min="3340" max="3341" width="8.44140625" style="163" customWidth="1"/>
    <col min="3342" max="3342" width="11.109375" style="163" customWidth="1"/>
    <col min="3343" max="3343" width="12.5546875" style="163" customWidth="1"/>
    <col min="3344" max="3344" width="1.44140625" style="163" customWidth="1"/>
    <col min="3345" max="3345" width="8.44140625" style="163" customWidth="1"/>
    <col min="3346" max="3348" width="11.109375" style="163" customWidth="1"/>
    <col min="3349" max="3350" width="12.5546875" style="163" customWidth="1"/>
    <col min="3351" max="3351" width="1.44140625" style="163" customWidth="1"/>
    <col min="3352" max="3352" width="8.44140625" style="163" customWidth="1"/>
    <col min="3353" max="3355" width="11.109375" style="163" customWidth="1"/>
    <col min="3356" max="3357" width="12.5546875" style="163" customWidth="1"/>
    <col min="3358" max="3358" width="1.44140625" style="163" customWidth="1"/>
    <col min="3359" max="3359" width="8.44140625" style="163" customWidth="1"/>
    <col min="3360" max="3362" width="11.109375" style="163" customWidth="1"/>
    <col min="3363" max="3364" width="12.5546875" style="163" customWidth="1"/>
    <col min="3365" max="3589" width="9.109375" style="163"/>
    <col min="3590" max="3590" width="2.88671875" style="163" customWidth="1"/>
    <col min="3591" max="3591" width="4.33203125" style="163" customWidth="1"/>
    <col min="3592" max="3592" width="8.33203125" style="163" customWidth="1"/>
    <col min="3593" max="3593" width="34.6640625" style="163" customWidth="1"/>
    <col min="3594" max="3594" width="6.6640625" style="163" customWidth="1"/>
    <col min="3595" max="3595" width="1.44140625" style="163" customWidth="1"/>
    <col min="3596" max="3597" width="8.44140625" style="163" customWidth="1"/>
    <col min="3598" max="3598" width="11.109375" style="163" customWidth="1"/>
    <col min="3599" max="3599" width="12.5546875" style="163" customWidth="1"/>
    <col min="3600" max="3600" width="1.44140625" style="163" customWidth="1"/>
    <col min="3601" max="3601" width="8.44140625" style="163" customWidth="1"/>
    <col min="3602" max="3604" width="11.109375" style="163" customWidth="1"/>
    <col min="3605" max="3606" width="12.5546875" style="163" customWidth="1"/>
    <col min="3607" max="3607" width="1.44140625" style="163" customWidth="1"/>
    <col min="3608" max="3608" width="8.44140625" style="163" customWidth="1"/>
    <col min="3609" max="3611" width="11.109375" style="163" customWidth="1"/>
    <col min="3612" max="3613" width="12.5546875" style="163" customWidth="1"/>
    <col min="3614" max="3614" width="1.44140625" style="163" customWidth="1"/>
    <col min="3615" max="3615" width="8.44140625" style="163" customWidth="1"/>
    <col min="3616" max="3618" width="11.109375" style="163" customWidth="1"/>
    <col min="3619" max="3620" width="12.5546875" style="163" customWidth="1"/>
    <col min="3621" max="3845" width="9.109375" style="163"/>
    <col min="3846" max="3846" width="2.88671875" style="163" customWidth="1"/>
    <col min="3847" max="3847" width="4.33203125" style="163" customWidth="1"/>
    <col min="3848" max="3848" width="8.33203125" style="163" customWidth="1"/>
    <col min="3849" max="3849" width="34.6640625" style="163" customWidth="1"/>
    <col min="3850" max="3850" width="6.6640625" style="163" customWidth="1"/>
    <col min="3851" max="3851" width="1.44140625" style="163" customWidth="1"/>
    <col min="3852" max="3853" width="8.44140625" style="163" customWidth="1"/>
    <col min="3854" max="3854" width="11.109375" style="163" customWidth="1"/>
    <col min="3855" max="3855" width="12.5546875" style="163" customWidth="1"/>
    <col min="3856" max="3856" width="1.44140625" style="163" customWidth="1"/>
    <col min="3857" max="3857" width="8.44140625" style="163" customWidth="1"/>
    <col min="3858" max="3860" width="11.109375" style="163" customWidth="1"/>
    <col min="3861" max="3862" width="12.5546875" style="163" customWidth="1"/>
    <col min="3863" max="3863" width="1.44140625" style="163" customWidth="1"/>
    <col min="3864" max="3864" width="8.44140625" style="163" customWidth="1"/>
    <col min="3865" max="3867" width="11.109375" style="163" customWidth="1"/>
    <col min="3868" max="3869" width="12.5546875" style="163" customWidth="1"/>
    <col min="3870" max="3870" width="1.44140625" style="163" customWidth="1"/>
    <col min="3871" max="3871" width="8.44140625" style="163" customWidth="1"/>
    <col min="3872" max="3874" width="11.109375" style="163" customWidth="1"/>
    <col min="3875" max="3876" width="12.5546875" style="163" customWidth="1"/>
    <col min="3877" max="4101" width="9.109375" style="163"/>
    <col min="4102" max="4102" width="2.88671875" style="163" customWidth="1"/>
    <col min="4103" max="4103" width="4.33203125" style="163" customWidth="1"/>
    <col min="4104" max="4104" width="8.33203125" style="163" customWidth="1"/>
    <col min="4105" max="4105" width="34.6640625" style="163" customWidth="1"/>
    <col min="4106" max="4106" width="6.6640625" style="163" customWidth="1"/>
    <col min="4107" max="4107" width="1.44140625" style="163" customWidth="1"/>
    <col min="4108" max="4109" width="8.44140625" style="163" customWidth="1"/>
    <col min="4110" max="4110" width="11.109375" style="163" customWidth="1"/>
    <col min="4111" max="4111" width="12.5546875" style="163" customWidth="1"/>
    <col min="4112" max="4112" width="1.44140625" style="163" customWidth="1"/>
    <col min="4113" max="4113" width="8.44140625" style="163" customWidth="1"/>
    <col min="4114" max="4116" width="11.109375" style="163" customWidth="1"/>
    <col min="4117" max="4118" width="12.5546875" style="163" customWidth="1"/>
    <col min="4119" max="4119" width="1.44140625" style="163" customWidth="1"/>
    <col min="4120" max="4120" width="8.44140625" style="163" customWidth="1"/>
    <col min="4121" max="4123" width="11.109375" style="163" customWidth="1"/>
    <col min="4124" max="4125" width="12.5546875" style="163" customWidth="1"/>
    <col min="4126" max="4126" width="1.44140625" style="163" customWidth="1"/>
    <col min="4127" max="4127" width="8.44140625" style="163" customWidth="1"/>
    <col min="4128" max="4130" width="11.109375" style="163" customWidth="1"/>
    <col min="4131" max="4132" width="12.5546875" style="163" customWidth="1"/>
    <col min="4133" max="4357" width="9.109375" style="163"/>
    <col min="4358" max="4358" width="2.88671875" style="163" customWidth="1"/>
    <col min="4359" max="4359" width="4.33203125" style="163" customWidth="1"/>
    <col min="4360" max="4360" width="8.33203125" style="163" customWidth="1"/>
    <col min="4361" max="4361" width="34.6640625" style="163" customWidth="1"/>
    <col min="4362" max="4362" width="6.6640625" style="163" customWidth="1"/>
    <col min="4363" max="4363" width="1.44140625" style="163" customWidth="1"/>
    <col min="4364" max="4365" width="8.44140625" style="163" customWidth="1"/>
    <col min="4366" max="4366" width="11.109375" style="163" customWidth="1"/>
    <col min="4367" max="4367" width="12.5546875" style="163" customWidth="1"/>
    <col min="4368" max="4368" width="1.44140625" style="163" customWidth="1"/>
    <col min="4369" max="4369" width="8.44140625" style="163" customWidth="1"/>
    <col min="4370" max="4372" width="11.109375" style="163" customWidth="1"/>
    <col min="4373" max="4374" width="12.5546875" style="163" customWidth="1"/>
    <col min="4375" max="4375" width="1.44140625" style="163" customWidth="1"/>
    <col min="4376" max="4376" width="8.44140625" style="163" customWidth="1"/>
    <col min="4377" max="4379" width="11.109375" style="163" customWidth="1"/>
    <col min="4380" max="4381" width="12.5546875" style="163" customWidth="1"/>
    <col min="4382" max="4382" width="1.44140625" style="163" customWidth="1"/>
    <col min="4383" max="4383" width="8.44140625" style="163" customWidth="1"/>
    <col min="4384" max="4386" width="11.109375" style="163" customWidth="1"/>
    <col min="4387" max="4388" width="12.5546875" style="163" customWidth="1"/>
    <col min="4389" max="4613" width="9.109375" style="163"/>
    <col min="4614" max="4614" width="2.88671875" style="163" customWidth="1"/>
    <col min="4615" max="4615" width="4.33203125" style="163" customWidth="1"/>
    <col min="4616" max="4616" width="8.33203125" style="163" customWidth="1"/>
    <col min="4617" max="4617" width="34.6640625" style="163" customWidth="1"/>
    <col min="4618" max="4618" width="6.6640625" style="163" customWidth="1"/>
    <col min="4619" max="4619" width="1.44140625" style="163" customWidth="1"/>
    <col min="4620" max="4621" width="8.44140625" style="163" customWidth="1"/>
    <col min="4622" max="4622" width="11.109375" style="163" customWidth="1"/>
    <col min="4623" max="4623" width="12.5546875" style="163" customWidth="1"/>
    <col min="4624" max="4624" width="1.44140625" style="163" customWidth="1"/>
    <col min="4625" max="4625" width="8.44140625" style="163" customWidth="1"/>
    <col min="4626" max="4628" width="11.109375" style="163" customWidth="1"/>
    <col min="4629" max="4630" width="12.5546875" style="163" customWidth="1"/>
    <col min="4631" max="4631" width="1.44140625" style="163" customWidth="1"/>
    <col min="4632" max="4632" width="8.44140625" style="163" customWidth="1"/>
    <col min="4633" max="4635" width="11.109375" style="163" customWidth="1"/>
    <col min="4636" max="4637" width="12.5546875" style="163" customWidth="1"/>
    <col min="4638" max="4638" width="1.44140625" style="163" customWidth="1"/>
    <col min="4639" max="4639" width="8.44140625" style="163" customWidth="1"/>
    <col min="4640" max="4642" width="11.109375" style="163" customWidth="1"/>
    <col min="4643" max="4644" width="12.5546875" style="163" customWidth="1"/>
    <col min="4645" max="4869" width="9.109375" style="163"/>
    <col min="4870" max="4870" width="2.88671875" style="163" customWidth="1"/>
    <col min="4871" max="4871" width="4.33203125" style="163" customWidth="1"/>
    <col min="4872" max="4872" width="8.33203125" style="163" customWidth="1"/>
    <col min="4873" max="4873" width="34.6640625" style="163" customWidth="1"/>
    <col min="4874" max="4874" width="6.6640625" style="163" customWidth="1"/>
    <col min="4875" max="4875" width="1.44140625" style="163" customWidth="1"/>
    <col min="4876" max="4877" width="8.44140625" style="163" customWidth="1"/>
    <col min="4878" max="4878" width="11.109375" style="163" customWidth="1"/>
    <col min="4879" max="4879" width="12.5546875" style="163" customWidth="1"/>
    <col min="4880" max="4880" width="1.44140625" style="163" customWidth="1"/>
    <col min="4881" max="4881" width="8.44140625" style="163" customWidth="1"/>
    <col min="4882" max="4884" width="11.109375" style="163" customWidth="1"/>
    <col min="4885" max="4886" width="12.5546875" style="163" customWidth="1"/>
    <col min="4887" max="4887" width="1.44140625" style="163" customWidth="1"/>
    <col min="4888" max="4888" width="8.44140625" style="163" customWidth="1"/>
    <col min="4889" max="4891" width="11.109375" style="163" customWidth="1"/>
    <col min="4892" max="4893" width="12.5546875" style="163" customWidth="1"/>
    <col min="4894" max="4894" width="1.44140625" style="163" customWidth="1"/>
    <col min="4895" max="4895" width="8.44140625" style="163" customWidth="1"/>
    <col min="4896" max="4898" width="11.109375" style="163" customWidth="1"/>
    <col min="4899" max="4900" width="12.5546875" style="163" customWidth="1"/>
    <col min="4901" max="5125" width="9.109375" style="163"/>
    <col min="5126" max="5126" width="2.88671875" style="163" customWidth="1"/>
    <col min="5127" max="5127" width="4.33203125" style="163" customWidth="1"/>
    <col min="5128" max="5128" width="8.33203125" style="163" customWidth="1"/>
    <col min="5129" max="5129" width="34.6640625" style="163" customWidth="1"/>
    <col min="5130" max="5130" width="6.6640625" style="163" customWidth="1"/>
    <col min="5131" max="5131" width="1.44140625" style="163" customWidth="1"/>
    <col min="5132" max="5133" width="8.44140625" style="163" customWidth="1"/>
    <col min="5134" max="5134" width="11.109375" style="163" customWidth="1"/>
    <col min="5135" max="5135" width="12.5546875" style="163" customWidth="1"/>
    <col min="5136" max="5136" width="1.44140625" style="163" customWidth="1"/>
    <col min="5137" max="5137" width="8.44140625" style="163" customWidth="1"/>
    <col min="5138" max="5140" width="11.109375" style="163" customWidth="1"/>
    <col min="5141" max="5142" width="12.5546875" style="163" customWidth="1"/>
    <col min="5143" max="5143" width="1.44140625" style="163" customWidth="1"/>
    <col min="5144" max="5144" width="8.44140625" style="163" customWidth="1"/>
    <col min="5145" max="5147" width="11.109375" style="163" customWidth="1"/>
    <col min="5148" max="5149" width="12.5546875" style="163" customWidth="1"/>
    <col min="5150" max="5150" width="1.44140625" style="163" customWidth="1"/>
    <col min="5151" max="5151" width="8.44140625" style="163" customWidth="1"/>
    <col min="5152" max="5154" width="11.109375" style="163" customWidth="1"/>
    <col min="5155" max="5156" width="12.5546875" style="163" customWidth="1"/>
    <col min="5157" max="5381" width="9.109375" style="163"/>
    <col min="5382" max="5382" width="2.88671875" style="163" customWidth="1"/>
    <col min="5383" max="5383" width="4.33203125" style="163" customWidth="1"/>
    <col min="5384" max="5384" width="8.33203125" style="163" customWidth="1"/>
    <col min="5385" max="5385" width="34.6640625" style="163" customWidth="1"/>
    <col min="5386" max="5386" width="6.6640625" style="163" customWidth="1"/>
    <col min="5387" max="5387" width="1.44140625" style="163" customWidth="1"/>
    <col min="5388" max="5389" width="8.44140625" style="163" customWidth="1"/>
    <col min="5390" max="5390" width="11.109375" style="163" customWidth="1"/>
    <col min="5391" max="5391" width="12.5546875" style="163" customWidth="1"/>
    <col min="5392" max="5392" width="1.44140625" style="163" customWidth="1"/>
    <col min="5393" max="5393" width="8.44140625" style="163" customWidth="1"/>
    <col min="5394" max="5396" width="11.109375" style="163" customWidth="1"/>
    <col min="5397" max="5398" width="12.5546875" style="163" customWidth="1"/>
    <col min="5399" max="5399" width="1.44140625" style="163" customWidth="1"/>
    <col min="5400" max="5400" width="8.44140625" style="163" customWidth="1"/>
    <col min="5401" max="5403" width="11.109375" style="163" customWidth="1"/>
    <col min="5404" max="5405" width="12.5546875" style="163" customWidth="1"/>
    <col min="5406" max="5406" width="1.44140625" style="163" customWidth="1"/>
    <col min="5407" max="5407" width="8.44140625" style="163" customWidth="1"/>
    <col min="5408" max="5410" width="11.109375" style="163" customWidth="1"/>
    <col min="5411" max="5412" width="12.5546875" style="163" customWidth="1"/>
    <col min="5413" max="5637" width="9.109375" style="163"/>
    <col min="5638" max="5638" width="2.88671875" style="163" customWidth="1"/>
    <col min="5639" max="5639" width="4.33203125" style="163" customWidth="1"/>
    <col min="5640" max="5640" width="8.33203125" style="163" customWidth="1"/>
    <col min="5641" max="5641" width="34.6640625" style="163" customWidth="1"/>
    <col min="5642" max="5642" width="6.6640625" style="163" customWidth="1"/>
    <col min="5643" max="5643" width="1.44140625" style="163" customWidth="1"/>
    <col min="5644" max="5645" width="8.44140625" style="163" customWidth="1"/>
    <col min="5646" max="5646" width="11.109375" style="163" customWidth="1"/>
    <col min="5647" max="5647" width="12.5546875" style="163" customWidth="1"/>
    <col min="5648" max="5648" width="1.44140625" style="163" customWidth="1"/>
    <col min="5649" max="5649" width="8.44140625" style="163" customWidth="1"/>
    <col min="5650" max="5652" width="11.109375" style="163" customWidth="1"/>
    <col min="5653" max="5654" width="12.5546875" style="163" customWidth="1"/>
    <col min="5655" max="5655" width="1.44140625" style="163" customWidth="1"/>
    <col min="5656" max="5656" width="8.44140625" style="163" customWidth="1"/>
    <col min="5657" max="5659" width="11.109375" style="163" customWidth="1"/>
    <col min="5660" max="5661" width="12.5546875" style="163" customWidth="1"/>
    <col min="5662" max="5662" width="1.44140625" style="163" customWidth="1"/>
    <col min="5663" max="5663" width="8.44140625" style="163" customWidth="1"/>
    <col min="5664" max="5666" width="11.109375" style="163" customWidth="1"/>
    <col min="5667" max="5668" width="12.5546875" style="163" customWidth="1"/>
    <col min="5669" max="5893" width="9.109375" style="163"/>
    <col min="5894" max="5894" width="2.88671875" style="163" customWidth="1"/>
    <col min="5895" max="5895" width="4.33203125" style="163" customWidth="1"/>
    <col min="5896" max="5896" width="8.33203125" style="163" customWidth="1"/>
    <col min="5897" max="5897" width="34.6640625" style="163" customWidth="1"/>
    <col min="5898" max="5898" width="6.6640625" style="163" customWidth="1"/>
    <col min="5899" max="5899" width="1.44140625" style="163" customWidth="1"/>
    <col min="5900" max="5901" width="8.44140625" style="163" customWidth="1"/>
    <col min="5902" max="5902" width="11.109375" style="163" customWidth="1"/>
    <col min="5903" max="5903" width="12.5546875" style="163" customWidth="1"/>
    <col min="5904" max="5904" width="1.44140625" style="163" customWidth="1"/>
    <col min="5905" max="5905" width="8.44140625" style="163" customWidth="1"/>
    <col min="5906" max="5908" width="11.109375" style="163" customWidth="1"/>
    <col min="5909" max="5910" width="12.5546875" style="163" customWidth="1"/>
    <col min="5911" max="5911" width="1.44140625" style="163" customWidth="1"/>
    <col min="5912" max="5912" width="8.44140625" style="163" customWidth="1"/>
    <col min="5913" max="5915" width="11.109375" style="163" customWidth="1"/>
    <col min="5916" max="5917" width="12.5546875" style="163" customWidth="1"/>
    <col min="5918" max="5918" width="1.44140625" style="163" customWidth="1"/>
    <col min="5919" max="5919" width="8.44140625" style="163" customWidth="1"/>
    <col min="5920" max="5922" width="11.109375" style="163" customWidth="1"/>
    <col min="5923" max="5924" width="12.5546875" style="163" customWidth="1"/>
    <col min="5925" max="6149" width="9.109375" style="163"/>
    <col min="6150" max="6150" width="2.88671875" style="163" customWidth="1"/>
    <col min="6151" max="6151" width="4.33203125" style="163" customWidth="1"/>
    <col min="6152" max="6152" width="8.33203125" style="163" customWidth="1"/>
    <col min="6153" max="6153" width="34.6640625" style="163" customWidth="1"/>
    <col min="6154" max="6154" width="6.6640625" style="163" customWidth="1"/>
    <col min="6155" max="6155" width="1.44140625" style="163" customWidth="1"/>
    <col min="6156" max="6157" width="8.44140625" style="163" customWidth="1"/>
    <col min="6158" max="6158" width="11.109375" style="163" customWidth="1"/>
    <col min="6159" max="6159" width="12.5546875" style="163" customWidth="1"/>
    <col min="6160" max="6160" width="1.44140625" style="163" customWidth="1"/>
    <col min="6161" max="6161" width="8.44140625" style="163" customWidth="1"/>
    <col min="6162" max="6164" width="11.109375" style="163" customWidth="1"/>
    <col min="6165" max="6166" width="12.5546875" style="163" customWidth="1"/>
    <col min="6167" max="6167" width="1.44140625" style="163" customWidth="1"/>
    <col min="6168" max="6168" width="8.44140625" style="163" customWidth="1"/>
    <col min="6169" max="6171" width="11.109375" style="163" customWidth="1"/>
    <col min="6172" max="6173" width="12.5546875" style="163" customWidth="1"/>
    <col min="6174" max="6174" width="1.44140625" style="163" customWidth="1"/>
    <col min="6175" max="6175" width="8.44140625" style="163" customWidth="1"/>
    <col min="6176" max="6178" width="11.109375" style="163" customWidth="1"/>
    <col min="6179" max="6180" width="12.5546875" style="163" customWidth="1"/>
    <col min="6181" max="6405" width="9.109375" style="163"/>
    <col min="6406" max="6406" width="2.88671875" style="163" customWidth="1"/>
    <col min="6407" max="6407" width="4.33203125" style="163" customWidth="1"/>
    <col min="6408" max="6408" width="8.33203125" style="163" customWidth="1"/>
    <col min="6409" max="6409" width="34.6640625" style="163" customWidth="1"/>
    <col min="6410" max="6410" width="6.6640625" style="163" customWidth="1"/>
    <col min="6411" max="6411" width="1.44140625" style="163" customWidth="1"/>
    <col min="6412" max="6413" width="8.44140625" style="163" customWidth="1"/>
    <col min="6414" max="6414" width="11.109375" style="163" customWidth="1"/>
    <col min="6415" max="6415" width="12.5546875" style="163" customWidth="1"/>
    <col min="6416" max="6416" width="1.44140625" style="163" customWidth="1"/>
    <col min="6417" max="6417" width="8.44140625" style="163" customWidth="1"/>
    <col min="6418" max="6420" width="11.109375" style="163" customWidth="1"/>
    <col min="6421" max="6422" width="12.5546875" style="163" customWidth="1"/>
    <col min="6423" max="6423" width="1.44140625" style="163" customWidth="1"/>
    <col min="6424" max="6424" width="8.44140625" style="163" customWidth="1"/>
    <col min="6425" max="6427" width="11.109375" style="163" customWidth="1"/>
    <col min="6428" max="6429" width="12.5546875" style="163" customWidth="1"/>
    <col min="6430" max="6430" width="1.44140625" style="163" customWidth="1"/>
    <col min="6431" max="6431" width="8.44140625" style="163" customWidth="1"/>
    <col min="6432" max="6434" width="11.109375" style="163" customWidth="1"/>
    <col min="6435" max="6436" width="12.5546875" style="163" customWidth="1"/>
    <col min="6437" max="6661" width="9.109375" style="163"/>
    <col min="6662" max="6662" width="2.88671875" style="163" customWidth="1"/>
    <col min="6663" max="6663" width="4.33203125" style="163" customWidth="1"/>
    <col min="6664" max="6664" width="8.33203125" style="163" customWidth="1"/>
    <col min="6665" max="6665" width="34.6640625" style="163" customWidth="1"/>
    <col min="6666" max="6666" width="6.6640625" style="163" customWidth="1"/>
    <col min="6667" max="6667" width="1.44140625" style="163" customWidth="1"/>
    <col min="6668" max="6669" width="8.44140625" style="163" customWidth="1"/>
    <col min="6670" max="6670" width="11.109375" style="163" customWidth="1"/>
    <col min="6671" max="6671" width="12.5546875" style="163" customWidth="1"/>
    <col min="6672" max="6672" width="1.44140625" style="163" customWidth="1"/>
    <col min="6673" max="6673" width="8.44140625" style="163" customWidth="1"/>
    <col min="6674" max="6676" width="11.109375" style="163" customWidth="1"/>
    <col min="6677" max="6678" width="12.5546875" style="163" customWidth="1"/>
    <col min="6679" max="6679" width="1.44140625" style="163" customWidth="1"/>
    <col min="6680" max="6680" width="8.44140625" style="163" customWidth="1"/>
    <col min="6681" max="6683" width="11.109375" style="163" customWidth="1"/>
    <col min="6684" max="6685" width="12.5546875" style="163" customWidth="1"/>
    <col min="6686" max="6686" width="1.44140625" style="163" customWidth="1"/>
    <col min="6687" max="6687" width="8.44140625" style="163" customWidth="1"/>
    <col min="6688" max="6690" width="11.109375" style="163" customWidth="1"/>
    <col min="6691" max="6692" width="12.5546875" style="163" customWidth="1"/>
    <col min="6693" max="6917" width="9.109375" style="163"/>
    <col min="6918" max="6918" width="2.88671875" style="163" customWidth="1"/>
    <col min="6919" max="6919" width="4.33203125" style="163" customWidth="1"/>
    <col min="6920" max="6920" width="8.33203125" style="163" customWidth="1"/>
    <col min="6921" max="6921" width="34.6640625" style="163" customWidth="1"/>
    <col min="6922" max="6922" width="6.6640625" style="163" customWidth="1"/>
    <col min="6923" max="6923" width="1.44140625" style="163" customWidth="1"/>
    <col min="6924" max="6925" width="8.44140625" style="163" customWidth="1"/>
    <col min="6926" max="6926" width="11.109375" style="163" customWidth="1"/>
    <col min="6927" max="6927" width="12.5546875" style="163" customWidth="1"/>
    <col min="6928" max="6928" width="1.44140625" style="163" customWidth="1"/>
    <col min="6929" max="6929" width="8.44140625" style="163" customWidth="1"/>
    <col min="6930" max="6932" width="11.109375" style="163" customWidth="1"/>
    <col min="6933" max="6934" width="12.5546875" style="163" customWidth="1"/>
    <col min="6935" max="6935" width="1.44140625" style="163" customWidth="1"/>
    <col min="6936" max="6936" width="8.44140625" style="163" customWidth="1"/>
    <col min="6937" max="6939" width="11.109375" style="163" customWidth="1"/>
    <col min="6940" max="6941" width="12.5546875" style="163" customWidth="1"/>
    <col min="6942" max="6942" width="1.44140625" style="163" customWidth="1"/>
    <col min="6943" max="6943" width="8.44140625" style="163" customWidth="1"/>
    <col min="6944" max="6946" width="11.109375" style="163" customWidth="1"/>
    <col min="6947" max="6948" width="12.5546875" style="163" customWidth="1"/>
    <col min="6949" max="7173" width="9.109375" style="163"/>
    <col min="7174" max="7174" width="2.88671875" style="163" customWidth="1"/>
    <col min="7175" max="7175" width="4.33203125" style="163" customWidth="1"/>
    <col min="7176" max="7176" width="8.33203125" style="163" customWidth="1"/>
    <col min="7177" max="7177" width="34.6640625" style="163" customWidth="1"/>
    <col min="7178" max="7178" width="6.6640625" style="163" customWidth="1"/>
    <col min="7179" max="7179" width="1.44140625" style="163" customWidth="1"/>
    <col min="7180" max="7181" width="8.44140625" style="163" customWidth="1"/>
    <col min="7182" max="7182" width="11.109375" style="163" customWidth="1"/>
    <col min="7183" max="7183" width="12.5546875" style="163" customWidth="1"/>
    <col min="7184" max="7184" width="1.44140625" style="163" customWidth="1"/>
    <col min="7185" max="7185" width="8.44140625" style="163" customWidth="1"/>
    <col min="7186" max="7188" width="11.109375" style="163" customWidth="1"/>
    <col min="7189" max="7190" width="12.5546875" style="163" customWidth="1"/>
    <col min="7191" max="7191" width="1.44140625" style="163" customWidth="1"/>
    <col min="7192" max="7192" width="8.44140625" style="163" customWidth="1"/>
    <col min="7193" max="7195" width="11.109375" style="163" customWidth="1"/>
    <col min="7196" max="7197" width="12.5546875" style="163" customWidth="1"/>
    <col min="7198" max="7198" width="1.44140625" style="163" customWidth="1"/>
    <col min="7199" max="7199" width="8.44140625" style="163" customWidth="1"/>
    <col min="7200" max="7202" width="11.109375" style="163" customWidth="1"/>
    <col min="7203" max="7204" width="12.5546875" style="163" customWidth="1"/>
    <col min="7205" max="7429" width="9.109375" style="163"/>
    <col min="7430" max="7430" width="2.88671875" style="163" customWidth="1"/>
    <col min="7431" max="7431" width="4.33203125" style="163" customWidth="1"/>
    <col min="7432" max="7432" width="8.33203125" style="163" customWidth="1"/>
    <col min="7433" max="7433" width="34.6640625" style="163" customWidth="1"/>
    <col min="7434" max="7434" width="6.6640625" style="163" customWidth="1"/>
    <col min="7435" max="7435" width="1.44140625" style="163" customWidth="1"/>
    <col min="7436" max="7437" width="8.44140625" style="163" customWidth="1"/>
    <col min="7438" max="7438" width="11.109375" style="163" customWidth="1"/>
    <col min="7439" max="7439" width="12.5546875" style="163" customWidth="1"/>
    <col min="7440" max="7440" width="1.44140625" style="163" customWidth="1"/>
    <col min="7441" max="7441" width="8.44140625" style="163" customWidth="1"/>
    <col min="7442" max="7444" width="11.109375" style="163" customWidth="1"/>
    <col min="7445" max="7446" width="12.5546875" style="163" customWidth="1"/>
    <col min="7447" max="7447" width="1.44140625" style="163" customWidth="1"/>
    <col min="7448" max="7448" width="8.44140625" style="163" customWidth="1"/>
    <col min="7449" max="7451" width="11.109375" style="163" customWidth="1"/>
    <col min="7452" max="7453" width="12.5546875" style="163" customWidth="1"/>
    <col min="7454" max="7454" width="1.44140625" style="163" customWidth="1"/>
    <col min="7455" max="7455" width="8.44140625" style="163" customWidth="1"/>
    <col min="7456" max="7458" width="11.109375" style="163" customWidth="1"/>
    <col min="7459" max="7460" width="12.5546875" style="163" customWidth="1"/>
    <col min="7461" max="7685" width="9.109375" style="163"/>
    <col min="7686" max="7686" width="2.88671875" style="163" customWidth="1"/>
    <col min="7687" max="7687" width="4.33203125" style="163" customWidth="1"/>
    <col min="7688" max="7688" width="8.33203125" style="163" customWidth="1"/>
    <col min="7689" max="7689" width="34.6640625" style="163" customWidth="1"/>
    <col min="7690" max="7690" width="6.6640625" style="163" customWidth="1"/>
    <col min="7691" max="7691" width="1.44140625" style="163" customWidth="1"/>
    <col min="7692" max="7693" width="8.44140625" style="163" customWidth="1"/>
    <col min="7694" max="7694" width="11.109375" style="163" customWidth="1"/>
    <col min="7695" max="7695" width="12.5546875" style="163" customWidth="1"/>
    <col min="7696" max="7696" width="1.44140625" style="163" customWidth="1"/>
    <col min="7697" max="7697" width="8.44140625" style="163" customWidth="1"/>
    <col min="7698" max="7700" width="11.109375" style="163" customWidth="1"/>
    <col min="7701" max="7702" width="12.5546875" style="163" customWidth="1"/>
    <col min="7703" max="7703" width="1.44140625" style="163" customWidth="1"/>
    <col min="7704" max="7704" width="8.44140625" style="163" customWidth="1"/>
    <col min="7705" max="7707" width="11.109375" style="163" customWidth="1"/>
    <col min="7708" max="7709" width="12.5546875" style="163" customWidth="1"/>
    <col min="7710" max="7710" width="1.44140625" style="163" customWidth="1"/>
    <col min="7711" max="7711" width="8.44140625" style="163" customWidth="1"/>
    <col min="7712" max="7714" width="11.109375" style="163" customWidth="1"/>
    <col min="7715" max="7716" width="12.5546875" style="163" customWidth="1"/>
    <col min="7717" max="7941" width="9.109375" style="163"/>
    <col min="7942" max="7942" width="2.88671875" style="163" customWidth="1"/>
    <col min="7943" max="7943" width="4.33203125" style="163" customWidth="1"/>
    <col min="7944" max="7944" width="8.33203125" style="163" customWidth="1"/>
    <col min="7945" max="7945" width="34.6640625" style="163" customWidth="1"/>
    <col min="7946" max="7946" width="6.6640625" style="163" customWidth="1"/>
    <col min="7947" max="7947" width="1.44140625" style="163" customWidth="1"/>
    <col min="7948" max="7949" width="8.44140625" style="163" customWidth="1"/>
    <col min="7950" max="7950" width="11.109375" style="163" customWidth="1"/>
    <col min="7951" max="7951" width="12.5546875" style="163" customWidth="1"/>
    <col min="7952" max="7952" width="1.44140625" style="163" customWidth="1"/>
    <col min="7953" max="7953" width="8.44140625" style="163" customWidth="1"/>
    <col min="7954" max="7956" width="11.109375" style="163" customWidth="1"/>
    <col min="7957" max="7958" width="12.5546875" style="163" customWidth="1"/>
    <col min="7959" max="7959" width="1.44140625" style="163" customWidth="1"/>
    <col min="7960" max="7960" width="8.44140625" style="163" customWidth="1"/>
    <col min="7961" max="7963" width="11.109375" style="163" customWidth="1"/>
    <col min="7964" max="7965" width="12.5546875" style="163" customWidth="1"/>
    <col min="7966" max="7966" width="1.44140625" style="163" customWidth="1"/>
    <col min="7967" max="7967" width="8.44140625" style="163" customWidth="1"/>
    <col min="7968" max="7970" width="11.109375" style="163" customWidth="1"/>
    <col min="7971" max="7972" width="12.5546875" style="163" customWidth="1"/>
    <col min="7973" max="8197" width="9.109375" style="163"/>
    <col min="8198" max="8198" width="2.88671875" style="163" customWidth="1"/>
    <col min="8199" max="8199" width="4.33203125" style="163" customWidth="1"/>
    <col min="8200" max="8200" width="8.33203125" style="163" customWidth="1"/>
    <col min="8201" max="8201" width="34.6640625" style="163" customWidth="1"/>
    <col min="8202" max="8202" width="6.6640625" style="163" customWidth="1"/>
    <col min="8203" max="8203" width="1.44140625" style="163" customWidth="1"/>
    <col min="8204" max="8205" width="8.44140625" style="163" customWidth="1"/>
    <col min="8206" max="8206" width="11.109375" style="163" customWidth="1"/>
    <col min="8207" max="8207" width="12.5546875" style="163" customWidth="1"/>
    <col min="8208" max="8208" width="1.44140625" style="163" customWidth="1"/>
    <col min="8209" max="8209" width="8.44140625" style="163" customWidth="1"/>
    <col min="8210" max="8212" width="11.109375" style="163" customWidth="1"/>
    <col min="8213" max="8214" width="12.5546875" style="163" customWidth="1"/>
    <col min="8215" max="8215" width="1.44140625" style="163" customWidth="1"/>
    <col min="8216" max="8216" width="8.44140625" style="163" customWidth="1"/>
    <col min="8217" max="8219" width="11.109375" style="163" customWidth="1"/>
    <col min="8220" max="8221" width="12.5546875" style="163" customWidth="1"/>
    <col min="8222" max="8222" width="1.44140625" style="163" customWidth="1"/>
    <col min="8223" max="8223" width="8.44140625" style="163" customWidth="1"/>
    <col min="8224" max="8226" width="11.109375" style="163" customWidth="1"/>
    <col min="8227" max="8228" width="12.5546875" style="163" customWidth="1"/>
    <col min="8229" max="8453" width="9.109375" style="163"/>
    <col min="8454" max="8454" width="2.88671875" style="163" customWidth="1"/>
    <col min="8455" max="8455" width="4.33203125" style="163" customWidth="1"/>
    <col min="8456" max="8456" width="8.33203125" style="163" customWidth="1"/>
    <col min="8457" max="8457" width="34.6640625" style="163" customWidth="1"/>
    <col min="8458" max="8458" width="6.6640625" style="163" customWidth="1"/>
    <col min="8459" max="8459" width="1.44140625" style="163" customWidth="1"/>
    <col min="8460" max="8461" width="8.44140625" style="163" customWidth="1"/>
    <col min="8462" max="8462" width="11.109375" style="163" customWidth="1"/>
    <col min="8463" max="8463" width="12.5546875" style="163" customWidth="1"/>
    <col min="8464" max="8464" width="1.44140625" style="163" customWidth="1"/>
    <col min="8465" max="8465" width="8.44140625" style="163" customWidth="1"/>
    <col min="8466" max="8468" width="11.109375" style="163" customWidth="1"/>
    <col min="8469" max="8470" width="12.5546875" style="163" customWidth="1"/>
    <col min="8471" max="8471" width="1.44140625" style="163" customWidth="1"/>
    <col min="8472" max="8472" width="8.44140625" style="163" customWidth="1"/>
    <col min="8473" max="8475" width="11.109375" style="163" customWidth="1"/>
    <col min="8476" max="8477" width="12.5546875" style="163" customWidth="1"/>
    <col min="8478" max="8478" width="1.44140625" style="163" customWidth="1"/>
    <col min="8479" max="8479" width="8.44140625" style="163" customWidth="1"/>
    <col min="8480" max="8482" width="11.109375" style="163" customWidth="1"/>
    <col min="8483" max="8484" width="12.5546875" style="163" customWidth="1"/>
    <col min="8485" max="8709" width="9.109375" style="163"/>
    <col min="8710" max="8710" width="2.88671875" style="163" customWidth="1"/>
    <col min="8711" max="8711" width="4.33203125" style="163" customWidth="1"/>
    <col min="8712" max="8712" width="8.33203125" style="163" customWidth="1"/>
    <col min="8713" max="8713" width="34.6640625" style="163" customWidth="1"/>
    <col min="8714" max="8714" width="6.6640625" style="163" customWidth="1"/>
    <col min="8715" max="8715" width="1.44140625" style="163" customWidth="1"/>
    <col min="8716" max="8717" width="8.44140625" style="163" customWidth="1"/>
    <col min="8718" max="8718" width="11.109375" style="163" customWidth="1"/>
    <col min="8719" max="8719" width="12.5546875" style="163" customWidth="1"/>
    <col min="8720" max="8720" width="1.44140625" style="163" customWidth="1"/>
    <col min="8721" max="8721" width="8.44140625" style="163" customWidth="1"/>
    <col min="8722" max="8724" width="11.109375" style="163" customWidth="1"/>
    <col min="8725" max="8726" width="12.5546875" style="163" customWidth="1"/>
    <col min="8727" max="8727" width="1.44140625" style="163" customWidth="1"/>
    <col min="8728" max="8728" width="8.44140625" style="163" customWidth="1"/>
    <col min="8729" max="8731" width="11.109375" style="163" customWidth="1"/>
    <col min="8732" max="8733" width="12.5546875" style="163" customWidth="1"/>
    <col min="8734" max="8734" width="1.44140625" style="163" customWidth="1"/>
    <col min="8735" max="8735" width="8.44140625" style="163" customWidth="1"/>
    <col min="8736" max="8738" width="11.109375" style="163" customWidth="1"/>
    <col min="8739" max="8740" width="12.5546875" style="163" customWidth="1"/>
    <col min="8741" max="8965" width="9.109375" style="163"/>
    <col min="8966" max="8966" width="2.88671875" style="163" customWidth="1"/>
    <col min="8967" max="8967" width="4.33203125" style="163" customWidth="1"/>
    <col min="8968" max="8968" width="8.33203125" style="163" customWidth="1"/>
    <col min="8969" max="8969" width="34.6640625" style="163" customWidth="1"/>
    <col min="8970" max="8970" width="6.6640625" style="163" customWidth="1"/>
    <col min="8971" max="8971" width="1.44140625" style="163" customWidth="1"/>
    <col min="8972" max="8973" width="8.44140625" style="163" customWidth="1"/>
    <col min="8974" max="8974" width="11.109375" style="163" customWidth="1"/>
    <col min="8975" max="8975" width="12.5546875" style="163" customWidth="1"/>
    <col min="8976" max="8976" width="1.44140625" style="163" customWidth="1"/>
    <col min="8977" max="8977" width="8.44140625" style="163" customWidth="1"/>
    <col min="8978" max="8980" width="11.109375" style="163" customWidth="1"/>
    <col min="8981" max="8982" width="12.5546875" style="163" customWidth="1"/>
    <col min="8983" max="8983" width="1.44140625" style="163" customWidth="1"/>
    <col min="8984" max="8984" width="8.44140625" style="163" customWidth="1"/>
    <col min="8985" max="8987" width="11.109375" style="163" customWidth="1"/>
    <col min="8988" max="8989" width="12.5546875" style="163" customWidth="1"/>
    <col min="8990" max="8990" width="1.44140625" style="163" customWidth="1"/>
    <col min="8991" max="8991" width="8.44140625" style="163" customWidth="1"/>
    <col min="8992" max="8994" width="11.109375" style="163" customWidth="1"/>
    <col min="8995" max="8996" width="12.5546875" style="163" customWidth="1"/>
    <col min="8997" max="9221" width="9.109375" style="163"/>
    <col min="9222" max="9222" width="2.88671875" style="163" customWidth="1"/>
    <col min="9223" max="9223" width="4.33203125" style="163" customWidth="1"/>
    <col min="9224" max="9224" width="8.33203125" style="163" customWidth="1"/>
    <col min="9225" max="9225" width="34.6640625" style="163" customWidth="1"/>
    <col min="9226" max="9226" width="6.6640625" style="163" customWidth="1"/>
    <col min="9227" max="9227" width="1.44140625" style="163" customWidth="1"/>
    <col min="9228" max="9229" width="8.44140625" style="163" customWidth="1"/>
    <col min="9230" max="9230" width="11.109375" style="163" customWidth="1"/>
    <col min="9231" max="9231" width="12.5546875" style="163" customWidth="1"/>
    <col min="9232" max="9232" width="1.44140625" style="163" customWidth="1"/>
    <col min="9233" max="9233" width="8.44140625" style="163" customWidth="1"/>
    <col min="9234" max="9236" width="11.109375" style="163" customWidth="1"/>
    <col min="9237" max="9238" width="12.5546875" style="163" customWidth="1"/>
    <col min="9239" max="9239" width="1.44140625" style="163" customWidth="1"/>
    <col min="9240" max="9240" width="8.44140625" style="163" customWidth="1"/>
    <col min="9241" max="9243" width="11.109375" style="163" customWidth="1"/>
    <col min="9244" max="9245" width="12.5546875" style="163" customWidth="1"/>
    <col min="9246" max="9246" width="1.44140625" style="163" customWidth="1"/>
    <col min="9247" max="9247" width="8.44140625" style="163" customWidth="1"/>
    <col min="9248" max="9250" width="11.109375" style="163" customWidth="1"/>
    <col min="9251" max="9252" width="12.5546875" style="163" customWidth="1"/>
    <col min="9253" max="9477" width="9.109375" style="163"/>
    <col min="9478" max="9478" width="2.88671875" style="163" customWidth="1"/>
    <col min="9479" max="9479" width="4.33203125" style="163" customWidth="1"/>
    <col min="9480" max="9480" width="8.33203125" style="163" customWidth="1"/>
    <col min="9481" max="9481" width="34.6640625" style="163" customWidth="1"/>
    <col min="9482" max="9482" width="6.6640625" style="163" customWidth="1"/>
    <col min="9483" max="9483" width="1.44140625" style="163" customWidth="1"/>
    <col min="9484" max="9485" width="8.44140625" style="163" customWidth="1"/>
    <col min="9486" max="9486" width="11.109375" style="163" customWidth="1"/>
    <col min="9487" max="9487" width="12.5546875" style="163" customWidth="1"/>
    <col min="9488" max="9488" width="1.44140625" style="163" customWidth="1"/>
    <col min="9489" max="9489" width="8.44140625" style="163" customWidth="1"/>
    <col min="9490" max="9492" width="11.109375" style="163" customWidth="1"/>
    <col min="9493" max="9494" width="12.5546875" style="163" customWidth="1"/>
    <col min="9495" max="9495" width="1.44140625" style="163" customWidth="1"/>
    <col min="9496" max="9496" width="8.44140625" style="163" customWidth="1"/>
    <col min="9497" max="9499" width="11.109375" style="163" customWidth="1"/>
    <col min="9500" max="9501" width="12.5546875" style="163" customWidth="1"/>
    <col min="9502" max="9502" width="1.44140625" style="163" customWidth="1"/>
    <col min="9503" max="9503" width="8.44140625" style="163" customWidth="1"/>
    <col min="9504" max="9506" width="11.109375" style="163" customWidth="1"/>
    <col min="9507" max="9508" width="12.5546875" style="163" customWidth="1"/>
    <col min="9509" max="9733" width="9.109375" style="163"/>
    <col min="9734" max="9734" width="2.88671875" style="163" customWidth="1"/>
    <col min="9735" max="9735" width="4.33203125" style="163" customWidth="1"/>
    <col min="9736" max="9736" width="8.33203125" style="163" customWidth="1"/>
    <col min="9737" max="9737" width="34.6640625" style="163" customWidth="1"/>
    <col min="9738" max="9738" width="6.6640625" style="163" customWidth="1"/>
    <col min="9739" max="9739" width="1.44140625" style="163" customWidth="1"/>
    <col min="9740" max="9741" width="8.44140625" style="163" customWidth="1"/>
    <col min="9742" max="9742" width="11.109375" style="163" customWidth="1"/>
    <col min="9743" max="9743" width="12.5546875" style="163" customWidth="1"/>
    <col min="9744" max="9744" width="1.44140625" style="163" customWidth="1"/>
    <col min="9745" max="9745" width="8.44140625" style="163" customWidth="1"/>
    <col min="9746" max="9748" width="11.109375" style="163" customWidth="1"/>
    <col min="9749" max="9750" width="12.5546875" style="163" customWidth="1"/>
    <col min="9751" max="9751" width="1.44140625" style="163" customWidth="1"/>
    <col min="9752" max="9752" width="8.44140625" style="163" customWidth="1"/>
    <col min="9753" max="9755" width="11.109375" style="163" customWidth="1"/>
    <col min="9756" max="9757" width="12.5546875" style="163" customWidth="1"/>
    <col min="9758" max="9758" width="1.44140625" style="163" customWidth="1"/>
    <col min="9759" max="9759" width="8.44140625" style="163" customWidth="1"/>
    <col min="9760" max="9762" width="11.109375" style="163" customWidth="1"/>
    <col min="9763" max="9764" width="12.5546875" style="163" customWidth="1"/>
    <col min="9765" max="9989" width="9.109375" style="163"/>
    <col min="9990" max="9990" width="2.88671875" style="163" customWidth="1"/>
    <col min="9991" max="9991" width="4.33203125" style="163" customWidth="1"/>
    <col min="9992" max="9992" width="8.33203125" style="163" customWidth="1"/>
    <col min="9993" max="9993" width="34.6640625" style="163" customWidth="1"/>
    <col min="9994" max="9994" width="6.6640625" style="163" customWidth="1"/>
    <col min="9995" max="9995" width="1.44140625" style="163" customWidth="1"/>
    <col min="9996" max="9997" width="8.44140625" style="163" customWidth="1"/>
    <col min="9998" max="9998" width="11.109375" style="163" customWidth="1"/>
    <col min="9999" max="9999" width="12.5546875" style="163" customWidth="1"/>
    <col min="10000" max="10000" width="1.44140625" style="163" customWidth="1"/>
    <col min="10001" max="10001" width="8.44140625" style="163" customWidth="1"/>
    <col min="10002" max="10004" width="11.109375" style="163" customWidth="1"/>
    <col min="10005" max="10006" width="12.5546875" style="163" customWidth="1"/>
    <col min="10007" max="10007" width="1.44140625" style="163" customWidth="1"/>
    <col min="10008" max="10008" width="8.44140625" style="163" customWidth="1"/>
    <col min="10009" max="10011" width="11.109375" style="163" customWidth="1"/>
    <col min="10012" max="10013" width="12.5546875" style="163" customWidth="1"/>
    <col min="10014" max="10014" width="1.44140625" style="163" customWidth="1"/>
    <col min="10015" max="10015" width="8.44140625" style="163" customWidth="1"/>
    <col min="10016" max="10018" width="11.109375" style="163" customWidth="1"/>
    <col min="10019" max="10020" width="12.5546875" style="163" customWidth="1"/>
    <col min="10021" max="10245" width="9.109375" style="163"/>
    <col min="10246" max="10246" width="2.88671875" style="163" customWidth="1"/>
    <col min="10247" max="10247" width="4.33203125" style="163" customWidth="1"/>
    <col min="10248" max="10248" width="8.33203125" style="163" customWidth="1"/>
    <col min="10249" max="10249" width="34.6640625" style="163" customWidth="1"/>
    <col min="10250" max="10250" width="6.6640625" style="163" customWidth="1"/>
    <col min="10251" max="10251" width="1.44140625" style="163" customWidth="1"/>
    <col min="10252" max="10253" width="8.44140625" style="163" customWidth="1"/>
    <col min="10254" max="10254" width="11.109375" style="163" customWidth="1"/>
    <col min="10255" max="10255" width="12.5546875" style="163" customWidth="1"/>
    <col min="10256" max="10256" width="1.44140625" style="163" customWidth="1"/>
    <col min="10257" max="10257" width="8.44140625" style="163" customWidth="1"/>
    <col min="10258" max="10260" width="11.109375" style="163" customWidth="1"/>
    <col min="10261" max="10262" width="12.5546875" style="163" customWidth="1"/>
    <col min="10263" max="10263" width="1.44140625" style="163" customWidth="1"/>
    <col min="10264" max="10264" width="8.44140625" style="163" customWidth="1"/>
    <col min="10265" max="10267" width="11.109375" style="163" customWidth="1"/>
    <col min="10268" max="10269" width="12.5546875" style="163" customWidth="1"/>
    <col min="10270" max="10270" width="1.44140625" style="163" customWidth="1"/>
    <col min="10271" max="10271" width="8.44140625" style="163" customWidth="1"/>
    <col min="10272" max="10274" width="11.109375" style="163" customWidth="1"/>
    <col min="10275" max="10276" width="12.5546875" style="163" customWidth="1"/>
    <col min="10277" max="10501" width="9.109375" style="163"/>
    <col min="10502" max="10502" width="2.88671875" style="163" customWidth="1"/>
    <col min="10503" max="10503" width="4.33203125" style="163" customWidth="1"/>
    <col min="10504" max="10504" width="8.33203125" style="163" customWidth="1"/>
    <col min="10505" max="10505" width="34.6640625" style="163" customWidth="1"/>
    <col min="10506" max="10506" width="6.6640625" style="163" customWidth="1"/>
    <col min="10507" max="10507" width="1.44140625" style="163" customWidth="1"/>
    <col min="10508" max="10509" width="8.44140625" style="163" customWidth="1"/>
    <col min="10510" max="10510" width="11.109375" style="163" customWidth="1"/>
    <col min="10511" max="10511" width="12.5546875" style="163" customWidth="1"/>
    <col min="10512" max="10512" width="1.44140625" style="163" customWidth="1"/>
    <col min="10513" max="10513" width="8.44140625" style="163" customWidth="1"/>
    <col min="10514" max="10516" width="11.109375" style="163" customWidth="1"/>
    <col min="10517" max="10518" width="12.5546875" style="163" customWidth="1"/>
    <col min="10519" max="10519" width="1.44140625" style="163" customWidth="1"/>
    <col min="10520" max="10520" width="8.44140625" style="163" customWidth="1"/>
    <col min="10521" max="10523" width="11.109375" style="163" customWidth="1"/>
    <col min="10524" max="10525" width="12.5546875" style="163" customWidth="1"/>
    <col min="10526" max="10526" width="1.44140625" style="163" customWidth="1"/>
    <col min="10527" max="10527" width="8.44140625" style="163" customWidth="1"/>
    <col min="10528" max="10530" width="11.109375" style="163" customWidth="1"/>
    <col min="10531" max="10532" width="12.5546875" style="163" customWidth="1"/>
    <col min="10533" max="10757" width="9.109375" style="163"/>
    <col min="10758" max="10758" width="2.88671875" style="163" customWidth="1"/>
    <col min="10759" max="10759" width="4.33203125" style="163" customWidth="1"/>
    <col min="10760" max="10760" width="8.33203125" style="163" customWidth="1"/>
    <col min="10761" max="10761" width="34.6640625" style="163" customWidth="1"/>
    <col min="10762" max="10762" width="6.6640625" style="163" customWidth="1"/>
    <col min="10763" max="10763" width="1.44140625" style="163" customWidth="1"/>
    <col min="10764" max="10765" width="8.44140625" style="163" customWidth="1"/>
    <col min="10766" max="10766" width="11.109375" style="163" customWidth="1"/>
    <col min="10767" max="10767" width="12.5546875" style="163" customWidth="1"/>
    <col min="10768" max="10768" width="1.44140625" style="163" customWidth="1"/>
    <col min="10769" max="10769" width="8.44140625" style="163" customWidth="1"/>
    <col min="10770" max="10772" width="11.109375" style="163" customWidth="1"/>
    <col min="10773" max="10774" width="12.5546875" style="163" customWidth="1"/>
    <col min="10775" max="10775" width="1.44140625" style="163" customWidth="1"/>
    <col min="10776" max="10776" width="8.44140625" style="163" customWidth="1"/>
    <col min="10777" max="10779" width="11.109375" style="163" customWidth="1"/>
    <col min="10780" max="10781" width="12.5546875" style="163" customWidth="1"/>
    <col min="10782" max="10782" width="1.44140625" style="163" customWidth="1"/>
    <col min="10783" max="10783" width="8.44140625" style="163" customWidth="1"/>
    <col min="10784" max="10786" width="11.109375" style="163" customWidth="1"/>
    <col min="10787" max="10788" width="12.5546875" style="163" customWidth="1"/>
    <col min="10789" max="11013" width="9.109375" style="163"/>
    <col min="11014" max="11014" width="2.88671875" style="163" customWidth="1"/>
    <col min="11015" max="11015" width="4.33203125" style="163" customWidth="1"/>
    <col min="11016" max="11016" width="8.33203125" style="163" customWidth="1"/>
    <col min="11017" max="11017" width="34.6640625" style="163" customWidth="1"/>
    <col min="11018" max="11018" width="6.6640625" style="163" customWidth="1"/>
    <col min="11019" max="11019" width="1.44140625" style="163" customWidth="1"/>
    <col min="11020" max="11021" width="8.44140625" style="163" customWidth="1"/>
    <col min="11022" max="11022" width="11.109375" style="163" customWidth="1"/>
    <col min="11023" max="11023" width="12.5546875" style="163" customWidth="1"/>
    <col min="11024" max="11024" width="1.44140625" style="163" customWidth="1"/>
    <col min="11025" max="11025" width="8.44140625" style="163" customWidth="1"/>
    <col min="11026" max="11028" width="11.109375" style="163" customWidth="1"/>
    <col min="11029" max="11030" width="12.5546875" style="163" customWidth="1"/>
    <col min="11031" max="11031" width="1.44140625" style="163" customWidth="1"/>
    <col min="11032" max="11032" width="8.44140625" style="163" customWidth="1"/>
    <col min="11033" max="11035" width="11.109375" style="163" customWidth="1"/>
    <col min="11036" max="11037" width="12.5546875" style="163" customWidth="1"/>
    <col min="11038" max="11038" width="1.44140625" style="163" customWidth="1"/>
    <col min="11039" max="11039" width="8.44140625" style="163" customWidth="1"/>
    <col min="11040" max="11042" width="11.109375" style="163" customWidth="1"/>
    <col min="11043" max="11044" width="12.5546875" style="163" customWidth="1"/>
    <col min="11045" max="11269" width="9.109375" style="163"/>
    <col min="11270" max="11270" width="2.88671875" style="163" customWidth="1"/>
    <col min="11271" max="11271" width="4.33203125" style="163" customWidth="1"/>
    <col min="11272" max="11272" width="8.33203125" style="163" customWidth="1"/>
    <col min="11273" max="11273" width="34.6640625" style="163" customWidth="1"/>
    <col min="11274" max="11274" width="6.6640625" style="163" customWidth="1"/>
    <col min="11275" max="11275" width="1.44140625" style="163" customWidth="1"/>
    <col min="11276" max="11277" width="8.44140625" style="163" customWidth="1"/>
    <col min="11278" max="11278" width="11.109375" style="163" customWidth="1"/>
    <col min="11279" max="11279" width="12.5546875" style="163" customWidth="1"/>
    <col min="11280" max="11280" width="1.44140625" style="163" customWidth="1"/>
    <col min="11281" max="11281" width="8.44140625" style="163" customWidth="1"/>
    <col min="11282" max="11284" width="11.109375" style="163" customWidth="1"/>
    <col min="11285" max="11286" width="12.5546875" style="163" customWidth="1"/>
    <col min="11287" max="11287" width="1.44140625" style="163" customWidth="1"/>
    <col min="11288" max="11288" width="8.44140625" style="163" customWidth="1"/>
    <col min="11289" max="11291" width="11.109375" style="163" customWidth="1"/>
    <col min="11292" max="11293" width="12.5546875" style="163" customWidth="1"/>
    <col min="11294" max="11294" width="1.44140625" style="163" customWidth="1"/>
    <col min="11295" max="11295" width="8.44140625" style="163" customWidth="1"/>
    <col min="11296" max="11298" width="11.109375" style="163" customWidth="1"/>
    <col min="11299" max="11300" width="12.5546875" style="163" customWidth="1"/>
    <col min="11301" max="11525" width="9.109375" style="163"/>
    <col min="11526" max="11526" width="2.88671875" style="163" customWidth="1"/>
    <col min="11527" max="11527" width="4.33203125" style="163" customWidth="1"/>
    <col min="11528" max="11528" width="8.33203125" style="163" customWidth="1"/>
    <col min="11529" max="11529" width="34.6640625" style="163" customWidth="1"/>
    <col min="11530" max="11530" width="6.6640625" style="163" customWidth="1"/>
    <col min="11531" max="11531" width="1.44140625" style="163" customWidth="1"/>
    <col min="11532" max="11533" width="8.44140625" style="163" customWidth="1"/>
    <col min="11534" max="11534" width="11.109375" style="163" customWidth="1"/>
    <col min="11535" max="11535" width="12.5546875" style="163" customWidth="1"/>
    <col min="11536" max="11536" width="1.44140625" style="163" customWidth="1"/>
    <col min="11537" max="11537" width="8.44140625" style="163" customWidth="1"/>
    <col min="11538" max="11540" width="11.109375" style="163" customWidth="1"/>
    <col min="11541" max="11542" width="12.5546875" style="163" customWidth="1"/>
    <col min="11543" max="11543" width="1.44140625" style="163" customWidth="1"/>
    <col min="11544" max="11544" width="8.44140625" style="163" customWidth="1"/>
    <col min="11545" max="11547" width="11.109375" style="163" customWidth="1"/>
    <col min="11548" max="11549" width="12.5546875" style="163" customWidth="1"/>
    <col min="11550" max="11550" width="1.44140625" style="163" customWidth="1"/>
    <col min="11551" max="11551" width="8.44140625" style="163" customWidth="1"/>
    <col min="11552" max="11554" width="11.109375" style="163" customWidth="1"/>
    <col min="11555" max="11556" width="12.5546875" style="163" customWidth="1"/>
    <col min="11557" max="11781" width="9.109375" style="163"/>
    <col min="11782" max="11782" width="2.88671875" style="163" customWidth="1"/>
    <col min="11783" max="11783" width="4.33203125" style="163" customWidth="1"/>
    <col min="11784" max="11784" width="8.33203125" style="163" customWidth="1"/>
    <col min="11785" max="11785" width="34.6640625" style="163" customWidth="1"/>
    <col min="11786" max="11786" width="6.6640625" style="163" customWidth="1"/>
    <col min="11787" max="11787" width="1.44140625" style="163" customWidth="1"/>
    <col min="11788" max="11789" width="8.44140625" style="163" customWidth="1"/>
    <col min="11790" max="11790" width="11.109375" style="163" customWidth="1"/>
    <col min="11791" max="11791" width="12.5546875" style="163" customWidth="1"/>
    <col min="11792" max="11792" width="1.44140625" style="163" customWidth="1"/>
    <col min="11793" max="11793" width="8.44140625" style="163" customWidth="1"/>
    <col min="11794" max="11796" width="11.109375" style="163" customWidth="1"/>
    <col min="11797" max="11798" width="12.5546875" style="163" customWidth="1"/>
    <col min="11799" max="11799" width="1.44140625" style="163" customWidth="1"/>
    <col min="11800" max="11800" width="8.44140625" style="163" customWidth="1"/>
    <col min="11801" max="11803" width="11.109375" style="163" customWidth="1"/>
    <col min="11804" max="11805" width="12.5546875" style="163" customWidth="1"/>
    <col min="11806" max="11806" width="1.44140625" style="163" customWidth="1"/>
    <col min="11807" max="11807" width="8.44140625" style="163" customWidth="1"/>
    <col min="11808" max="11810" width="11.109375" style="163" customWidth="1"/>
    <col min="11811" max="11812" width="12.5546875" style="163" customWidth="1"/>
    <col min="11813" max="12037" width="9.109375" style="163"/>
    <col min="12038" max="12038" width="2.88671875" style="163" customWidth="1"/>
    <col min="12039" max="12039" width="4.33203125" style="163" customWidth="1"/>
    <col min="12040" max="12040" width="8.33203125" style="163" customWidth="1"/>
    <col min="12041" max="12041" width="34.6640625" style="163" customWidth="1"/>
    <col min="12042" max="12042" width="6.6640625" style="163" customWidth="1"/>
    <col min="12043" max="12043" width="1.44140625" style="163" customWidth="1"/>
    <col min="12044" max="12045" width="8.44140625" style="163" customWidth="1"/>
    <col min="12046" max="12046" width="11.109375" style="163" customWidth="1"/>
    <col min="12047" max="12047" width="12.5546875" style="163" customWidth="1"/>
    <col min="12048" max="12048" width="1.44140625" style="163" customWidth="1"/>
    <col min="12049" max="12049" width="8.44140625" style="163" customWidth="1"/>
    <col min="12050" max="12052" width="11.109375" style="163" customWidth="1"/>
    <col min="12053" max="12054" width="12.5546875" style="163" customWidth="1"/>
    <col min="12055" max="12055" width="1.44140625" style="163" customWidth="1"/>
    <col min="12056" max="12056" width="8.44140625" style="163" customWidth="1"/>
    <col min="12057" max="12059" width="11.109375" style="163" customWidth="1"/>
    <col min="12060" max="12061" width="12.5546875" style="163" customWidth="1"/>
    <col min="12062" max="12062" width="1.44140625" style="163" customWidth="1"/>
    <col min="12063" max="12063" width="8.44140625" style="163" customWidth="1"/>
    <col min="12064" max="12066" width="11.109375" style="163" customWidth="1"/>
    <col min="12067" max="12068" width="12.5546875" style="163" customWidth="1"/>
    <col min="12069" max="12293" width="9.109375" style="163"/>
    <col min="12294" max="12294" width="2.88671875" style="163" customWidth="1"/>
    <col min="12295" max="12295" width="4.33203125" style="163" customWidth="1"/>
    <col min="12296" max="12296" width="8.33203125" style="163" customWidth="1"/>
    <col min="12297" max="12297" width="34.6640625" style="163" customWidth="1"/>
    <col min="12298" max="12298" width="6.6640625" style="163" customWidth="1"/>
    <col min="12299" max="12299" width="1.44140625" style="163" customWidth="1"/>
    <col min="12300" max="12301" width="8.44140625" style="163" customWidth="1"/>
    <col min="12302" max="12302" width="11.109375" style="163" customWidth="1"/>
    <col min="12303" max="12303" width="12.5546875" style="163" customWidth="1"/>
    <col min="12304" max="12304" width="1.44140625" style="163" customWidth="1"/>
    <col min="12305" max="12305" width="8.44140625" style="163" customWidth="1"/>
    <col min="12306" max="12308" width="11.109375" style="163" customWidth="1"/>
    <col min="12309" max="12310" width="12.5546875" style="163" customWidth="1"/>
    <col min="12311" max="12311" width="1.44140625" style="163" customWidth="1"/>
    <col min="12312" max="12312" width="8.44140625" style="163" customWidth="1"/>
    <col min="12313" max="12315" width="11.109375" style="163" customWidth="1"/>
    <col min="12316" max="12317" width="12.5546875" style="163" customWidth="1"/>
    <col min="12318" max="12318" width="1.44140625" style="163" customWidth="1"/>
    <col min="12319" max="12319" width="8.44140625" style="163" customWidth="1"/>
    <col min="12320" max="12322" width="11.109375" style="163" customWidth="1"/>
    <col min="12323" max="12324" width="12.5546875" style="163" customWidth="1"/>
    <col min="12325" max="12549" width="9.109375" style="163"/>
    <col min="12550" max="12550" width="2.88671875" style="163" customWidth="1"/>
    <col min="12551" max="12551" width="4.33203125" style="163" customWidth="1"/>
    <col min="12552" max="12552" width="8.33203125" style="163" customWidth="1"/>
    <col min="12553" max="12553" width="34.6640625" style="163" customWidth="1"/>
    <col min="12554" max="12554" width="6.6640625" style="163" customWidth="1"/>
    <col min="12555" max="12555" width="1.44140625" style="163" customWidth="1"/>
    <col min="12556" max="12557" width="8.44140625" style="163" customWidth="1"/>
    <col min="12558" max="12558" width="11.109375" style="163" customWidth="1"/>
    <col min="12559" max="12559" width="12.5546875" style="163" customWidth="1"/>
    <col min="12560" max="12560" width="1.44140625" style="163" customWidth="1"/>
    <col min="12561" max="12561" width="8.44140625" style="163" customWidth="1"/>
    <col min="12562" max="12564" width="11.109375" style="163" customWidth="1"/>
    <col min="12565" max="12566" width="12.5546875" style="163" customWidth="1"/>
    <col min="12567" max="12567" width="1.44140625" style="163" customWidth="1"/>
    <col min="12568" max="12568" width="8.44140625" style="163" customWidth="1"/>
    <col min="12569" max="12571" width="11.109375" style="163" customWidth="1"/>
    <col min="12572" max="12573" width="12.5546875" style="163" customWidth="1"/>
    <col min="12574" max="12574" width="1.44140625" style="163" customWidth="1"/>
    <col min="12575" max="12575" width="8.44140625" style="163" customWidth="1"/>
    <col min="12576" max="12578" width="11.109375" style="163" customWidth="1"/>
    <col min="12579" max="12580" width="12.5546875" style="163" customWidth="1"/>
    <col min="12581" max="12805" width="9.109375" style="163"/>
    <col min="12806" max="12806" width="2.88671875" style="163" customWidth="1"/>
    <col min="12807" max="12807" width="4.33203125" style="163" customWidth="1"/>
    <col min="12808" max="12808" width="8.33203125" style="163" customWidth="1"/>
    <col min="12809" max="12809" width="34.6640625" style="163" customWidth="1"/>
    <col min="12810" max="12810" width="6.6640625" style="163" customWidth="1"/>
    <col min="12811" max="12811" width="1.44140625" style="163" customWidth="1"/>
    <col min="12812" max="12813" width="8.44140625" style="163" customWidth="1"/>
    <col min="12814" max="12814" width="11.109375" style="163" customWidth="1"/>
    <col min="12815" max="12815" width="12.5546875" style="163" customWidth="1"/>
    <col min="12816" max="12816" width="1.44140625" style="163" customWidth="1"/>
    <col min="12817" max="12817" width="8.44140625" style="163" customWidth="1"/>
    <col min="12818" max="12820" width="11.109375" style="163" customWidth="1"/>
    <col min="12821" max="12822" width="12.5546875" style="163" customWidth="1"/>
    <col min="12823" max="12823" width="1.44140625" style="163" customWidth="1"/>
    <col min="12824" max="12824" width="8.44140625" style="163" customWidth="1"/>
    <col min="12825" max="12827" width="11.109375" style="163" customWidth="1"/>
    <col min="12828" max="12829" width="12.5546875" style="163" customWidth="1"/>
    <col min="12830" max="12830" width="1.44140625" style="163" customWidth="1"/>
    <col min="12831" max="12831" width="8.44140625" style="163" customWidth="1"/>
    <col min="12832" max="12834" width="11.109375" style="163" customWidth="1"/>
    <col min="12835" max="12836" width="12.5546875" style="163" customWidth="1"/>
    <col min="12837" max="13061" width="9.109375" style="163"/>
    <col min="13062" max="13062" width="2.88671875" style="163" customWidth="1"/>
    <col min="13063" max="13063" width="4.33203125" style="163" customWidth="1"/>
    <col min="13064" max="13064" width="8.33203125" style="163" customWidth="1"/>
    <col min="13065" max="13065" width="34.6640625" style="163" customWidth="1"/>
    <col min="13066" max="13066" width="6.6640625" style="163" customWidth="1"/>
    <col min="13067" max="13067" width="1.44140625" style="163" customWidth="1"/>
    <col min="13068" max="13069" width="8.44140625" style="163" customWidth="1"/>
    <col min="13070" max="13070" width="11.109375" style="163" customWidth="1"/>
    <col min="13071" max="13071" width="12.5546875" style="163" customWidth="1"/>
    <col min="13072" max="13072" width="1.44140625" style="163" customWidth="1"/>
    <col min="13073" max="13073" width="8.44140625" style="163" customWidth="1"/>
    <col min="13074" max="13076" width="11.109375" style="163" customWidth="1"/>
    <col min="13077" max="13078" width="12.5546875" style="163" customWidth="1"/>
    <col min="13079" max="13079" width="1.44140625" style="163" customWidth="1"/>
    <col min="13080" max="13080" width="8.44140625" style="163" customWidth="1"/>
    <col min="13081" max="13083" width="11.109375" style="163" customWidth="1"/>
    <col min="13084" max="13085" width="12.5546875" style="163" customWidth="1"/>
    <col min="13086" max="13086" width="1.44140625" style="163" customWidth="1"/>
    <col min="13087" max="13087" width="8.44140625" style="163" customWidth="1"/>
    <col min="13088" max="13090" width="11.109375" style="163" customWidth="1"/>
    <col min="13091" max="13092" width="12.5546875" style="163" customWidth="1"/>
    <col min="13093" max="13317" width="9.109375" style="163"/>
    <col min="13318" max="13318" width="2.88671875" style="163" customWidth="1"/>
    <col min="13319" max="13319" width="4.33203125" style="163" customWidth="1"/>
    <col min="13320" max="13320" width="8.33203125" style="163" customWidth="1"/>
    <col min="13321" max="13321" width="34.6640625" style="163" customWidth="1"/>
    <col min="13322" max="13322" width="6.6640625" style="163" customWidth="1"/>
    <col min="13323" max="13323" width="1.44140625" style="163" customWidth="1"/>
    <col min="13324" max="13325" width="8.44140625" style="163" customWidth="1"/>
    <col min="13326" max="13326" width="11.109375" style="163" customWidth="1"/>
    <col min="13327" max="13327" width="12.5546875" style="163" customWidth="1"/>
    <col min="13328" max="13328" width="1.44140625" style="163" customWidth="1"/>
    <col min="13329" max="13329" width="8.44140625" style="163" customWidth="1"/>
    <col min="13330" max="13332" width="11.109375" style="163" customWidth="1"/>
    <col min="13333" max="13334" width="12.5546875" style="163" customWidth="1"/>
    <col min="13335" max="13335" width="1.44140625" style="163" customWidth="1"/>
    <col min="13336" max="13336" width="8.44140625" style="163" customWidth="1"/>
    <col min="13337" max="13339" width="11.109375" style="163" customWidth="1"/>
    <col min="13340" max="13341" width="12.5546875" style="163" customWidth="1"/>
    <col min="13342" max="13342" width="1.44140625" style="163" customWidth="1"/>
    <col min="13343" max="13343" width="8.44140625" style="163" customWidth="1"/>
    <col min="13344" max="13346" width="11.109375" style="163" customWidth="1"/>
    <col min="13347" max="13348" width="12.5546875" style="163" customWidth="1"/>
    <col min="13349" max="13573" width="9.109375" style="163"/>
    <col min="13574" max="13574" width="2.88671875" style="163" customWidth="1"/>
    <col min="13575" max="13575" width="4.33203125" style="163" customWidth="1"/>
    <col min="13576" max="13576" width="8.33203125" style="163" customWidth="1"/>
    <col min="13577" max="13577" width="34.6640625" style="163" customWidth="1"/>
    <col min="13578" max="13578" width="6.6640625" style="163" customWidth="1"/>
    <col min="13579" max="13579" width="1.44140625" style="163" customWidth="1"/>
    <col min="13580" max="13581" width="8.44140625" style="163" customWidth="1"/>
    <col min="13582" max="13582" width="11.109375" style="163" customWidth="1"/>
    <col min="13583" max="13583" width="12.5546875" style="163" customWidth="1"/>
    <col min="13584" max="13584" width="1.44140625" style="163" customWidth="1"/>
    <col min="13585" max="13585" width="8.44140625" style="163" customWidth="1"/>
    <col min="13586" max="13588" width="11.109375" style="163" customWidth="1"/>
    <col min="13589" max="13590" width="12.5546875" style="163" customWidth="1"/>
    <col min="13591" max="13591" width="1.44140625" style="163" customWidth="1"/>
    <col min="13592" max="13592" width="8.44140625" style="163" customWidth="1"/>
    <col min="13593" max="13595" width="11.109375" style="163" customWidth="1"/>
    <col min="13596" max="13597" width="12.5546875" style="163" customWidth="1"/>
    <col min="13598" max="13598" width="1.44140625" style="163" customWidth="1"/>
    <col min="13599" max="13599" width="8.44140625" style="163" customWidth="1"/>
    <col min="13600" max="13602" width="11.109375" style="163" customWidth="1"/>
    <col min="13603" max="13604" width="12.5546875" style="163" customWidth="1"/>
    <col min="13605" max="13829" width="9.109375" style="163"/>
    <col min="13830" max="13830" width="2.88671875" style="163" customWidth="1"/>
    <col min="13831" max="13831" width="4.33203125" style="163" customWidth="1"/>
    <col min="13832" max="13832" width="8.33203125" style="163" customWidth="1"/>
    <col min="13833" max="13833" width="34.6640625" style="163" customWidth="1"/>
    <col min="13834" max="13834" width="6.6640625" style="163" customWidth="1"/>
    <col min="13835" max="13835" width="1.44140625" style="163" customWidth="1"/>
    <col min="13836" max="13837" width="8.44140625" style="163" customWidth="1"/>
    <col min="13838" max="13838" width="11.109375" style="163" customWidth="1"/>
    <col min="13839" max="13839" width="12.5546875" style="163" customWidth="1"/>
    <col min="13840" max="13840" width="1.44140625" style="163" customWidth="1"/>
    <col min="13841" max="13841" width="8.44140625" style="163" customWidth="1"/>
    <col min="13842" max="13844" width="11.109375" style="163" customWidth="1"/>
    <col min="13845" max="13846" width="12.5546875" style="163" customWidth="1"/>
    <col min="13847" max="13847" width="1.44140625" style="163" customWidth="1"/>
    <col min="13848" max="13848" width="8.44140625" style="163" customWidth="1"/>
    <col min="13849" max="13851" width="11.109375" style="163" customWidth="1"/>
    <col min="13852" max="13853" width="12.5546875" style="163" customWidth="1"/>
    <col min="13854" max="13854" width="1.44140625" style="163" customWidth="1"/>
    <col min="13855" max="13855" width="8.44140625" style="163" customWidth="1"/>
    <col min="13856" max="13858" width="11.109375" style="163" customWidth="1"/>
    <col min="13859" max="13860" width="12.5546875" style="163" customWidth="1"/>
    <col min="13861" max="14085" width="9.109375" style="163"/>
    <col min="14086" max="14086" width="2.88671875" style="163" customWidth="1"/>
    <col min="14087" max="14087" width="4.33203125" style="163" customWidth="1"/>
    <col min="14088" max="14088" width="8.33203125" style="163" customWidth="1"/>
    <col min="14089" max="14089" width="34.6640625" style="163" customWidth="1"/>
    <col min="14090" max="14090" width="6.6640625" style="163" customWidth="1"/>
    <col min="14091" max="14091" width="1.44140625" style="163" customWidth="1"/>
    <col min="14092" max="14093" width="8.44140625" style="163" customWidth="1"/>
    <col min="14094" max="14094" width="11.109375" style="163" customWidth="1"/>
    <col min="14095" max="14095" width="12.5546875" style="163" customWidth="1"/>
    <col min="14096" max="14096" width="1.44140625" style="163" customWidth="1"/>
    <col min="14097" max="14097" width="8.44140625" style="163" customWidth="1"/>
    <col min="14098" max="14100" width="11.109375" style="163" customWidth="1"/>
    <col min="14101" max="14102" width="12.5546875" style="163" customWidth="1"/>
    <col min="14103" max="14103" width="1.44140625" style="163" customWidth="1"/>
    <col min="14104" max="14104" width="8.44140625" style="163" customWidth="1"/>
    <col min="14105" max="14107" width="11.109375" style="163" customWidth="1"/>
    <col min="14108" max="14109" width="12.5546875" style="163" customWidth="1"/>
    <col min="14110" max="14110" width="1.44140625" style="163" customWidth="1"/>
    <col min="14111" max="14111" width="8.44140625" style="163" customWidth="1"/>
    <col min="14112" max="14114" width="11.109375" style="163" customWidth="1"/>
    <col min="14115" max="14116" width="12.5546875" style="163" customWidth="1"/>
    <col min="14117" max="14341" width="9.109375" style="163"/>
    <col min="14342" max="14342" width="2.88671875" style="163" customWidth="1"/>
    <col min="14343" max="14343" width="4.33203125" style="163" customWidth="1"/>
    <col min="14344" max="14344" width="8.33203125" style="163" customWidth="1"/>
    <col min="14345" max="14345" width="34.6640625" style="163" customWidth="1"/>
    <col min="14346" max="14346" width="6.6640625" style="163" customWidth="1"/>
    <col min="14347" max="14347" width="1.44140625" style="163" customWidth="1"/>
    <col min="14348" max="14349" width="8.44140625" style="163" customWidth="1"/>
    <col min="14350" max="14350" width="11.109375" style="163" customWidth="1"/>
    <col min="14351" max="14351" width="12.5546875" style="163" customWidth="1"/>
    <col min="14352" max="14352" width="1.44140625" style="163" customWidth="1"/>
    <col min="14353" max="14353" width="8.44140625" style="163" customWidth="1"/>
    <col min="14354" max="14356" width="11.109375" style="163" customWidth="1"/>
    <col min="14357" max="14358" width="12.5546875" style="163" customWidth="1"/>
    <col min="14359" max="14359" width="1.44140625" style="163" customWidth="1"/>
    <col min="14360" max="14360" width="8.44140625" style="163" customWidth="1"/>
    <col min="14361" max="14363" width="11.109375" style="163" customWidth="1"/>
    <col min="14364" max="14365" width="12.5546875" style="163" customWidth="1"/>
    <col min="14366" max="14366" width="1.44140625" style="163" customWidth="1"/>
    <col min="14367" max="14367" width="8.44140625" style="163" customWidth="1"/>
    <col min="14368" max="14370" width="11.109375" style="163" customWidth="1"/>
    <col min="14371" max="14372" width="12.5546875" style="163" customWidth="1"/>
    <col min="14373" max="14597" width="9.109375" style="163"/>
    <col min="14598" max="14598" width="2.88671875" style="163" customWidth="1"/>
    <col min="14599" max="14599" width="4.33203125" style="163" customWidth="1"/>
    <col min="14600" max="14600" width="8.33203125" style="163" customWidth="1"/>
    <col min="14601" max="14601" width="34.6640625" style="163" customWidth="1"/>
    <col min="14602" max="14602" width="6.6640625" style="163" customWidth="1"/>
    <col min="14603" max="14603" width="1.44140625" style="163" customWidth="1"/>
    <col min="14604" max="14605" width="8.44140625" style="163" customWidth="1"/>
    <col min="14606" max="14606" width="11.109375" style="163" customWidth="1"/>
    <col min="14607" max="14607" width="12.5546875" style="163" customWidth="1"/>
    <col min="14608" max="14608" width="1.44140625" style="163" customWidth="1"/>
    <col min="14609" max="14609" width="8.44140625" style="163" customWidth="1"/>
    <col min="14610" max="14612" width="11.109375" style="163" customWidth="1"/>
    <col min="14613" max="14614" width="12.5546875" style="163" customWidth="1"/>
    <col min="14615" max="14615" width="1.44140625" style="163" customWidth="1"/>
    <col min="14616" max="14616" width="8.44140625" style="163" customWidth="1"/>
    <col min="14617" max="14619" width="11.109375" style="163" customWidth="1"/>
    <col min="14620" max="14621" width="12.5546875" style="163" customWidth="1"/>
    <col min="14622" max="14622" width="1.44140625" style="163" customWidth="1"/>
    <col min="14623" max="14623" width="8.44140625" style="163" customWidth="1"/>
    <col min="14624" max="14626" width="11.109375" style="163" customWidth="1"/>
    <col min="14627" max="14628" width="12.5546875" style="163" customWidth="1"/>
    <col min="14629" max="14853" width="9.109375" style="163"/>
    <col min="14854" max="14854" width="2.88671875" style="163" customWidth="1"/>
    <col min="14855" max="14855" width="4.33203125" style="163" customWidth="1"/>
    <col min="14856" max="14856" width="8.33203125" style="163" customWidth="1"/>
    <col min="14857" max="14857" width="34.6640625" style="163" customWidth="1"/>
    <col min="14858" max="14858" width="6.6640625" style="163" customWidth="1"/>
    <col min="14859" max="14859" width="1.44140625" style="163" customWidth="1"/>
    <col min="14860" max="14861" width="8.44140625" style="163" customWidth="1"/>
    <col min="14862" max="14862" width="11.109375" style="163" customWidth="1"/>
    <col min="14863" max="14863" width="12.5546875" style="163" customWidth="1"/>
    <col min="14864" max="14864" width="1.44140625" style="163" customWidth="1"/>
    <col min="14865" max="14865" width="8.44140625" style="163" customWidth="1"/>
    <col min="14866" max="14868" width="11.109375" style="163" customWidth="1"/>
    <col min="14869" max="14870" width="12.5546875" style="163" customWidth="1"/>
    <col min="14871" max="14871" width="1.44140625" style="163" customWidth="1"/>
    <col min="14872" max="14872" width="8.44140625" style="163" customWidth="1"/>
    <col min="14873" max="14875" width="11.109375" style="163" customWidth="1"/>
    <col min="14876" max="14877" width="12.5546875" style="163" customWidth="1"/>
    <col min="14878" max="14878" width="1.44140625" style="163" customWidth="1"/>
    <col min="14879" max="14879" width="8.44140625" style="163" customWidth="1"/>
    <col min="14880" max="14882" width="11.109375" style="163" customWidth="1"/>
    <col min="14883" max="14884" width="12.5546875" style="163" customWidth="1"/>
    <col min="14885" max="15109" width="9.109375" style="163"/>
    <col min="15110" max="15110" width="2.88671875" style="163" customWidth="1"/>
    <col min="15111" max="15111" width="4.33203125" style="163" customWidth="1"/>
    <col min="15112" max="15112" width="8.33203125" style="163" customWidth="1"/>
    <col min="15113" max="15113" width="34.6640625" style="163" customWidth="1"/>
    <col min="15114" max="15114" width="6.6640625" style="163" customWidth="1"/>
    <col min="15115" max="15115" width="1.44140625" style="163" customWidth="1"/>
    <col min="15116" max="15117" width="8.44140625" style="163" customWidth="1"/>
    <col min="15118" max="15118" width="11.109375" style="163" customWidth="1"/>
    <col min="15119" max="15119" width="12.5546875" style="163" customWidth="1"/>
    <col min="15120" max="15120" width="1.44140625" style="163" customWidth="1"/>
    <col min="15121" max="15121" width="8.44140625" style="163" customWidth="1"/>
    <col min="15122" max="15124" width="11.109375" style="163" customWidth="1"/>
    <col min="15125" max="15126" width="12.5546875" style="163" customWidth="1"/>
    <col min="15127" max="15127" width="1.44140625" style="163" customWidth="1"/>
    <col min="15128" max="15128" width="8.44140625" style="163" customWidth="1"/>
    <col min="15129" max="15131" width="11.109375" style="163" customWidth="1"/>
    <col min="15132" max="15133" width="12.5546875" style="163" customWidth="1"/>
    <col min="15134" max="15134" width="1.44140625" style="163" customWidth="1"/>
    <col min="15135" max="15135" width="8.44140625" style="163" customWidth="1"/>
    <col min="15136" max="15138" width="11.109375" style="163" customWidth="1"/>
    <col min="15139" max="15140" width="12.5546875" style="163" customWidth="1"/>
    <col min="15141" max="15365" width="9.109375" style="163"/>
    <col min="15366" max="15366" width="2.88671875" style="163" customWidth="1"/>
    <col min="15367" max="15367" width="4.33203125" style="163" customWidth="1"/>
    <col min="15368" max="15368" width="8.33203125" style="163" customWidth="1"/>
    <col min="15369" max="15369" width="34.6640625" style="163" customWidth="1"/>
    <col min="15370" max="15370" width="6.6640625" style="163" customWidth="1"/>
    <col min="15371" max="15371" width="1.44140625" style="163" customWidth="1"/>
    <col min="15372" max="15373" width="8.44140625" style="163" customWidth="1"/>
    <col min="15374" max="15374" width="11.109375" style="163" customWidth="1"/>
    <col min="15375" max="15375" width="12.5546875" style="163" customWidth="1"/>
    <col min="15376" max="15376" width="1.44140625" style="163" customWidth="1"/>
    <col min="15377" max="15377" width="8.44140625" style="163" customWidth="1"/>
    <col min="15378" max="15380" width="11.109375" style="163" customWidth="1"/>
    <col min="15381" max="15382" width="12.5546875" style="163" customWidth="1"/>
    <col min="15383" max="15383" width="1.44140625" style="163" customWidth="1"/>
    <col min="15384" max="15384" width="8.44140625" style="163" customWidth="1"/>
    <col min="15385" max="15387" width="11.109375" style="163" customWidth="1"/>
    <col min="15388" max="15389" width="12.5546875" style="163" customWidth="1"/>
    <col min="15390" max="15390" width="1.44140625" style="163" customWidth="1"/>
    <col min="15391" max="15391" width="8.44140625" style="163" customWidth="1"/>
    <col min="15392" max="15394" width="11.109375" style="163" customWidth="1"/>
    <col min="15395" max="15396" width="12.5546875" style="163" customWidth="1"/>
    <col min="15397" max="15621" width="9.109375" style="163"/>
    <col min="15622" max="15622" width="2.88671875" style="163" customWidth="1"/>
    <col min="15623" max="15623" width="4.33203125" style="163" customWidth="1"/>
    <col min="15624" max="15624" width="8.33203125" style="163" customWidth="1"/>
    <col min="15625" max="15625" width="34.6640625" style="163" customWidth="1"/>
    <col min="15626" max="15626" width="6.6640625" style="163" customWidth="1"/>
    <col min="15627" max="15627" width="1.44140625" style="163" customWidth="1"/>
    <col min="15628" max="15629" width="8.44140625" style="163" customWidth="1"/>
    <col min="15630" max="15630" width="11.109375" style="163" customWidth="1"/>
    <col min="15631" max="15631" width="12.5546875" style="163" customWidth="1"/>
    <col min="15632" max="15632" width="1.44140625" style="163" customWidth="1"/>
    <col min="15633" max="15633" width="8.44140625" style="163" customWidth="1"/>
    <col min="15634" max="15636" width="11.109375" style="163" customWidth="1"/>
    <col min="15637" max="15638" width="12.5546875" style="163" customWidth="1"/>
    <col min="15639" max="15639" width="1.44140625" style="163" customWidth="1"/>
    <col min="15640" max="15640" width="8.44140625" style="163" customWidth="1"/>
    <col min="15641" max="15643" width="11.109375" style="163" customWidth="1"/>
    <col min="15644" max="15645" width="12.5546875" style="163" customWidth="1"/>
    <col min="15646" max="15646" width="1.44140625" style="163" customWidth="1"/>
    <col min="15647" max="15647" width="8.44140625" style="163" customWidth="1"/>
    <col min="15648" max="15650" width="11.109375" style="163" customWidth="1"/>
    <col min="15651" max="15652" width="12.5546875" style="163" customWidth="1"/>
    <col min="15653" max="15877" width="9.109375" style="163"/>
    <col min="15878" max="15878" width="2.88671875" style="163" customWidth="1"/>
    <col min="15879" max="15879" width="4.33203125" style="163" customWidth="1"/>
    <col min="15880" max="15880" width="8.33203125" style="163" customWidth="1"/>
    <col min="15881" max="15881" width="34.6640625" style="163" customWidth="1"/>
    <col min="15882" max="15882" width="6.6640625" style="163" customWidth="1"/>
    <col min="15883" max="15883" width="1.44140625" style="163" customWidth="1"/>
    <col min="15884" max="15885" width="8.44140625" style="163" customWidth="1"/>
    <col min="15886" max="15886" width="11.109375" style="163" customWidth="1"/>
    <col min="15887" max="15887" width="12.5546875" style="163" customWidth="1"/>
    <col min="15888" max="15888" width="1.44140625" style="163" customWidth="1"/>
    <col min="15889" max="15889" width="8.44140625" style="163" customWidth="1"/>
    <col min="15890" max="15892" width="11.109375" style="163" customWidth="1"/>
    <col min="15893" max="15894" width="12.5546875" style="163" customWidth="1"/>
    <col min="15895" max="15895" width="1.44140625" style="163" customWidth="1"/>
    <col min="15896" max="15896" width="8.44140625" style="163" customWidth="1"/>
    <col min="15897" max="15899" width="11.109375" style="163" customWidth="1"/>
    <col min="15900" max="15901" width="12.5546875" style="163" customWidth="1"/>
    <col min="15902" max="15902" width="1.44140625" style="163" customWidth="1"/>
    <col min="15903" max="15903" width="8.44140625" style="163" customWidth="1"/>
    <col min="15904" max="15906" width="11.109375" style="163" customWidth="1"/>
    <col min="15907" max="15908" width="12.5546875" style="163" customWidth="1"/>
    <col min="15909" max="16133" width="9.109375" style="163"/>
    <col min="16134" max="16134" width="2.88671875" style="163" customWidth="1"/>
    <col min="16135" max="16135" width="4.33203125" style="163" customWidth="1"/>
    <col min="16136" max="16136" width="8.33203125" style="163" customWidth="1"/>
    <col min="16137" max="16137" width="34.6640625" style="163" customWidth="1"/>
    <col min="16138" max="16138" width="6.6640625" style="163" customWidth="1"/>
    <col min="16139" max="16139" width="1.44140625" style="163" customWidth="1"/>
    <col min="16140" max="16141" width="8.44140625" style="163" customWidth="1"/>
    <col min="16142" max="16142" width="11.109375" style="163" customWidth="1"/>
    <col min="16143" max="16143" width="12.5546875" style="163" customWidth="1"/>
    <col min="16144" max="16144" width="1.44140625" style="163" customWidth="1"/>
    <col min="16145" max="16145" width="8.44140625" style="163" customWidth="1"/>
    <col min="16146" max="16148" width="11.109375" style="163" customWidth="1"/>
    <col min="16149" max="16150" width="12.5546875" style="163" customWidth="1"/>
    <col min="16151" max="16151" width="1.44140625" style="163" customWidth="1"/>
    <col min="16152" max="16152" width="8.44140625" style="163" customWidth="1"/>
    <col min="16153" max="16155" width="11.109375" style="163" customWidth="1"/>
    <col min="16156" max="16157" width="12.5546875" style="163" customWidth="1"/>
    <col min="16158" max="16158" width="1.44140625" style="163" customWidth="1"/>
    <col min="16159" max="16159" width="8.44140625" style="163" customWidth="1"/>
    <col min="16160" max="16162" width="11.109375" style="163" customWidth="1"/>
    <col min="16163" max="16164" width="12.5546875" style="163" customWidth="1"/>
    <col min="16165" max="16384" width="9.109375" style="163"/>
  </cols>
  <sheetData>
    <row r="1" spans="1:36" s="1" customFormat="1" ht="14.4" customHeight="1" thickTop="1" thickBot="1" x14ac:dyDescent="0.35">
      <c r="A1" s="359"/>
      <c r="B1" s="360"/>
      <c r="J1" s="2"/>
      <c r="K1" s="2"/>
      <c r="P1" s="2"/>
      <c r="X1" s="3"/>
      <c r="AE1" s="3"/>
    </row>
    <row r="2" spans="1:36" s="7" customFormat="1" ht="16.2" thickTop="1" x14ac:dyDescent="0.3">
      <c r="B2" s="4" t="s">
        <v>72</v>
      </c>
      <c r="C2" s="5"/>
      <c r="D2" s="5"/>
      <c r="E2" s="6"/>
      <c r="F2" s="6"/>
      <c r="J2" s="8"/>
      <c r="K2" s="8"/>
      <c r="P2" s="8"/>
    </row>
    <row r="3" spans="1:36" s="7" customFormat="1" ht="15.6" outlineLevel="1" x14ac:dyDescent="0.3">
      <c r="B3" s="5" t="s">
        <v>177</v>
      </c>
      <c r="C3" s="5"/>
      <c r="D3" s="5"/>
      <c r="E3" s="6"/>
      <c r="F3" s="6"/>
      <c r="J3" s="8"/>
      <c r="K3" s="8"/>
      <c r="P3" s="8"/>
    </row>
    <row r="4" spans="1:36" s="7" customFormat="1" ht="15.6" outlineLevel="1" x14ac:dyDescent="0.3">
      <c r="B4" s="5" t="s">
        <v>73</v>
      </c>
      <c r="C4" s="5"/>
      <c r="D4" s="5"/>
      <c r="E4" s="6"/>
      <c r="F4" s="6"/>
      <c r="J4" s="8"/>
      <c r="K4" s="8"/>
      <c r="P4" s="8"/>
    </row>
    <row r="5" spans="1:36" s="7" customFormat="1" ht="15.6" outlineLevel="1" x14ac:dyDescent="0.3">
      <c r="B5" s="5" t="s">
        <v>74</v>
      </c>
      <c r="C5" s="5"/>
      <c r="D5" s="5"/>
      <c r="E5" s="6"/>
      <c r="F5" s="6"/>
      <c r="J5" s="8"/>
      <c r="K5" s="8"/>
      <c r="P5" s="8"/>
    </row>
    <row r="6" spans="1:36" s="14" customFormat="1" ht="15.6" outlineLevel="1" x14ac:dyDescent="0.3">
      <c r="B6" s="9" t="s">
        <v>75</v>
      </c>
      <c r="C6" s="9"/>
      <c r="D6" s="9"/>
      <c r="E6" s="10"/>
      <c r="F6" s="10"/>
      <c r="G6" s="11"/>
      <c r="H6" s="11"/>
      <c r="I6" s="12"/>
      <c r="J6" s="13"/>
      <c r="K6" s="13"/>
      <c r="L6" s="13"/>
      <c r="M6" s="13"/>
      <c r="N6" s="13"/>
      <c r="O6" s="13"/>
      <c r="P6" s="13"/>
      <c r="Q6" s="13"/>
      <c r="R6" s="13"/>
      <c r="S6" s="13"/>
      <c r="T6" s="13"/>
      <c r="U6" s="13"/>
      <c r="V6" s="13"/>
    </row>
    <row r="7" spans="1:36" s="14" customFormat="1" ht="15.6" outlineLevel="1" x14ac:dyDescent="0.3">
      <c r="B7" s="15"/>
      <c r="C7" s="15"/>
      <c r="D7" s="15"/>
      <c r="E7" s="16"/>
      <c r="F7" s="16"/>
      <c r="G7" s="17"/>
      <c r="H7" s="17"/>
      <c r="I7" s="18"/>
      <c r="J7" s="19"/>
      <c r="K7" s="19"/>
      <c r="L7" s="19"/>
      <c r="M7" s="19"/>
      <c r="N7" s="19"/>
      <c r="O7" s="19"/>
      <c r="P7" s="19"/>
      <c r="Q7" s="19"/>
      <c r="R7" s="19"/>
      <c r="S7" s="19"/>
      <c r="T7" s="19"/>
      <c r="U7" s="19"/>
      <c r="V7" s="19"/>
      <c r="W7" s="20"/>
      <c r="X7" s="20"/>
      <c r="Y7" s="20"/>
      <c r="Z7" s="20"/>
      <c r="AA7" s="20"/>
      <c r="AB7" s="20"/>
      <c r="AC7" s="20"/>
      <c r="AD7" s="20"/>
      <c r="AE7" s="20"/>
      <c r="AF7" s="20"/>
      <c r="AG7" s="20"/>
      <c r="AH7" s="20"/>
      <c r="AI7" s="20"/>
      <c r="AJ7" s="20"/>
    </row>
    <row r="8" spans="1:36" s="23" customFormat="1" ht="33.75" customHeight="1" x14ac:dyDescent="0.6">
      <c r="B8" s="21" t="s">
        <v>30</v>
      </c>
      <c r="C8" s="21"/>
      <c r="D8" s="21"/>
      <c r="E8" s="21"/>
      <c r="F8" s="21"/>
      <c r="G8" s="21"/>
      <c r="H8" s="21"/>
      <c r="I8" s="21"/>
      <c r="J8" s="21"/>
      <c r="K8" s="21"/>
      <c r="L8" s="21"/>
      <c r="M8" s="21"/>
      <c r="N8" s="21"/>
      <c r="O8" s="21"/>
      <c r="P8" s="21"/>
      <c r="Q8" s="21"/>
      <c r="R8" s="21"/>
      <c r="S8" s="21"/>
      <c r="T8" s="21"/>
      <c r="U8" s="21"/>
      <c r="V8" s="21"/>
      <c r="W8" s="22"/>
      <c r="X8" s="22"/>
      <c r="Y8" s="22"/>
      <c r="Z8" s="22"/>
      <c r="AA8" s="22"/>
      <c r="AB8" s="22"/>
      <c r="AC8" s="22"/>
      <c r="AD8" s="22"/>
      <c r="AE8" s="22"/>
      <c r="AF8" s="22"/>
      <c r="AG8" s="22"/>
      <c r="AH8" s="22"/>
      <c r="AI8" s="22"/>
      <c r="AJ8" s="22"/>
    </row>
    <row r="9" spans="1:36" s="27" customFormat="1" ht="24" customHeight="1" x14ac:dyDescent="0.3">
      <c r="B9" s="24" t="s">
        <v>142</v>
      </c>
      <c r="C9" s="25"/>
      <c r="D9" s="25"/>
      <c r="E9" s="25"/>
      <c r="F9" s="25"/>
      <c r="G9" s="25"/>
      <c r="H9" s="25"/>
      <c r="I9" s="25"/>
      <c r="J9" s="25"/>
      <c r="K9" s="25"/>
      <c r="L9" s="25"/>
      <c r="M9" s="25"/>
      <c r="N9" s="25"/>
      <c r="O9" s="25"/>
      <c r="P9" s="25"/>
      <c r="Q9" s="25"/>
      <c r="R9" s="25"/>
      <c r="S9" s="25"/>
      <c r="T9" s="25"/>
      <c r="U9" s="25"/>
      <c r="V9" s="25"/>
      <c r="W9" s="26"/>
      <c r="X9" s="26"/>
      <c r="Y9" s="26"/>
      <c r="Z9" s="26"/>
      <c r="AA9" s="26"/>
      <c r="AB9" s="26"/>
      <c r="AC9" s="26"/>
      <c r="AD9" s="26"/>
      <c r="AE9" s="26"/>
      <c r="AF9" s="26"/>
      <c r="AG9" s="26"/>
      <c r="AH9" s="26"/>
      <c r="AI9" s="26"/>
      <c r="AJ9" s="26"/>
    </row>
    <row r="10" spans="1:36" s="1" customFormat="1" ht="6.75" customHeight="1" x14ac:dyDescent="0.3">
      <c r="B10" s="28"/>
      <c r="C10" s="28"/>
      <c r="D10" s="28"/>
      <c r="E10" s="28"/>
      <c r="F10" s="28"/>
      <c r="G10" s="28"/>
      <c r="H10" s="28"/>
      <c r="I10" s="28"/>
      <c r="J10" s="28"/>
      <c r="K10" s="28"/>
      <c r="L10" s="28"/>
      <c r="M10" s="28"/>
      <c r="N10" s="28"/>
      <c r="O10" s="28"/>
      <c r="P10" s="28"/>
      <c r="Q10" s="28"/>
      <c r="R10" s="28"/>
      <c r="S10" s="28"/>
      <c r="T10" s="28"/>
      <c r="U10" s="28"/>
      <c r="V10" s="28"/>
    </row>
    <row r="11" spans="1:36" s="31" customFormat="1" ht="21.6" thickBot="1" x14ac:dyDescent="0.45">
      <c r="B11" s="29" t="s">
        <v>3</v>
      </c>
      <c r="C11" s="30" t="s">
        <v>31</v>
      </c>
      <c r="D11" s="30"/>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row>
    <row r="12" spans="1:36" s="1" customFormat="1" outlineLevel="1" collapsed="1" x14ac:dyDescent="0.3">
      <c r="B12" s="32"/>
      <c r="C12" s="33" t="s">
        <v>32</v>
      </c>
      <c r="D12" s="33"/>
      <c r="E12" s="33"/>
      <c r="F12" s="33"/>
      <c r="G12" s="33"/>
      <c r="H12" s="34"/>
      <c r="I12" s="34"/>
      <c r="J12" s="34"/>
      <c r="K12" s="34"/>
      <c r="L12" s="34"/>
      <c r="M12" s="34"/>
      <c r="N12" s="34"/>
      <c r="O12" s="34"/>
      <c r="P12" s="34"/>
      <c r="Q12" s="34"/>
      <c r="R12" s="34"/>
      <c r="S12" s="34"/>
      <c r="T12" s="34"/>
      <c r="U12" s="34"/>
      <c r="V12" s="34"/>
      <c r="AE12" s="35"/>
      <c r="AF12" s="35"/>
      <c r="AG12" s="35"/>
      <c r="AH12" s="35"/>
      <c r="AI12" s="35"/>
      <c r="AJ12" s="35"/>
    </row>
    <row r="13" spans="1:36" s="27" customFormat="1" hidden="1" outlineLevel="2" x14ac:dyDescent="0.3">
      <c r="B13" s="36"/>
      <c r="C13" s="37"/>
      <c r="D13" s="38" t="s">
        <v>33</v>
      </c>
      <c r="E13" s="302"/>
      <c r="F13" s="302"/>
      <c r="G13" s="302"/>
      <c r="H13" s="34"/>
      <c r="I13" s="39"/>
      <c r="J13" s="39"/>
      <c r="K13" s="39"/>
      <c r="L13" s="39"/>
      <c r="M13" s="39"/>
      <c r="N13" s="39"/>
      <c r="O13" s="39"/>
      <c r="P13" s="39"/>
      <c r="Q13" s="39"/>
      <c r="R13" s="39"/>
      <c r="S13" s="39"/>
      <c r="T13" s="39"/>
      <c r="U13" s="39"/>
      <c r="V13" s="39"/>
      <c r="W13" s="1"/>
      <c r="X13" s="1"/>
      <c r="Y13" s="1"/>
      <c r="Z13" s="1"/>
      <c r="AA13" s="1"/>
      <c r="AB13" s="1"/>
      <c r="AC13" s="1"/>
      <c r="AD13" s="1"/>
      <c r="AE13" s="1"/>
      <c r="AF13" s="1"/>
      <c r="AG13" s="1"/>
      <c r="AH13" s="1"/>
      <c r="AI13" s="1"/>
      <c r="AJ13" s="1"/>
    </row>
    <row r="14" spans="1:36" s="27" customFormat="1" hidden="1" outlineLevel="2" x14ac:dyDescent="0.3">
      <c r="B14" s="36"/>
      <c r="C14" s="37"/>
      <c r="D14" s="40" t="s">
        <v>34</v>
      </c>
      <c r="E14" s="303"/>
      <c r="F14" s="303"/>
      <c r="G14" s="303"/>
      <c r="H14" s="34"/>
      <c r="I14" s="39"/>
      <c r="J14" s="39"/>
      <c r="K14" s="39"/>
      <c r="L14" s="39"/>
      <c r="M14" s="39"/>
      <c r="N14" s="39"/>
      <c r="O14" s="39"/>
      <c r="P14" s="39"/>
      <c r="Q14" s="39"/>
      <c r="R14" s="39"/>
      <c r="S14" s="39"/>
      <c r="T14" s="39"/>
      <c r="U14" s="39"/>
      <c r="V14" s="39"/>
      <c r="W14" s="1"/>
      <c r="X14" s="1"/>
      <c r="Y14" s="1"/>
      <c r="Z14" s="1"/>
      <c r="AA14" s="1"/>
      <c r="AB14" s="1"/>
      <c r="AC14" s="1"/>
      <c r="AD14" s="1"/>
      <c r="AE14" s="1"/>
      <c r="AF14" s="1"/>
      <c r="AG14" s="1"/>
      <c r="AH14" s="1"/>
      <c r="AI14" s="1"/>
      <c r="AJ14" s="1"/>
    </row>
    <row r="15" spans="1:36" s="27" customFormat="1" hidden="1" outlineLevel="2" x14ac:dyDescent="0.3">
      <c r="B15" s="36"/>
      <c r="C15" s="37"/>
      <c r="D15" s="40" t="s">
        <v>35</v>
      </c>
      <c r="E15" s="303"/>
      <c r="F15" s="303"/>
      <c r="G15" s="303"/>
      <c r="H15" s="34"/>
      <c r="I15" s="39"/>
      <c r="J15" s="39"/>
      <c r="K15" s="39"/>
      <c r="L15" s="39"/>
      <c r="M15" s="39"/>
      <c r="N15" s="39"/>
      <c r="O15" s="39"/>
      <c r="P15" s="39"/>
      <c r="Q15" s="39"/>
      <c r="R15" s="39"/>
      <c r="S15" s="39"/>
      <c r="T15" s="39"/>
      <c r="U15" s="39"/>
      <c r="V15" s="39"/>
      <c r="W15" s="1"/>
      <c r="X15" s="1"/>
      <c r="Y15" s="1"/>
      <c r="Z15" s="1"/>
      <c r="AA15" s="1"/>
      <c r="AB15" s="1"/>
      <c r="AC15" s="1"/>
      <c r="AD15" s="1"/>
      <c r="AE15" s="1"/>
      <c r="AF15" s="1"/>
      <c r="AG15" s="1"/>
      <c r="AH15" s="1"/>
      <c r="AI15" s="1"/>
      <c r="AJ15" s="1"/>
    </row>
    <row r="16" spans="1:36" s="27" customFormat="1" hidden="1" outlineLevel="2" x14ac:dyDescent="0.3">
      <c r="B16" s="36"/>
      <c r="C16" s="41" t="s">
        <v>19</v>
      </c>
      <c r="D16" s="41"/>
      <c r="E16" s="304">
        <f>+SUBTOTAL(9,E13:G15)</f>
        <v>0</v>
      </c>
      <c r="F16" s="304"/>
      <c r="G16" s="304"/>
      <c r="H16" s="34"/>
      <c r="I16" s="39"/>
      <c r="J16" s="39"/>
      <c r="K16" s="39"/>
      <c r="L16" s="39"/>
      <c r="M16" s="39"/>
      <c r="N16" s="39"/>
      <c r="O16" s="39"/>
      <c r="P16" s="39"/>
      <c r="Q16" s="39"/>
      <c r="R16" s="39"/>
      <c r="S16" s="39"/>
      <c r="T16" s="39"/>
      <c r="U16" s="39"/>
      <c r="V16" s="39"/>
      <c r="W16" s="1"/>
      <c r="X16" s="1"/>
      <c r="Y16" s="1"/>
      <c r="Z16" s="1"/>
      <c r="AA16" s="1"/>
      <c r="AB16" s="1"/>
      <c r="AC16" s="1"/>
      <c r="AD16" s="1"/>
      <c r="AE16" s="1"/>
      <c r="AF16" s="1"/>
      <c r="AG16" s="1"/>
      <c r="AH16" s="1"/>
      <c r="AI16" s="1"/>
      <c r="AJ16" s="1"/>
    </row>
    <row r="17" spans="2:36" s="27" customFormat="1" ht="14.4" customHeight="1" outlineLevel="1" x14ac:dyDescent="0.3">
      <c r="B17" s="36"/>
      <c r="E17" s="39"/>
      <c r="F17" s="39"/>
      <c r="G17" s="42"/>
      <c r="H17" s="43"/>
      <c r="I17" s="305" t="s">
        <v>70</v>
      </c>
      <c r="J17" s="305"/>
      <c r="K17" s="305"/>
      <c r="L17" s="305"/>
      <c r="M17" s="305"/>
      <c r="N17" s="43"/>
      <c r="O17" s="306" t="str">
        <f>Q39</f>
        <v>CÔNG TY NAM LŨY TIẾN</v>
      </c>
      <c r="P17" s="307"/>
      <c r="Q17" s="307"/>
      <c r="R17" s="307"/>
      <c r="S17" s="307"/>
      <c r="T17" s="307"/>
      <c r="U17" s="43"/>
      <c r="V17" s="306" t="str">
        <f>X39</f>
        <v>CÔNG TY THANH TÂM PHÁT</v>
      </c>
      <c r="W17" s="307"/>
      <c r="X17" s="307"/>
      <c r="Y17" s="307"/>
      <c r="Z17" s="307"/>
      <c r="AA17" s="307"/>
      <c r="AB17" s="28"/>
      <c r="AC17" s="358" t="s">
        <v>38</v>
      </c>
      <c r="AD17" s="358"/>
      <c r="AE17" s="358"/>
      <c r="AF17" s="358"/>
      <c r="AG17" s="358"/>
      <c r="AH17" s="358"/>
      <c r="AI17" s="28"/>
      <c r="AJ17" s="28"/>
    </row>
    <row r="18" spans="2:36" s="27" customFormat="1" ht="15.6" customHeight="1" outlineLevel="1" x14ac:dyDescent="0.3">
      <c r="B18" s="36"/>
      <c r="C18" s="33" t="s">
        <v>39</v>
      </c>
      <c r="D18" s="33"/>
      <c r="E18" s="44"/>
      <c r="F18" s="44"/>
      <c r="G18" s="44"/>
      <c r="H18" s="45"/>
      <c r="I18" s="301" t="s">
        <v>40</v>
      </c>
      <c r="J18" s="301"/>
      <c r="K18" s="301" t="s">
        <v>41</v>
      </c>
      <c r="L18" s="301"/>
      <c r="M18" s="301"/>
      <c r="N18" s="45" t="s">
        <v>11</v>
      </c>
      <c r="O18" s="301" t="s">
        <v>40</v>
      </c>
      <c r="P18" s="301"/>
      <c r="Q18" s="301" t="s">
        <v>41</v>
      </c>
      <c r="R18" s="301"/>
      <c r="S18" s="301"/>
      <c r="T18" s="301"/>
      <c r="U18" s="45" t="s">
        <v>11</v>
      </c>
      <c r="V18" s="301" t="s">
        <v>40</v>
      </c>
      <c r="W18" s="301"/>
      <c r="X18" s="301" t="s">
        <v>41</v>
      </c>
      <c r="Y18" s="301"/>
      <c r="Z18" s="301"/>
      <c r="AA18" s="301"/>
      <c r="AB18" s="45" t="s">
        <v>11</v>
      </c>
      <c r="AC18" s="301" t="s">
        <v>40</v>
      </c>
      <c r="AD18" s="301"/>
      <c r="AE18" s="301" t="s">
        <v>41</v>
      </c>
      <c r="AF18" s="301"/>
      <c r="AG18" s="301"/>
      <c r="AH18" s="301"/>
      <c r="AI18" s="45" t="s">
        <v>11</v>
      </c>
      <c r="AJ18" s="28"/>
    </row>
    <row r="19" spans="2:36" s="27" customFormat="1" ht="15" customHeight="1" outlineLevel="1" x14ac:dyDescent="0.3">
      <c r="B19" s="36"/>
      <c r="C19" s="37"/>
      <c r="D19" s="38" t="s">
        <v>33</v>
      </c>
      <c r="E19" s="311">
        <f>+$J$43+$J$58</f>
        <v>0</v>
      </c>
      <c r="F19" s="302"/>
      <c r="G19" s="302"/>
      <c r="H19" s="46"/>
      <c r="I19" s="310">
        <f>N43</f>
        <v>11250000</v>
      </c>
      <c r="J19" s="310"/>
      <c r="K19" s="179"/>
      <c r="L19" s="310">
        <f>E19-I19</f>
        <v>-11250000</v>
      </c>
      <c r="M19" s="310"/>
      <c r="N19" s="180"/>
      <c r="O19" s="300">
        <f>U43</f>
        <v>11250000</v>
      </c>
      <c r="P19" s="300"/>
      <c r="Q19" s="300">
        <f>E19-O19</f>
        <v>-11250000</v>
      </c>
      <c r="R19" s="300"/>
      <c r="S19" s="300"/>
      <c r="T19" s="300"/>
      <c r="U19" s="181"/>
      <c r="V19" s="300">
        <f>AB43</f>
        <v>11350000</v>
      </c>
      <c r="W19" s="300"/>
      <c r="X19" s="300">
        <f>E19-V19</f>
        <v>-11350000</v>
      </c>
      <c r="Y19" s="300"/>
      <c r="Z19" s="300"/>
      <c r="AA19" s="300"/>
      <c r="AB19" s="180"/>
      <c r="AC19" s="300">
        <f>AI43</f>
        <v>0</v>
      </c>
      <c r="AD19" s="300"/>
      <c r="AE19" s="300">
        <f>E19-AC19</f>
        <v>0</v>
      </c>
      <c r="AF19" s="300"/>
      <c r="AG19" s="300"/>
      <c r="AH19" s="300"/>
      <c r="AI19" s="180"/>
      <c r="AJ19" s="28"/>
    </row>
    <row r="20" spans="2:36" s="27" customFormat="1" ht="15" customHeight="1" outlineLevel="1" x14ac:dyDescent="0.3">
      <c r="B20" s="36"/>
      <c r="C20" s="37"/>
      <c r="D20" s="40" t="s">
        <v>34</v>
      </c>
      <c r="E20" s="308">
        <f>+$J$49+$J$62</f>
        <v>0</v>
      </c>
      <c r="F20" s="303"/>
      <c r="G20" s="303"/>
      <c r="H20" s="46"/>
      <c r="I20" s="309">
        <f>N49</f>
        <v>0</v>
      </c>
      <c r="J20" s="309"/>
      <c r="K20" s="178"/>
      <c r="L20" s="310">
        <f t="shared" ref="L20:L21" si="0">E20-I20</f>
        <v>0</v>
      </c>
      <c r="M20" s="310"/>
      <c r="N20" s="180"/>
      <c r="O20" s="314">
        <f>U49</f>
        <v>0</v>
      </c>
      <c r="P20" s="314"/>
      <c r="Q20" s="300">
        <f t="shared" ref="Q20:Q21" si="1">E20-O20</f>
        <v>0</v>
      </c>
      <c r="R20" s="300"/>
      <c r="S20" s="300"/>
      <c r="T20" s="300"/>
      <c r="U20" s="181"/>
      <c r="V20" s="314">
        <f>AB49</f>
        <v>0</v>
      </c>
      <c r="W20" s="314"/>
      <c r="X20" s="300">
        <f t="shared" ref="X20:X21" si="2">E20-V20</f>
        <v>0</v>
      </c>
      <c r="Y20" s="300"/>
      <c r="Z20" s="300"/>
      <c r="AA20" s="300"/>
      <c r="AB20" s="180"/>
      <c r="AC20" s="314">
        <f>AI49</f>
        <v>0</v>
      </c>
      <c r="AD20" s="314"/>
      <c r="AE20" s="300">
        <f t="shared" ref="AE20:AE21" si="3">E20-AC20</f>
        <v>0</v>
      </c>
      <c r="AF20" s="300"/>
      <c r="AG20" s="300"/>
      <c r="AH20" s="300"/>
      <c r="AI20" s="180"/>
      <c r="AJ20" s="28"/>
    </row>
    <row r="21" spans="2:36" s="1" customFormat="1" ht="15.6" customHeight="1" outlineLevel="1" x14ac:dyDescent="0.3">
      <c r="B21" s="47"/>
      <c r="C21" s="37"/>
      <c r="D21" s="40" t="s">
        <v>35</v>
      </c>
      <c r="E21" s="308">
        <f>+$J$53+$J$66</f>
        <v>0</v>
      </c>
      <c r="F21" s="303"/>
      <c r="G21" s="303"/>
      <c r="H21" s="46"/>
      <c r="I21" s="309">
        <f>N53</f>
        <v>0</v>
      </c>
      <c r="J21" s="309"/>
      <c r="K21" s="178"/>
      <c r="L21" s="310">
        <f t="shared" si="0"/>
        <v>0</v>
      </c>
      <c r="M21" s="310"/>
      <c r="N21" s="180"/>
      <c r="O21" s="314">
        <f>U53</f>
        <v>0</v>
      </c>
      <c r="P21" s="314"/>
      <c r="Q21" s="300">
        <f t="shared" si="1"/>
        <v>0</v>
      </c>
      <c r="R21" s="300"/>
      <c r="S21" s="300"/>
      <c r="T21" s="300"/>
      <c r="U21" s="181"/>
      <c r="V21" s="314">
        <f>AB53</f>
        <v>0</v>
      </c>
      <c r="W21" s="314"/>
      <c r="X21" s="300">
        <f t="shared" si="2"/>
        <v>0</v>
      </c>
      <c r="Y21" s="300"/>
      <c r="Z21" s="300"/>
      <c r="AA21" s="300"/>
      <c r="AB21" s="180"/>
      <c r="AC21" s="314">
        <f>AI53</f>
        <v>0</v>
      </c>
      <c r="AD21" s="314"/>
      <c r="AE21" s="300">
        <f t="shared" si="3"/>
        <v>0</v>
      </c>
      <c r="AF21" s="300"/>
      <c r="AG21" s="300"/>
      <c r="AH21" s="300"/>
      <c r="AI21" s="180"/>
      <c r="AJ21" s="28"/>
    </row>
    <row r="22" spans="2:36" s="1" customFormat="1" ht="15" customHeight="1" outlineLevel="1" x14ac:dyDescent="0.3">
      <c r="B22" s="32"/>
      <c r="C22" s="41" t="s">
        <v>19</v>
      </c>
      <c r="D22" s="41"/>
      <c r="E22" s="304">
        <f>+SUBTOTAL(9,E19:G21)</f>
        <v>0</v>
      </c>
      <c r="F22" s="304"/>
      <c r="G22" s="304"/>
      <c r="H22" s="48"/>
      <c r="I22" s="312">
        <f>+SUBTOTAL(9,I19:J21)</f>
        <v>11250000</v>
      </c>
      <c r="J22" s="312"/>
      <c r="K22" s="177"/>
      <c r="L22" s="313">
        <f>+SUBTOTAL(9,L19:M21)</f>
        <v>-11250000</v>
      </c>
      <c r="M22" s="313"/>
      <c r="N22" s="180"/>
      <c r="O22" s="313">
        <f>+SUBTOTAL(9,O19:X21)</f>
        <v>0</v>
      </c>
      <c r="P22" s="313"/>
      <c r="Q22" s="313">
        <f>SUBTOTAL(9,Q19:T21)</f>
        <v>-11250000</v>
      </c>
      <c r="R22" s="313"/>
      <c r="S22" s="313"/>
      <c r="T22" s="313"/>
      <c r="U22" s="181"/>
      <c r="V22" s="299"/>
      <c r="W22" s="299"/>
      <c r="X22" s="313">
        <f>SUBTOTAL(9,X19:AA21)</f>
        <v>-11350000</v>
      </c>
      <c r="Y22" s="313"/>
      <c r="Z22" s="313"/>
      <c r="AA22" s="313"/>
      <c r="AB22" s="180"/>
      <c r="AC22" s="299"/>
      <c r="AD22" s="299"/>
      <c r="AE22" s="313">
        <f>SUBTOTAL(9,AE19:AH21)</f>
        <v>0</v>
      </c>
      <c r="AF22" s="313"/>
      <c r="AG22" s="313"/>
      <c r="AH22" s="313"/>
      <c r="AI22" s="180"/>
      <c r="AJ22" s="28"/>
    </row>
    <row r="23" spans="2:36" s="1" customFormat="1" outlineLevel="1" x14ac:dyDescent="0.3">
      <c r="B23" s="32"/>
      <c r="E23" s="49"/>
      <c r="F23" s="39"/>
      <c r="G23" s="49"/>
      <c r="H23" s="49"/>
      <c r="I23" s="50"/>
      <c r="J23" s="51"/>
      <c r="K23" s="52"/>
      <c r="L23" s="52"/>
      <c r="M23" s="53"/>
      <c r="N23" s="54"/>
      <c r="O23" s="34"/>
      <c r="P23" s="52"/>
      <c r="Q23" s="52"/>
      <c r="R23" s="53"/>
      <c r="S23" s="54"/>
      <c r="T23" s="54"/>
      <c r="U23" s="54"/>
      <c r="V23" s="34"/>
      <c r="AE23" s="28"/>
      <c r="AF23" s="28"/>
      <c r="AG23" s="28"/>
      <c r="AH23" s="28"/>
      <c r="AI23" s="28"/>
      <c r="AJ23" s="28"/>
    </row>
    <row r="24" spans="2:36" s="31" customFormat="1" ht="21.6" collapsed="1" thickBot="1" x14ac:dyDescent="0.45">
      <c r="B24" s="29" t="s">
        <v>4</v>
      </c>
      <c r="C24" s="30" t="s">
        <v>42</v>
      </c>
      <c r="D24" s="30"/>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row>
    <row r="25" spans="2:36" s="1" customFormat="1" ht="15" hidden="1" customHeight="1" outlineLevel="1" collapsed="1" x14ac:dyDescent="0.3">
      <c r="B25" s="32"/>
      <c r="C25" s="33" t="s">
        <v>43</v>
      </c>
      <c r="D25" s="33"/>
      <c r="E25" s="33"/>
      <c r="F25" s="33"/>
      <c r="G25" s="33"/>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row>
    <row r="26" spans="2:36" s="27" customFormat="1" hidden="1" outlineLevel="2" x14ac:dyDescent="0.3">
      <c r="B26" s="36"/>
      <c r="C26" s="37"/>
      <c r="D26" s="38" t="s">
        <v>33</v>
      </c>
      <c r="E26" s="302"/>
      <c r="F26" s="302"/>
      <c r="G26" s="302"/>
      <c r="H26" s="42"/>
      <c r="I26" s="42"/>
      <c r="J26" s="42"/>
      <c r="K26" s="42"/>
      <c r="L26" s="42"/>
      <c r="M26" s="42"/>
      <c r="N26" s="42"/>
      <c r="O26" s="42"/>
      <c r="P26" s="42"/>
      <c r="Q26" s="42"/>
      <c r="R26" s="42"/>
      <c r="S26" s="42"/>
      <c r="T26" s="42"/>
      <c r="U26" s="42"/>
      <c r="V26" s="42"/>
      <c r="W26" s="42"/>
      <c r="X26" s="42"/>
      <c r="Y26" s="42"/>
      <c r="Z26" s="42"/>
      <c r="AA26" s="42"/>
      <c r="AB26" s="42"/>
      <c r="AC26" s="42"/>
      <c r="AD26" s="1"/>
      <c r="AE26" s="1"/>
      <c r="AF26" s="1"/>
      <c r="AG26" s="1"/>
      <c r="AH26" s="1"/>
      <c r="AI26" s="1"/>
      <c r="AJ26" s="1"/>
    </row>
    <row r="27" spans="2:36" s="27" customFormat="1" hidden="1" outlineLevel="2" x14ac:dyDescent="0.3">
      <c r="B27" s="36"/>
      <c r="C27" s="37"/>
      <c r="D27" s="40" t="s">
        <v>34</v>
      </c>
      <c r="E27" s="303"/>
      <c r="F27" s="303"/>
      <c r="G27" s="303"/>
      <c r="H27" s="42"/>
      <c r="I27" s="42"/>
      <c r="J27" s="42"/>
      <c r="K27" s="42"/>
      <c r="L27" s="42"/>
      <c r="M27" s="42"/>
      <c r="N27" s="42"/>
      <c r="O27" s="42"/>
      <c r="P27" s="42"/>
      <c r="Q27" s="42"/>
      <c r="R27" s="42"/>
      <c r="S27" s="42"/>
      <c r="T27" s="42"/>
      <c r="U27" s="42"/>
      <c r="V27" s="42"/>
      <c r="W27" s="42"/>
      <c r="X27" s="42"/>
      <c r="Y27" s="42"/>
      <c r="Z27" s="42"/>
      <c r="AA27" s="42"/>
      <c r="AB27" s="42"/>
      <c r="AC27" s="42"/>
      <c r="AD27" s="1"/>
      <c r="AE27" s="1"/>
      <c r="AF27" s="1"/>
      <c r="AG27" s="1"/>
      <c r="AH27" s="1"/>
      <c r="AI27" s="1"/>
      <c r="AJ27" s="1"/>
    </row>
    <row r="28" spans="2:36" s="27" customFormat="1" hidden="1" outlineLevel="2" x14ac:dyDescent="0.3">
      <c r="B28" s="36"/>
      <c r="C28" s="37"/>
      <c r="D28" s="40" t="s">
        <v>35</v>
      </c>
      <c r="E28" s="303"/>
      <c r="F28" s="303"/>
      <c r="G28" s="303"/>
      <c r="H28" s="42"/>
      <c r="I28" s="42"/>
      <c r="J28" s="42"/>
      <c r="K28" s="42"/>
      <c r="L28" s="42"/>
      <c r="M28" s="42"/>
      <c r="N28" s="42"/>
      <c r="O28" s="42"/>
      <c r="P28" s="42"/>
      <c r="Q28" s="42"/>
      <c r="R28" s="42"/>
      <c r="S28" s="42"/>
      <c r="T28" s="42"/>
      <c r="U28" s="42"/>
      <c r="V28" s="42"/>
      <c r="W28" s="42"/>
      <c r="X28" s="42"/>
      <c r="Y28" s="42"/>
      <c r="Z28" s="42"/>
      <c r="AA28" s="42"/>
      <c r="AB28" s="42"/>
      <c r="AC28" s="42"/>
      <c r="AD28" s="1"/>
      <c r="AE28" s="1"/>
      <c r="AF28" s="1"/>
      <c r="AG28" s="1"/>
      <c r="AH28" s="1"/>
      <c r="AI28" s="1"/>
      <c r="AJ28" s="1"/>
    </row>
    <row r="29" spans="2:36" s="27" customFormat="1" hidden="1" outlineLevel="2" x14ac:dyDescent="0.3">
      <c r="B29" s="36"/>
      <c r="C29" s="41" t="s">
        <v>19</v>
      </c>
      <c r="D29" s="41"/>
      <c r="E29" s="304">
        <f>+SUBTOTAL(9,E26:G28)</f>
        <v>0</v>
      </c>
      <c r="F29" s="304"/>
      <c r="G29" s="304"/>
      <c r="H29" s="42"/>
      <c r="I29" s="42"/>
      <c r="J29" s="42"/>
      <c r="K29" s="42"/>
      <c r="L29" s="42"/>
      <c r="M29" s="42"/>
      <c r="N29" s="42"/>
      <c r="O29" s="42"/>
      <c r="P29" s="42"/>
      <c r="Q29" s="42"/>
      <c r="R29" s="42"/>
      <c r="S29" s="42"/>
      <c r="T29" s="42"/>
      <c r="U29" s="42"/>
      <c r="V29" s="42"/>
      <c r="W29" s="42"/>
      <c r="X29" s="42"/>
      <c r="Y29" s="42"/>
      <c r="Z29" s="42"/>
      <c r="AA29" s="42"/>
      <c r="AB29" s="42"/>
      <c r="AC29" s="42"/>
      <c r="AD29" s="1"/>
      <c r="AE29" s="1"/>
      <c r="AF29" s="1"/>
      <c r="AG29" s="1"/>
      <c r="AH29" s="1"/>
      <c r="AI29" s="1"/>
      <c r="AJ29" s="1"/>
    </row>
    <row r="30" spans="2:36" s="27" customFormat="1" ht="14.4" hidden="1" customHeight="1" outlineLevel="1" x14ac:dyDescent="0.3">
      <c r="B30" s="36"/>
      <c r="E30" s="39"/>
      <c r="F30" s="39"/>
      <c r="G30" s="42"/>
      <c r="H30" s="42"/>
      <c r="I30" s="305" t="s">
        <v>70</v>
      </c>
      <c r="J30" s="305"/>
      <c r="K30" s="305"/>
      <c r="L30" s="305"/>
      <c r="M30" s="305"/>
      <c r="N30" s="43"/>
      <c r="O30" s="307" t="s">
        <v>36</v>
      </c>
      <c r="P30" s="307"/>
      <c r="Q30" s="307"/>
      <c r="R30" s="307"/>
      <c r="S30" s="307"/>
      <c r="T30" s="307"/>
      <c r="U30" s="43"/>
      <c r="V30" s="307" t="s">
        <v>37</v>
      </c>
      <c r="W30" s="307"/>
      <c r="X30" s="307"/>
      <c r="Y30" s="307"/>
      <c r="Z30" s="307"/>
      <c r="AA30" s="307"/>
      <c r="AB30" s="28"/>
      <c r="AC30" s="358" t="s">
        <v>38</v>
      </c>
      <c r="AD30" s="358"/>
      <c r="AE30" s="358"/>
      <c r="AF30" s="358"/>
      <c r="AG30" s="358"/>
      <c r="AH30" s="358"/>
      <c r="AI30" s="28"/>
      <c r="AJ30" s="1"/>
    </row>
    <row r="31" spans="2:36" s="27" customFormat="1" ht="15.6" hidden="1" customHeight="1" outlineLevel="1" x14ac:dyDescent="0.3">
      <c r="B31" s="36"/>
      <c r="C31" s="33" t="s">
        <v>39</v>
      </c>
      <c r="D31" s="33"/>
      <c r="E31" s="44"/>
      <c r="F31" s="44"/>
      <c r="G31" s="44"/>
      <c r="H31" s="42"/>
      <c r="I31" s="301" t="s">
        <v>40</v>
      </c>
      <c r="J31" s="301"/>
      <c r="K31" s="301" t="s">
        <v>41</v>
      </c>
      <c r="L31" s="301"/>
      <c r="M31" s="301"/>
      <c r="N31" s="45" t="s">
        <v>11</v>
      </c>
      <c r="O31" s="301" t="s">
        <v>40</v>
      </c>
      <c r="P31" s="301"/>
      <c r="Q31" s="301" t="s">
        <v>41</v>
      </c>
      <c r="R31" s="301"/>
      <c r="S31" s="301"/>
      <c r="T31" s="301"/>
      <c r="U31" s="45" t="s">
        <v>11</v>
      </c>
      <c r="V31" s="301" t="s">
        <v>40</v>
      </c>
      <c r="W31" s="301"/>
      <c r="X31" s="301" t="s">
        <v>41</v>
      </c>
      <c r="Y31" s="301"/>
      <c r="Z31" s="301"/>
      <c r="AA31" s="301"/>
      <c r="AB31" s="45" t="s">
        <v>11</v>
      </c>
      <c r="AC31" s="301" t="s">
        <v>40</v>
      </c>
      <c r="AD31" s="301"/>
      <c r="AE31" s="301" t="s">
        <v>41</v>
      </c>
      <c r="AF31" s="301"/>
      <c r="AG31" s="301"/>
      <c r="AH31" s="301"/>
      <c r="AI31" s="45" t="s">
        <v>11</v>
      </c>
      <c r="AJ31" s="1"/>
    </row>
    <row r="32" spans="2:36" s="27" customFormat="1" hidden="1" outlineLevel="1" x14ac:dyDescent="0.3">
      <c r="B32" s="36"/>
      <c r="C32" s="37"/>
      <c r="D32" s="38" t="s">
        <v>33</v>
      </c>
      <c r="E32" s="302"/>
      <c r="F32" s="302"/>
      <c r="G32" s="302"/>
      <c r="H32" s="42"/>
      <c r="I32" s="310"/>
      <c r="J32" s="310"/>
      <c r="K32" s="179"/>
      <c r="L32" s="310"/>
      <c r="M32" s="310"/>
      <c r="N32" s="180"/>
      <c r="O32" s="300"/>
      <c r="P32" s="300"/>
      <c r="Q32" s="300"/>
      <c r="R32" s="300"/>
      <c r="S32" s="300"/>
      <c r="T32" s="300"/>
      <c r="U32" s="181"/>
      <c r="V32" s="300"/>
      <c r="W32" s="300"/>
      <c r="X32" s="300"/>
      <c r="Y32" s="300"/>
      <c r="Z32" s="300"/>
      <c r="AA32" s="300"/>
      <c r="AB32" s="180"/>
      <c r="AC32" s="300"/>
      <c r="AD32" s="300"/>
      <c r="AE32" s="300"/>
      <c r="AF32" s="300"/>
      <c r="AG32" s="300"/>
      <c r="AH32" s="300"/>
      <c r="AI32" s="180"/>
      <c r="AJ32" s="1"/>
    </row>
    <row r="33" spans="2:36" s="27" customFormat="1" hidden="1" outlineLevel="1" x14ac:dyDescent="0.3">
      <c r="B33" s="36"/>
      <c r="C33" s="37"/>
      <c r="D33" s="40" t="s">
        <v>34</v>
      </c>
      <c r="E33" s="303"/>
      <c r="F33" s="303"/>
      <c r="G33" s="303"/>
      <c r="H33" s="42"/>
      <c r="I33" s="309"/>
      <c r="J33" s="309"/>
      <c r="K33" s="178"/>
      <c r="L33" s="310"/>
      <c r="M33" s="310"/>
      <c r="N33" s="180"/>
      <c r="O33" s="314"/>
      <c r="P33" s="314"/>
      <c r="Q33" s="314"/>
      <c r="R33" s="314"/>
      <c r="S33" s="314"/>
      <c r="T33" s="314"/>
      <c r="U33" s="181"/>
      <c r="V33" s="314"/>
      <c r="W33" s="314"/>
      <c r="X33" s="314"/>
      <c r="Y33" s="314"/>
      <c r="Z33" s="314"/>
      <c r="AA33" s="314"/>
      <c r="AB33" s="180"/>
      <c r="AC33" s="314"/>
      <c r="AD33" s="314"/>
      <c r="AE33" s="314"/>
      <c r="AF33" s="314"/>
      <c r="AG33" s="314"/>
      <c r="AH33" s="314"/>
      <c r="AI33" s="180"/>
      <c r="AJ33" s="1"/>
    </row>
    <row r="34" spans="2:36" s="1" customFormat="1" ht="15.6" hidden="1" customHeight="1" outlineLevel="1" x14ac:dyDescent="0.3">
      <c r="B34" s="47"/>
      <c r="C34" s="37"/>
      <c r="D34" s="40" t="s">
        <v>35</v>
      </c>
      <c r="E34" s="303"/>
      <c r="F34" s="303"/>
      <c r="G34" s="303"/>
      <c r="H34" s="42"/>
      <c r="I34" s="309"/>
      <c r="J34" s="309"/>
      <c r="K34" s="178"/>
      <c r="L34" s="310"/>
      <c r="M34" s="310"/>
      <c r="N34" s="180"/>
      <c r="O34" s="314"/>
      <c r="P34" s="314"/>
      <c r="Q34" s="314"/>
      <c r="R34" s="314"/>
      <c r="S34" s="314"/>
      <c r="T34" s="314"/>
      <c r="U34" s="181"/>
      <c r="V34" s="314"/>
      <c r="W34" s="314"/>
      <c r="X34" s="314"/>
      <c r="Y34" s="314"/>
      <c r="Z34" s="314"/>
      <c r="AA34" s="314"/>
      <c r="AB34" s="180"/>
      <c r="AC34" s="314"/>
      <c r="AD34" s="314"/>
      <c r="AE34" s="314"/>
      <c r="AF34" s="314"/>
      <c r="AG34" s="314"/>
      <c r="AH34" s="314"/>
      <c r="AI34" s="180"/>
    </row>
    <row r="35" spans="2:36" s="1" customFormat="1" hidden="1" outlineLevel="1" x14ac:dyDescent="0.3">
      <c r="B35" s="32"/>
      <c r="C35" s="41" t="s">
        <v>19</v>
      </c>
      <c r="D35" s="41"/>
      <c r="E35" s="304">
        <f>+SUBTOTAL(9,E32:G34)</f>
        <v>0</v>
      </c>
      <c r="F35" s="304"/>
      <c r="G35" s="304"/>
      <c r="H35" s="42"/>
      <c r="I35" s="312">
        <f>+SUBTOTAL(9,I32:J34)</f>
        <v>0</v>
      </c>
      <c r="J35" s="312"/>
      <c r="K35" s="177"/>
      <c r="L35" s="313">
        <f>+SUBTOTAL(9,L32:M34)</f>
        <v>0</v>
      </c>
      <c r="M35" s="313"/>
      <c r="N35" s="180"/>
      <c r="O35" s="313">
        <f>+SUBTOTAL(9,O32:X34)</f>
        <v>0</v>
      </c>
      <c r="P35" s="313"/>
      <c r="Q35" s="313"/>
      <c r="R35" s="313"/>
      <c r="S35" s="313"/>
      <c r="T35" s="313"/>
      <c r="U35" s="181"/>
      <c r="V35" s="299"/>
      <c r="W35" s="299"/>
      <c r="X35" s="299"/>
      <c r="Y35" s="299"/>
      <c r="Z35" s="299"/>
      <c r="AA35" s="299"/>
      <c r="AB35" s="180"/>
      <c r="AC35" s="299"/>
      <c r="AD35" s="299"/>
      <c r="AE35" s="299"/>
      <c r="AF35" s="299"/>
      <c r="AG35" s="299"/>
      <c r="AH35" s="299"/>
      <c r="AI35" s="180"/>
    </row>
    <row r="36" spans="2:36" s="27" customFormat="1" x14ac:dyDescent="0.3">
      <c r="B36" s="55"/>
      <c r="C36" s="56"/>
      <c r="D36" s="56"/>
      <c r="E36" s="55"/>
      <c r="F36" s="55"/>
      <c r="G36" s="55"/>
      <c r="H36" s="57"/>
      <c r="I36" s="57"/>
      <c r="J36" s="57"/>
      <c r="K36" s="57"/>
      <c r="L36" s="57"/>
      <c r="M36" s="57"/>
      <c r="N36" s="57"/>
      <c r="O36" s="57"/>
      <c r="P36" s="57"/>
      <c r="Q36" s="57"/>
      <c r="R36" s="57"/>
      <c r="S36" s="57"/>
      <c r="T36" s="57"/>
      <c r="U36" s="57"/>
      <c r="V36" s="57"/>
      <c r="W36" s="57"/>
      <c r="X36" s="57"/>
      <c r="Y36" s="57"/>
      <c r="Z36" s="57"/>
      <c r="AA36" s="57"/>
      <c r="AB36" s="57"/>
      <c r="AC36" s="57"/>
      <c r="AD36" s="1"/>
      <c r="AE36" s="1"/>
      <c r="AF36" s="1"/>
      <c r="AG36" s="1"/>
      <c r="AH36" s="1"/>
      <c r="AI36" s="1"/>
      <c r="AJ36" s="1"/>
    </row>
    <row r="37" spans="2:36" s="23" customFormat="1" ht="33.75" customHeight="1" x14ac:dyDescent="0.6">
      <c r="B37" s="58" t="s">
        <v>44</v>
      </c>
      <c r="C37" s="59"/>
      <c r="D37" s="59"/>
      <c r="E37" s="59"/>
      <c r="F37" s="59"/>
      <c r="G37" s="59"/>
      <c r="H37" s="59"/>
      <c r="I37" s="59"/>
      <c r="J37" s="59"/>
      <c r="K37" s="59"/>
      <c r="L37" s="59"/>
      <c r="M37" s="59"/>
      <c r="N37" s="59"/>
      <c r="O37" s="59"/>
      <c r="P37" s="59"/>
      <c r="Q37" s="59"/>
      <c r="R37" s="59"/>
      <c r="S37" s="59"/>
      <c r="T37" s="59"/>
      <c r="U37" s="59"/>
      <c r="V37" s="59"/>
      <c r="W37" s="60"/>
      <c r="X37" s="60"/>
      <c r="Y37" s="60"/>
      <c r="Z37" s="60"/>
      <c r="AA37" s="60"/>
      <c r="AB37" s="60"/>
      <c r="AC37" s="60"/>
      <c r="AD37" s="60"/>
      <c r="AE37" s="60"/>
      <c r="AF37" s="60"/>
      <c r="AG37" s="60"/>
      <c r="AH37" s="60"/>
      <c r="AI37" s="60"/>
      <c r="AJ37" s="60"/>
    </row>
    <row r="38" spans="2:36" s="1" customFormat="1" ht="7.5" customHeight="1" thickBot="1" x14ac:dyDescent="0.35">
      <c r="B38" s="61"/>
      <c r="C38" s="61"/>
      <c r="D38" s="61"/>
      <c r="E38" s="61"/>
      <c r="F38" s="61"/>
      <c r="G38" s="61"/>
      <c r="H38" s="61"/>
      <c r="I38" s="61"/>
      <c r="J38" s="61"/>
      <c r="K38" s="62"/>
      <c r="L38" s="61"/>
      <c r="M38" s="61"/>
      <c r="N38" s="61"/>
      <c r="O38" s="61"/>
      <c r="P38" s="62"/>
      <c r="Q38" s="61"/>
      <c r="R38" s="61"/>
      <c r="S38" s="61"/>
      <c r="T38" s="61"/>
      <c r="U38" s="61"/>
      <c r="V38" s="61"/>
      <c r="W38" s="61"/>
      <c r="X38" s="61"/>
      <c r="Y38" s="61"/>
      <c r="Z38" s="61"/>
      <c r="AA38" s="61"/>
      <c r="AB38" s="61"/>
      <c r="AE38" s="50"/>
    </row>
    <row r="39" spans="2:36" s="65" customFormat="1" ht="20.25" customHeight="1" thickBot="1" x14ac:dyDescent="0.4">
      <c r="B39" s="63"/>
      <c r="C39" s="63"/>
      <c r="D39" s="63"/>
      <c r="E39" s="63"/>
      <c r="F39" s="64"/>
      <c r="G39" s="315" t="s">
        <v>45</v>
      </c>
      <c r="H39" s="316"/>
      <c r="I39" s="317" t="s">
        <v>46</v>
      </c>
      <c r="J39" s="318"/>
      <c r="K39" s="64"/>
      <c r="L39" s="319" t="s">
        <v>70</v>
      </c>
      <c r="M39" s="320"/>
      <c r="N39" s="320"/>
      <c r="O39" s="321"/>
      <c r="P39" s="64"/>
      <c r="Q39" s="319" t="s">
        <v>138</v>
      </c>
      <c r="R39" s="320"/>
      <c r="S39" s="320"/>
      <c r="T39" s="320"/>
      <c r="U39" s="320"/>
      <c r="V39" s="321"/>
      <c r="W39" s="64"/>
      <c r="X39" s="319" t="s">
        <v>139</v>
      </c>
      <c r="Y39" s="320"/>
      <c r="Z39" s="320"/>
      <c r="AA39" s="320"/>
      <c r="AB39" s="320"/>
      <c r="AC39" s="321"/>
      <c r="AD39" s="64"/>
      <c r="AE39" s="319" t="s">
        <v>47</v>
      </c>
      <c r="AF39" s="320"/>
      <c r="AG39" s="320"/>
      <c r="AH39" s="320"/>
      <c r="AI39" s="320"/>
      <c r="AJ39" s="321"/>
    </row>
    <row r="40" spans="2:36" s="67" customFormat="1" ht="17.25" customHeight="1" x14ac:dyDescent="0.3">
      <c r="B40" s="322" t="s">
        <v>6</v>
      </c>
      <c r="C40" s="324" t="s">
        <v>17</v>
      </c>
      <c r="D40" s="324" t="s">
        <v>10</v>
      </c>
      <c r="E40" s="326" t="s">
        <v>7</v>
      </c>
      <c r="F40" s="66"/>
      <c r="G40" s="328" t="s">
        <v>23</v>
      </c>
      <c r="H40" s="342" t="s">
        <v>141</v>
      </c>
      <c r="I40" s="344" t="s">
        <v>20</v>
      </c>
      <c r="J40" s="345" t="s">
        <v>9</v>
      </c>
      <c r="K40" s="66"/>
      <c r="L40" s="337" t="s">
        <v>8</v>
      </c>
      <c r="M40" s="339" t="s">
        <v>71</v>
      </c>
      <c r="N40" s="340" t="s">
        <v>9</v>
      </c>
      <c r="O40" s="335" t="s">
        <v>48</v>
      </c>
      <c r="P40" s="66"/>
      <c r="Q40" s="337" t="s">
        <v>8</v>
      </c>
      <c r="R40" s="339" t="s">
        <v>20</v>
      </c>
      <c r="S40" s="339"/>
      <c r="T40" s="339"/>
      <c r="U40" s="340" t="s">
        <v>9</v>
      </c>
      <c r="V40" s="335" t="s">
        <v>48</v>
      </c>
      <c r="W40" s="66"/>
      <c r="X40" s="337" t="s">
        <v>8</v>
      </c>
      <c r="Y40" s="339" t="s">
        <v>20</v>
      </c>
      <c r="Z40" s="339"/>
      <c r="AA40" s="339"/>
      <c r="AB40" s="340" t="s">
        <v>9</v>
      </c>
      <c r="AC40" s="335" t="s">
        <v>48</v>
      </c>
      <c r="AD40" s="66"/>
      <c r="AE40" s="337" t="s">
        <v>8</v>
      </c>
      <c r="AF40" s="350" t="s">
        <v>20</v>
      </c>
      <c r="AG40" s="350"/>
      <c r="AH40" s="350"/>
      <c r="AI40" s="340" t="s">
        <v>9</v>
      </c>
      <c r="AJ40" s="335" t="s">
        <v>48</v>
      </c>
    </row>
    <row r="41" spans="2:36" s="67" customFormat="1" ht="17.25" customHeight="1" x14ac:dyDescent="0.3">
      <c r="B41" s="323"/>
      <c r="C41" s="325"/>
      <c r="D41" s="325"/>
      <c r="E41" s="327"/>
      <c r="F41" s="66"/>
      <c r="G41" s="329"/>
      <c r="H41" s="343"/>
      <c r="I41" s="341"/>
      <c r="J41" s="346"/>
      <c r="K41" s="66"/>
      <c r="L41" s="338"/>
      <c r="M41" s="351"/>
      <c r="N41" s="341"/>
      <c r="O41" s="336"/>
      <c r="P41" s="66"/>
      <c r="Q41" s="338"/>
      <c r="R41" s="68" t="s">
        <v>49</v>
      </c>
      <c r="S41" s="68" t="s">
        <v>50</v>
      </c>
      <c r="T41" s="68" t="s">
        <v>18</v>
      </c>
      <c r="U41" s="341"/>
      <c r="V41" s="336"/>
      <c r="W41" s="66"/>
      <c r="X41" s="338"/>
      <c r="Y41" s="68" t="s">
        <v>49</v>
      </c>
      <c r="Z41" s="68" t="s">
        <v>50</v>
      </c>
      <c r="AA41" s="68" t="s">
        <v>18</v>
      </c>
      <c r="AB41" s="341"/>
      <c r="AC41" s="336"/>
      <c r="AD41" s="66"/>
      <c r="AE41" s="338"/>
      <c r="AF41" s="68" t="s">
        <v>49</v>
      </c>
      <c r="AG41" s="68" t="s">
        <v>50</v>
      </c>
      <c r="AH41" s="68" t="s">
        <v>18</v>
      </c>
      <c r="AI41" s="341"/>
      <c r="AJ41" s="336"/>
    </row>
    <row r="42" spans="2:36" s="76" customFormat="1" ht="16.5" customHeight="1" x14ac:dyDescent="0.3">
      <c r="B42" s="69" t="s">
        <v>0</v>
      </c>
      <c r="C42" s="70"/>
      <c r="D42" s="70" t="s">
        <v>51</v>
      </c>
      <c r="E42" s="71"/>
      <c r="F42" s="72"/>
      <c r="G42" s="73"/>
      <c r="H42" s="74"/>
      <c r="I42" s="74"/>
      <c r="J42" s="75">
        <f>SUBTOTAL(9,J43:J56)</f>
        <v>0</v>
      </c>
      <c r="K42" s="72"/>
      <c r="L42" s="73"/>
      <c r="M42" s="74"/>
      <c r="N42" s="74">
        <f>SUBTOTAL(9,N43:N56)</f>
        <v>11250000</v>
      </c>
      <c r="O42" s="75">
        <f>+SUBTOTAL(9,O43:O56)</f>
        <v>-11250000</v>
      </c>
      <c r="P42" s="72"/>
      <c r="Q42" s="73"/>
      <c r="R42" s="74"/>
      <c r="S42" s="74"/>
      <c r="T42" s="74"/>
      <c r="U42" s="74">
        <f>SUBTOTAL(9,U43:U56)</f>
        <v>11250000</v>
      </c>
      <c r="V42" s="75">
        <f>+SUBTOTAL(9,V43:V56)</f>
        <v>-11250000</v>
      </c>
      <c r="W42" s="72"/>
      <c r="X42" s="73"/>
      <c r="Y42" s="74"/>
      <c r="Z42" s="74"/>
      <c r="AA42" s="74"/>
      <c r="AB42" s="74">
        <f>SUBTOTAL(9,AB43:AB56)</f>
        <v>11350000</v>
      </c>
      <c r="AC42" s="75">
        <f>+SUBTOTAL(9,AC43:AC56)</f>
        <v>-11350000</v>
      </c>
      <c r="AD42" s="72"/>
      <c r="AE42" s="73"/>
      <c r="AF42" s="74"/>
      <c r="AG42" s="74"/>
      <c r="AH42" s="74"/>
      <c r="AI42" s="74">
        <f>SUBTOTAL(9,AI43:AI56)</f>
        <v>0</v>
      </c>
      <c r="AJ42" s="75">
        <f>+SUBTOTAL(9,AJ43:AJ56)</f>
        <v>0</v>
      </c>
    </row>
    <row r="43" spans="2:36" s="76" customFormat="1" ht="16.5" customHeight="1" outlineLevel="1" x14ac:dyDescent="0.3">
      <c r="B43" s="77" t="s">
        <v>14</v>
      </c>
      <c r="C43" s="78"/>
      <c r="D43" s="79" t="s">
        <v>52</v>
      </c>
      <c r="E43" s="80"/>
      <c r="F43" s="66"/>
      <c r="G43" s="81"/>
      <c r="H43" s="82"/>
      <c r="I43" s="82"/>
      <c r="J43" s="83">
        <f>SUBTOTAL(9,J44:J48)</f>
        <v>0</v>
      </c>
      <c r="K43" s="66"/>
      <c r="L43" s="81"/>
      <c r="M43" s="82"/>
      <c r="N43" s="82">
        <f>SUBTOTAL(9,N44:N48)</f>
        <v>11250000</v>
      </c>
      <c r="O43" s="83">
        <f>+SUBTOTAL(9,O44:O48)</f>
        <v>-11250000</v>
      </c>
      <c r="P43" s="66"/>
      <c r="Q43" s="81"/>
      <c r="R43" s="82"/>
      <c r="S43" s="82"/>
      <c r="T43" s="82"/>
      <c r="U43" s="82">
        <f>SUBTOTAL(9,U44:U48)</f>
        <v>11250000</v>
      </c>
      <c r="V43" s="83">
        <f>+SUBTOTAL(9,V44:V48)</f>
        <v>-11250000</v>
      </c>
      <c r="W43" s="66"/>
      <c r="X43" s="81"/>
      <c r="Y43" s="82"/>
      <c r="Z43" s="82"/>
      <c r="AA43" s="82"/>
      <c r="AB43" s="82">
        <f>SUBTOTAL(9,AB44:AB48)</f>
        <v>11350000</v>
      </c>
      <c r="AC43" s="83">
        <f>+SUBTOTAL(9,AC44:AC48)</f>
        <v>-11350000</v>
      </c>
      <c r="AD43" s="66"/>
      <c r="AE43" s="81"/>
      <c r="AF43" s="82"/>
      <c r="AG43" s="82"/>
      <c r="AH43" s="82"/>
      <c r="AI43" s="82">
        <f>SUBTOTAL(9,AI44:AI48)</f>
        <v>0</v>
      </c>
      <c r="AJ43" s="83">
        <f>+SUBTOTAL(9,AJ44:AJ48)</f>
        <v>0</v>
      </c>
    </row>
    <row r="44" spans="2:36" s="93" customFormat="1" ht="28.8" outlineLevel="1" x14ac:dyDescent="0.3">
      <c r="B44" s="84">
        <v>1</v>
      </c>
      <c r="C44" s="85"/>
      <c r="D44" s="85" t="s">
        <v>140</v>
      </c>
      <c r="E44" s="86" t="s">
        <v>113</v>
      </c>
      <c r="F44" s="66"/>
      <c r="G44" s="87"/>
      <c r="H44" s="88"/>
      <c r="I44" s="89"/>
      <c r="J44" s="90">
        <f>+G44*I44</f>
        <v>0</v>
      </c>
      <c r="K44" s="66"/>
      <c r="L44" s="91">
        <v>1</v>
      </c>
      <c r="M44" s="92">
        <f>T44</f>
        <v>4750000</v>
      </c>
      <c r="N44" s="92">
        <f>U44</f>
        <v>4750000</v>
      </c>
      <c r="O44" s="90">
        <f>+$J$44-N44</f>
        <v>-4750000</v>
      </c>
      <c r="P44" s="66"/>
      <c r="Q44" s="91">
        <v>1</v>
      </c>
      <c r="R44" s="92">
        <v>4750000</v>
      </c>
      <c r="S44" s="92"/>
      <c r="T44" s="89">
        <f>+SUM(R44:S44)</f>
        <v>4750000</v>
      </c>
      <c r="U44" s="92">
        <f t="shared" ref="U44:U45" si="4">+Q44*T44</f>
        <v>4750000</v>
      </c>
      <c r="V44" s="90">
        <f>+$J$44-U44</f>
        <v>-4750000</v>
      </c>
      <c r="W44" s="66"/>
      <c r="X44" s="91">
        <v>1</v>
      </c>
      <c r="Y44" s="92">
        <v>4850000</v>
      </c>
      <c r="Z44" s="92"/>
      <c r="AA44" s="89">
        <f>+SUM(Y44:Z44)</f>
        <v>4850000</v>
      </c>
      <c r="AB44" s="92">
        <f t="shared" ref="AB44:AB45" si="5">+X44*AA44</f>
        <v>4850000</v>
      </c>
      <c r="AC44" s="90">
        <f>+$J$44-AB44</f>
        <v>-4850000</v>
      </c>
      <c r="AD44" s="66"/>
      <c r="AE44" s="91"/>
      <c r="AF44" s="92"/>
      <c r="AG44" s="92"/>
      <c r="AH44" s="89">
        <f>+SUM(AF44:AG44)</f>
        <v>0</v>
      </c>
      <c r="AI44" s="92">
        <f>+AE44*AH44</f>
        <v>0</v>
      </c>
      <c r="AJ44" s="90">
        <f>+$J$44-AI44</f>
        <v>0</v>
      </c>
    </row>
    <row r="45" spans="2:36" s="93" customFormat="1" ht="28.8" outlineLevel="1" x14ac:dyDescent="0.3">
      <c r="B45" s="94">
        <v>2</v>
      </c>
      <c r="C45" s="95"/>
      <c r="D45" s="85" t="s">
        <v>178</v>
      </c>
      <c r="E45" s="96" t="s">
        <v>113</v>
      </c>
      <c r="F45" s="66"/>
      <c r="G45" s="97"/>
      <c r="H45" s="98"/>
      <c r="I45" s="99"/>
      <c r="J45" s="100">
        <f>+$G$45*I45</f>
        <v>0</v>
      </c>
      <c r="K45" s="66"/>
      <c r="L45" s="91">
        <v>1</v>
      </c>
      <c r="M45" s="92">
        <f>T45</f>
        <v>5900000</v>
      </c>
      <c r="N45" s="92">
        <f t="shared" ref="N45:N47" si="6">U45</f>
        <v>5900000</v>
      </c>
      <c r="O45" s="90">
        <f>+$J$45-N45</f>
        <v>-5900000</v>
      </c>
      <c r="P45" s="66"/>
      <c r="Q45" s="101">
        <v>1</v>
      </c>
      <c r="R45" s="102">
        <v>5900000</v>
      </c>
      <c r="S45" s="102"/>
      <c r="T45" s="89">
        <f>+SUM(R45:S45)</f>
        <v>5900000</v>
      </c>
      <c r="U45" s="92">
        <f t="shared" si="4"/>
        <v>5900000</v>
      </c>
      <c r="V45" s="90">
        <f>+$J$45-U45</f>
        <v>-5900000</v>
      </c>
      <c r="W45" s="66"/>
      <c r="X45" s="101">
        <v>1</v>
      </c>
      <c r="Y45" s="102">
        <v>5900000</v>
      </c>
      <c r="Z45" s="102"/>
      <c r="AA45" s="89">
        <f>+SUM(Y45:Z45)</f>
        <v>5900000</v>
      </c>
      <c r="AB45" s="92">
        <f t="shared" si="5"/>
        <v>5900000</v>
      </c>
      <c r="AC45" s="90">
        <f>+$J$45-AB45</f>
        <v>-5900000</v>
      </c>
      <c r="AD45" s="66"/>
      <c r="AE45" s="101"/>
      <c r="AF45" s="102"/>
      <c r="AG45" s="102"/>
      <c r="AH45" s="89">
        <f>+SUM(AF45:AG45)</f>
        <v>0</v>
      </c>
      <c r="AI45" s="92">
        <f>+AE45*AH45</f>
        <v>0</v>
      </c>
      <c r="AJ45" s="90">
        <f>+$J$45-AI45</f>
        <v>0</v>
      </c>
    </row>
    <row r="46" spans="2:36" s="93" customFormat="1" ht="14.4" outlineLevel="1" x14ac:dyDescent="0.3">
      <c r="B46" s="94">
        <v>3</v>
      </c>
      <c r="C46" s="95"/>
      <c r="D46" s="95" t="s">
        <v>173</v>
      </c>
      <c r="E46" s="96" t="s">
        <v>172</v>
      </c>
      <c r="F46" s="66"/>
      <c r="G46" s="97"/>
      <c r="H46" s="98"/>
      <c r="I46" s="99"/>
      <c r="J46" s="100">
        <f>+$G$47*I46</f>
        <v>0</v>
      </c>
      <c r="K46" s="66"/>
      <c r="L46" s="91">
        <v>1</v>
      </c>
      <c r="M46" s="102">
        <f>T46</f>
        <v>300000</v>
      </c>
      <c r="N46" s="92">
        <f t="shared" ref="N46" si="7">U46</f>
        <v>300000</v>
      </c>
      <c r="O46" s="90">
        <f>+$J$47-N46</f>
        <v>-300000</v>
      </c>
      <c r="P46" s="66"/>
      <c r="Q46" s="101">
        <v>1</v>
      </c>
      <c r="R46" s="102">
        <v>300000</v>
      </c>
      <c r="S46" s="102"/>
      <c r="T46" s="89">
        <f>+SUM(R46:S46)</f>
        <v>300000</v>
      </c>
      <c r="U46" s="92">
        <f>+Q46*T46</f>
        <v>300000</v>
      </c>
      <c r="V46" s="90">
        <f>+$J$47-U46</f>
        <v>-300000</v>
      </c>
      <c r="W46" s="66"/>
      <c r="X46" s="101">
        <v>1</v>
      </c>
      <c r="Y46" s="102">
        <v>300000</v>
      </c>
      <c r="Z46" s="102"/>
      <c r="AA46" s="89">
        <f>+SUM(Y46:Z46)</f>
        <v>300000</v>
      </c>
      <c r="AB46" s="92">
        <f>+X46*AA46</f>
        <v>300000</v>
      </c>
      <c r="AC46" s="90">
        <f>+$J$47-AB46</f>
        <v>-300000</v>
      </c>
      <c r="AD46" s="66"/>
      <c r="AE46" s="101"/>
      <c r="AF46" s="102"/>
      <c r="AG46" s="102"/>
      <c r="AH46" s="89">
        <f>+SUM(AF46:AG46)</f>
        <v>0</v>
      </c>
      <c r="AI46" s="92">
        <f>+AE46*AH46</f>
        <v>0</v>
      </c>
      <c r="AJ46" s="90">
        <f>+$J$47-AI46</f>
        <v>0</v>
      </c>
    </row>
    <row r="47" spans="2:36" s="93" customFormat="1" ht="14.4" outlineLevel="1" x14ac:dyDescent="0.3">
      <c r="B47" s="94">
        <v>4</v>
      </c>
      <c r="C47" s="95"/>
      <c r="D47" s="95" t="s">
        <v>76</v>
      </c>
      <c r="E47" s="96" t="s">
        <v>114</v>
      </c>
      <c r="F47" s="66"/>
      <c r="G47" s="97"/>
      <c r="H47" s="98"/>
      <c r="I47" s="99"/>
      <c r="J47" s="100">
        <f>+$G$47*I47</f>
        <v>0</v>
      </c>
      <c r="K47" s="66"/>
      <c r="L47" s="91">
        <v>1</v>
      </c>
      <c r="M47" s="102">
        <f>T47</f>
        <v>300000</v>
      </c>
      <c r="N47" s="92">
        <f t="shared" si="6"/>
        <v>300000</v>
      </c>
      <c r="O47" s="90">
        <f>+$J$47-N47</f>
        <v>-300000</v>
      </c>
      <c r="P47" s="66"/>
      <c r="Q47" s="101">
        <v>1</v>
      </c>
      <c r="R47" s="102">
        <v>300000</v>
      </c>
      <c r="S47" s="102"/>
      <c r="T47" s="89">
        <f>+SUM(R47:S47)</f>
        <v>300000</v>
      </c>
      <c r="U47" s="92">
        <f>+Q47*T47</f>
        <v>300000</v>
      </c>
      <c r="V47" s="90">
        <f>+$J$47-U47</f>
        <v>-300000</v>
      </c>
      <c r="W47" s="66"/>
      <c r="X47" s="101">
        <v>1</v>
      </c>
      <c r="Y47" s="102">
        <v>300000</v>
      </c>
      <c r="Z47" s="102"/>
      <c r="AA47" s="89">
        <f>+SUM(Y47:Z47)</f>
        <v>300000</v>
      </c>
      <c r="AB47" s="92">
        <f>+X47*AA47</f>
        <v>300000</v>
      </c>
      <c r="AC47" s="90">
        <f>+$J$47-AB47</f>
        <v>-300000</v>
      </c>
      <c r="AD47" s="66"/>
      <c r="AE47" s="101"/>
      <c r="AF47" s="102"/>
      <c r="AG47" s="102"/>
      <c r="AH47" s="89">
        <f>+SUM(AF47:AG47)</f>
        <v>0</v>
      </c>
      <c r="AI47" s="92">
        <f>+AE47*AH47</f>
        <v>0</v>
      </c>
      <c r="AJ47" s="90">
        <f>+$J$47-AI47</f>
        <v>0</v>
      </c>
    </row>
    <row r="48" spans="2:36" s="93" customFormat="1" ht="16.5" customHeight="1" outlineLevel="1" x14ac:dyDescent="0.3">
      <c r="B48" s="103"/>
      <c r="C48" s="104"/>
      <c r="D48" s="104"/>
      <c r="E48" s="96"/>
      <c r="F48" s="66"/>
      <c r="G48" s="105"/>
      <c r="H48" s="106"/>
      <c r="I48" s="106"/>
      <c r="J48" s="100"/>
      <c r="K48" s="66"/>
      <c r="L48" s="107"/>
      <c r="M48" s="108"/>
      <c r="N48" s="92"/>
      <c r="O48" s="90"/>
      <c r="P48" s="66"/>
      <c r="Q48" s="107"/>
      <c r="R48" s="108"/>
      <c r="S48" s="108"/>
      <c r="T48" s="89"/>
      <c r="U48" s="92"/>
      <c r="V48" s="90"/>
      <c r="W48" s="66"/>
      <c r="X48" s="107"/>
      <c r="Y48" s="108"/>
      <c r="Z48" s="108"/>
      <c r="AA48" s="89"/>
      <c r="AB48" s="92"/>
      <c r="AC48" s="90"/>
      <c r="AD48" s="66"/>
      <c r="AE48" s="107"/>
      <c r="AF48" s="108"/>
      <c r="AG48" s="108"/>
      <c r="AH48" s="89"/>
      <c r="AI48" s="92"/>
      <c r="AJ48" s="90"/>
    </row>
    <row r="49" spans="2:36" s="76" customFormat="1" ht="16.5" hidden="1" customHeight="1" outlineLevel="1" x14ac:dyDescent="0.3">
      <c r="B49" s="109" t="s">
        <v>12</v>
      </c>
      <c r="C49" s="110"/>
      <c r="D49" s="111" t="s">
        <v>53</v>
      </c>
      <c r="E49" s="112"/>
      <c r="F49" s="66"/>
      <c r="G49" s="113"/>
      <c r="H49" s="114"/>
      <c r="I49" s="114"/>
      <c r="J49" s="115">
        <f>SUBTOTAL(9,J50:J52)</f>
        <v>0</v>
      </c>
      <c r="K49" s="66"/>
      <c r="L49" s="113"/>
      <c r="M49" s="114"/>
      <c r="N49" s="114">
        <f>SUBTOTAL(9,N50:N52)</f>
        <v>0</v>
      </c>
      <c r="O49" s="115">
        <f>SUBTOTAL(9,O50:O52)</f>
        <v>0</v>
      </c>
      <c r="P49" s="66"/>
      <c r="Q49" s="113"/>
      <c r="R49" s="114"/>
      <c r="S49" s="114"/>
      <c r="T49" s="114"/>
      <c r="U49" s="114">
        <f>SUBTOTAL(9,U50:U52)</f>
        <v>0</v>
      </c>
      <c r="V49" s="115">
        <f>SUBTOTAL(9,V50:V52)</f>
        <v>0</v>
      </c>
      <c r="W49" s="66"/>
      <c r="X49" s="113"/>
      <c r="Y49" s="114"/>
      <c r="Z49" s="114"/>
      <c r="AA49" s="114"/>
      <c r="AB49" s="114">
        <f>SUBTOTAL(9,AB50:AB52)</f>
        <v>0</v>
      </c>
      <c r="AC49" s="115">
        <f>SUBTOTAL(9,AC50:AC52)</f>
        <v>0</v>
      </c>
      <c r="AD49" s="66"/>
      <c r="AE49" s="113"/>
      <c r="AF49" s="114"/>
      <c r="AG49" s="114"/>
      <c r="AH49" s="114"/>
      <c r="AI49" s="114">
        <f>SUBTOTAL(9,AI50:AI52)</f>
        <v>0</v>
      </c>
      <c r="AJ49" s="115">
        <f>SUBTOTAL(9,AJ50:AJ52)</f>
        <v>0</v>
      </c>
    </row>
    <row r="50" spans="2:36" s="93" customFormat="1" ht="14.4" hidden="1" outlineLevel="1" x14ac:dyDescent="0.3">
      <c r="B50" s="94"/>
      <c r="C50" s="95"/>
      <c r="D50" s="95"/>
      <c r="E50" s="96"/>
      <c r="F50" s="66"/>
      <c r="G50" s="97"/>
      <c r="H50" s="98"/>
      <c r="I50" s="99"/>
      <c r="J50" s="100">
        <f>+G50*I50</f>
        <v>0</v>
      </c>
      <c r="K50" s="66"/>
      <c r="L50" s="101"/>
      <c r="M50" s="102"/>
      <c r="N50" s="92"/>
      <c r="O50" s="90">
        <f>+J50-N50</f>
        <v>0</v>
      </c>
      <c r="P50" s="66"/>
      <c r="Q50" s="101"/>
      <c r="R50" s="102"/>
      <c r="S50" s="102"/>
      <c r="T50" s="89">
        <f>+SUM(R50:S50)</f>
        <v>0</v>
      </c>
      <c r="U50" s="92">
        <f>+Q50*T50</f>
        <v>0</v>
      </c>
      <c r="V50" s="90">
        <f>+O50-U50</f>
        <v>0</v>
      </c>
      <c r="W50" s="66"/>
      <c r="X50" s="101"/>
      <c r="Y50" s="102"/>
      <c r="Z50" s="102"/>
      <c r="AA50" s="89">
        <f>+SUM(Y50:Z50)</f>
        <v>0</v>
      </c>
      <c r="AB50" s="92">
        <f>+X50*AA50</f>
        <v>0</v>
      </c>
      <c r="AC50" s="90">
        <f>+O50-AB50</f>
        <v>0</v>
      </c>
      <c r="AD50" s="66"/>
      <c r="AE50" s="101"/>
      <c r="AF50" s="102"/>
      <c r="AG50" s="102"/>
      <c r="AH50" s="89">
        <f>+SUM(AF50:AG50)</f>
        <v>0</v>
      </c>
      <c r="AI50" s="92">
        <f>+AE50*AH50</f>
        <v>0</v>
      </c>
      <c r="AJ50" s="90">
        <f>+AC50-AI50</f>
        <v>0</v>
      </c>
    </row>
    <row r="51" spans="2:36" s="93" customFormat="1" ht="14.4" hidden="1" outlineLevel="1" x14ac:dyDescent="0.3">
      <c r="B51" s="94"/>
      <c r="C51" s="95"/>
      <c r="D51" s="95"/>
      <c r="E51" s="96"/>
      <c r="F51" s="66"/>
      <c r="G51" s="97"/>
      <c r="H51" s="98"/>
      <c r="I51" s="99"/>
      <c r="J51" s="100">
        <f>+G51*I51</f>
        <v>0</v>
      </c>
      <c r="K51" s="66"/>
      <c r="L51" s="101"/>
      <c r="M51" s="102"/>
      <c r="N51" s="92"/>
      <c r="O51" s="90">
        <f>+J51-N51</f>
        <v>0</v>
      </c>
      <c r="P51" s="66"/>
      <c r="Q51" s="101"/>
      <c r="R51" s="102"/>
      <c r="S51" s="102"/>
      <c r="T51" s="89">
        <f>+SUM(R51:S51)</f>
        <v>0</v>
      </c>
      <c r="U51" s="92">
        <f>+Q51*T51</f>
        <v>0</v>
      </c>
      <c r="V51" s="90">
        <f>+O51-U51</f>
        <v>0</v>
      </c>
      <c r="W51" s="66"/>
      <c r="X51" s="101"/>
      <c r="Y51" s="102"/>
      <c r="Z51" s="102"/>
      <c r="AA51" s="89">
        <f>+SUM(Y51:Z51)</f>
        <v>0</v>
      </c>
      <c r="AB51" s="92">
        <f>+X51*AA51</f>
        <v>0</v>
      </c>
      <c r="AC51" s="90">
        <f>+O51-AB51</f>
        <v>0</v>
      </c>
      <c r="AD51" s="66"/>
      <c r="AE51" s="101"/>
      <c r="AF51" s="102"/>
      <c r="AG51" s="102"/>
      <c r="AH51" s="89">
        <f>+SUM(AF51:AG51)</f>
        <v>0</v>
      </c>
      <c r="AI51" s="92">
        <f>+AE51*AH51</f>
        <v>0</v>
      </c>
      <c r="AJ51" s="90">
        <f>+AC51-AI51</f>
        <v>0</v>
      </c>
    </row>
    <row r="52" spans="2:36" s="93" customFormat="1" ht="14.4" hidden="1" outlineLevel="1" x14ac:dyDescent="0.3">
      <c r="B52" s="94"/>
      <c r="C52" s="95"/>
      <c r="D52" s="95"/>
      <c r="E52" s="96"/>
      <c r="F52" s="66"/>
      <c r="G52" s="105"/>
      <c r="H52" s="106"/>
      <c r="I52" s="116"/>
      <c r="J52" s="100">
        <f>+G52*I52</f>
        <v>0</v>
      </c>
      <c r="K52" s="66"/>
      <c r="L52" s="107"/>
      <c r="M52" s="108"/>
      <c r="N52" s="92"/>
      <c r="O52" s="90">
        <f>+J52-N52</f>
        <v>0</v>
      </c>
      <c r="P52" s="66"/>
      <c r="Q52" s="107"/>
      <c r="R52" s="108"/>
      <c r="S52" s="108"/>
      <c r="T52" s="89">
        <f>+SUM(R52:S52)</f>
        <v>0</v>
      </c>
      <c r="U52" s="92">
        <f>+Q52*T52</f>
        <v>0</v>
      </c>
      <c r="V52" s="90">
        <f>+O52-U52</f>
        <v>0</v>
      </c>
      <c r="W52" s="66"/>
      <c r="X52" s="107"/>
      <c r="Y52" s="108"/>
      <c r="Z52" s="108"/>
      <c r="AA52" s="89">
        <f>+SUM(Y52:Z52)</f>
        <v>0</v>
      </c>
      <c r="AB52" s="92">
        <f>+X52*AA52</f>
        <v>0</v>
      </c>
      <c r="AC52" s="90">
        <f>+O52-AB52</f>
        <v>0</v>
      </c>
      <c r="AD52" s="66"/>
      <c r="AE52" s="107"/>
      <c r="AF52" s="108"/>
      <c r="AG52" s="108"/>
      <c r="AH52" s="89">
        <f>+SUM(AF52:AG52)</f>
        <v>0</v>
      </c>
      <c r="AI52" s="92">
        <f>+AE52*AH52</f>
        <v>0</v>
      </c>
      <c r="AJ52" s="90">
        <f>+AC52-AI52</f>
        <v>0</v>
      </c>
    </row>
    <row r="53" spans="2:36" s="76" customFormat="1" ht="16.5" hidden="1" customHeight="1" outlineLevel="1" x14ac:dyDescent="0.3">
      <c r="B53" s="109" t="s">
        <v>13</v>
      </c>
      <c r="C53" s="110"/>
      <c r="D53" s="111" t="s">
        <v>54</v>
      </c>
      <c r="E53" s="112"/>
      <c r="F53" s="66"/>
      <c r="G53" s="113"/>
      <c r="H53" s="114"/>
      <c r="I53" s="114"/>
      <c r="J53" s="115">
        <f>SUBTOTAL(9,J54:J56)</f>
        <v>0</v>
      </c>
      <c r="K53" s="66"/>
      <c r="L53" s="113"/>
      <c r="M53" s="114"/>
      <c r="N53" s="114">
        <f>SUBTOTAL(9,N54:N56)</f>
        <v>0</v>
      </c>
      <c r="O53" s="115">
        <f>SUBTOTAL(9,O54:O56)</f>
        <v>0</v>
      </c>
      <c r="P53" s="66"/>
      <c r="Q53" s="113"/>
      <c r="R53" s="114"/>
      <c r="S53" s="114"/>
      <c r="T53" s="114"/>
      <c r="U53" s="114">
        <f>SUBTOTAL(9,U54:U56)</f>
        <v>0</v>
      </c>
      <c r="V53" s="115">
        <f>SUBTOTAL(9,V54:V56)</f>
        <v>0</v>
      </c>
      <c r="W53" s="66"/>
      <c r="X53" s="113"/>
      <c r="Y53" s="114"/>
      <c r="Z53" s="114"/>
      <c r="AA53" s="114"/>
      <c r="AB53" s="114">
        <f>SUBTOTAL(9,AB54:AB56)</f>
        <v>0</v>
      </c>
      <c r="AC53" s="115">
        <f>SUBTOTAL(9,AC54:AC56)</f>
        <v>0</v>
      </c>
      <c r="AD53" s="66"/>
      <c r="AE53" s="113"/>
      <c r="AF53" s="114"/>
      <c r="AG53" s="114"/>
      <c r="AH53" s="114"/>
      <c r="AI53" s="114">
        <f>SUBTOTAL(9,AI54:AI56)</f>
        <v>0</v>
      </c>
      <c r="AJ53" s="115">
        <f>SUBTOTAL(9,AJ54:AJ56)</f>
        <v>0</v>
      </c>
    </row>
    <row r="54" spans="2:36" s="93" customFormat="1" ht="14.4" hidden="1" outlineLevel="1" x14ac:dyDescent="0.3">
      <c r="B54" s="94"/>
      <c r="C54" s="95"/>
      <c r="D54" s="95"/>
      <c r="E54" s="96"/>
      <c r="F54" s="66"/>
      <c r="G54" s="97"/>
      <c r="H54" s="98"/>
      <c r="I54" s="116"/>
      <c r="J54" s="100">
        <f>+G54*I54</f>
        <v>0</v>
      </c>
      <c r="K54" s="66"/>
      <c r="L54" s="107"/>
      <c r="M54" s="108"/>
      <c r="N54" s="92"/>
      <c r="O54" s="90">
        <f>+J54-N54</f>
        <v>0</v>
      </c>
      <c r="P54" s="66"/>
      <c r="Q54" s="107"/>
      <c r="R54" s="108"/>
      <c r="S54" s="108"/>
      <c r="T54" s="89">
        <f>+SUM(R54:S54)</f>
        <v>0</v>
      </c>
      <c r="U54" s="92">
        <f>+Q54*T54</f>
        <v>0</v>
      </c>
      <c r="V54" s="90">
        <f>+O54-U54</f>
        <v>0</v>
      </c>
      <c r="W54" s="66"/>
      <c r="X54" s="107"/>
      <c r="Y54" s="108"/>
      <c r="Z54" s="108"/>
      <c r="AA54" s="89">
        <f>+SUM(Y54:Z54)</f>
        <v>0</v>
      </c>
      <c r="AB54" s="92">
        <f>+X54*AA54</f>
        <v>0</v>
      </c>
      <c r="AC54" s="90">
        <f>+O54-AB54</f>
        <v>0</v>
      </c>
      <c r="AD54" s="66"/>
      <c r="AE54" s="107"/>
      <c r="AF54" s="108"/>
      <c r="AG54" s="108"/>
      <c r="AH54" s="89">
        <f>+SUM(AF54:AG54)</f>
        <v>0</v>
      </c>
      <c r="AI54" s="92">
        <f>+AE54*AH54</f>
        <v>0</v>
      </c>
      <c r="AJ54" s="90">
        <f>+AC54-AI54</f>
        <v>0</v>
      </c>
    </row>
    <row r="55" spans="2:36" s="93" customFormat="1" ht="14.4" hidden="1" outlineLevel="1" x14ac:dyDescent="0.3">
      <c r="B55" s="94"/>
      <c r="C55" s="95"/>
      <c r="D55" s="95"/>
      <c r="E55" s="96"/>
      <c r="F55" s="66"/>
      <c r="G55" s="97"/>
      <c r="H55" s="98"/>
      <c r="I55" s="116"/>
      <c r="J55" s="100">
        <f>+G55*I55</f>
        <v>0</v>
      </c>
      <c r="K55" s="66"/>
      <c r="L55" s="107"/>
      <c r="M55" s="108"/>
      <c r="N55" s="92"/>
      <c r="O55" s="90">
        <f>+J55-N55</f>
        <v>0</v>
      </c>
      <c r="P55" s="66"/>
      <c r="Q55" s="107"/>
      <c r="R55" s="108"/>
      <c r="S55" s="108"/>
      <c r="T55" s="89">
        <f>+SUM(R55:S55)</f>
        <v>0</v>
      </c>
      <c r="U55" s="92">
        <f>+Q55*T55</f>
        <v>0</v>
      </c>
      <c r="V55" s="90">
        <f>+O55-U55</f>
        <v>0</v>
      </c>
      <c r="W55" s="66"/>
      <c r="X55" s="107"/>
      <c r="Y55" s="108"/>
      <c r="Z55" s="108"/>
      <c r="AA55" s="89">
        <f>+SUM(Y55:Z55)</f>
        <v>0</v>
      </c>
      <c r="AB55" s="92">
        <f>+X55*AA55</f>
        <v>0</v>
      </c>
      <c r="AC55" s="90">
        <f>+O55-AB55</f>
        <v>0</v>
      </c>
      <c r="AD55" s="66"/>
      <c r="AE55" s="107"/>
      <c r="AF55" s="108"/>
      <c r="AG55" s="108"/>
      <c r="AH55" s="89">
        <f>+SUM(AF55:AG55)</f>
        <v>0</v>
      </c>
      <c r="AI55" s="92">
        <f>+AE55*AH55</f>
        <v>0</v>
      </c>
      <c r="AJ55" s="90">
        <f>+AC55-AI55</f>
        <v>0</v>
      </c>
    </row>
    <row r="56" spans="2:36" s="93" customFormat="1" ht="14.4" hidden="1" outlineLevel="1" x14ac:dyDescent="0.3">
      <c r="B56" s="94"/>
      <c r="C56" s="95"/>
      <c r="D56" s="95"/>
      <c r="E56" s="96"/>
      <c r="F56" s="66"/>
      <c r="G56" s="97"/>
      <c r="H56" s="98"/>
      <c r="I56" s="116"/>
      <c r="J56" s="100">
        <f>+G56*I56</f>
        <v>0</v>
      </c>
      <c r="K56" s="66"/>
      <c r="L56" s="107"/>
      <c r="M56" s="108"/>
      <c r="N56" s="92"/>
      <c r="O56" s="90">
        <f>+J56-N56</f>
        <v>0</v>
      </c>
      <c r="P56" s="66"/>
      <c r="Q56" s="107"/>
      <c r="R56" s="108"/>
      <c r="S56" s="108"/>
      <c r="T56" s="89">
        <f>+SUM(R56:S56)</f>
        <v>0</v>
      </c>
      <c r="U56" s="92">
        <f>+Q56*T56</f>
        <v>0</v>
      </c>
      <c r="V56" s="90">
        <f>+O56-U56</f>
        <v>0</v>
      </c>
      <c r="W56" s="66"/>
      <c r="X56" s="107"/>
      <c r="Y56" s="108"/>
      <c r="Z56" s="108"/>
      <c r="AA56" s="89">
        <f>+SUM(Y56:Z56)</f>
        <v>0</v>
      </c>
      <c r="AB56" s="92">
        <f>+X56*AA56</f>
        <v>0</v>
      </c>
      <c r="AC56" s="90">
        <f>+O56-AB56</f>
        <v>0</v>
      </c>
      <c r="AD56" s="66"/>
      <c r="AE56" s="107"/>
      <c r="AF56" s="108"/>
      <c r="AG56" s="108"/>
      <c r="AH56" s="89">
        <f>+SUM(AF56:AG56)</f>
        <v>0</v>
      </c>
      <c r="AI56" s="92">
        <f>+AE56*AH56</f>
        <v>0</v>
      </c>
      <c r="AJ56" s="90">
        <f>+AC56-AI56</f>
        <v>0</v>
      </c>
    </row>
    <row r="57" spans="2:36" s="76" customFormat="1" ht="16.5" customHeight="1" x14ac:dyDescent="0.3">
      <c r="B57" s="69" t="s">
        <v>1</v>
      </c>
      <c r="C57" s="70"/>
      <c r="D57" s="70" t="s">
        <v>55</v>
      </c>
      <c r="E57" s="71"/>
      <c r="F57" s="72"/>
      <c r="G57" s="73"/>
      <c r="H57" s="74"/>
      <c r="I57" s="74"/>
      <c r="J57" s="75">
        <f>SUBTOTAL(9,J58:J69)</f>
        <v>0</v>
      </c>
      <c r="K57" s="72"/>
      <c r="L57" s="73"/>
      <c r="M57" s="74"/>
      <c r="N57" s="74">
        <f>SUBTOTAL(9,N58:N69)</f>
        <v>0</v>
      </c>
      <c r="O57" s="75">
        <f>SUBTOTAL(9,O58:O69)</f>
        <v>0</v>
      </c>
      <c r="P57" s="72"/>
      <c r="Q57" s="73"/>
      <c r="R57" s="74"/>
      <c r="S57" s="74"/>
      <c r="T57" s="74"/>
      <c r="U57" s="74">
        <f>SUBTOTAL(9,U58:U69)</f>
        <v>0</v>
      </c>
      <c r="V57" s="75">
        <f>SUBTOTAL(9,V58:V69)</f>
        <v>0</v>
      </c>
      <c r="W57" s="72"/>
      <c r="X57" s="73"/>
      <c r="Y57" s="74"/>
      <c r="Z57" s="74"/>
      <c r="AA57" s="74"/>
      <c r="AB57" s="74">
        <f>SUBTOTAL(9,AB58:AB69)</f>
        <v>0</v>
      </c>
      <c r="AC57" s="75">
        <f>SUBTOTAL(9,AC58:AC69)</f>
        <v>0</v>
      </c>
      <c r="AD57" s="72"/>
      <c r="AE57" s="73"/>
      <c r="AF57" s="74"/>
      <c r="AG57" s="74"/>
      <c r="AH57" s="74"/>
      <c r="AI57" s="74">
        <f>SUBTOTAL(9,AI58:AI69)</f>
        <v>0</v>
      </c>
      <c r="AJ57" s="75">
        <f>SUBTOTAL(9,AJ58:AJ69)</f>
        <v>0</v>
      </c>
    </row>
    <row r="58" spans="2:36" s="76" customFormat="1" ht="16.5" customHeight="1" outlineLevel="1" x14ac:dyDescent="0.3">
      <c r="B58" s="77" t="s">
        <v>14</v>
      </c>
      <c r="C58" s="78"/>
      <c r="D58" s="79" t="s">
        <v>52</v>
      </c>
      <c r="E58" s="80"/>
      <c r="F58" s="66"/>
      <c r="G58" s="81"/>
      <c r="H58" s="82"/>
      <c r="I58" s="82"/>
      <c r="J58" s="83">
        <f>SUBTOTAL(9,J59:J61)</f>
        <v>0</v>
      </c>
      <c r="K58" s="66"/>
      <c r="L58" s="81"/>
      <c r="M58" s="82"/>
      <c r="N58" s="82">
        <f>SUBTOTAL(9,N59:N61)</f>
        <v>0</v>
      </c>
      <c r="O58" s="83">
        <f>SUBTOTAL(9,O59:O61)</f>
        <v>0</v>
      </c>
      <c r="P58" s="66"/>
      <c r="Q58" s="81"/>
      <c r="R58" s="82"/>
      <c r="S58" s="82"/>
      <c r="T58" s="82"/>
      <c r="U58" s="82">
        <f>SUBTOTAL(9,U59:U61)</f>
        <v>0</v>
      </c>
      <c r="V58" s="83">
        <f>SUBTOTAL(9,V59:V61)</f>
        <v>0</v>
      </c>
      <c r="W58" s="66"/>
      <c r="X58" s="81"/>
      <c r="Y58" s="82"/>
      <c r="Z58" s="82"/>
      <c r="AA58" s="82"/>
      <c r="AB58" s="82">
        <f>SUBTOTAL(9,AB59:AB61)</f>
        <v>0</v>
      </c>
      <c r="AC58" s="83">
        <f>SUBTOTAL(9,AC59:AC61)</f>
        <v>0</v>
      </c>
      <c r="AD58" s="66"/>
      <c r="AE58" s="81"/>
      <c r="AF58" s="82"/>
      <c r="AG58" s="82"/>
      <c r="AH58" s="82"/>
      <c r="AI58" s="82">
        <f>SUBTOTAL(9,AI59:AI61)</f>
        <v>0</v>
      </c>
      <c r="AJ58" s="83">
        <f>SUBTOTAL(9,AJ59:AJ61)</f>
        <v>0</v>
      </c>
    </row>
    <row r="59" spans="2:36" s="93" customFormat="1" ht="14.4" outlineLevel="1" x14ac:dyDescent="0.3">
      <c r="B59" s="84"/>
      <c r="C59" s="85"/>
      <c r="D59" s="85"/>
      <c r="E59" s="86"/>
      <c r="F59" s="66"/>
      <c r="G59" s="87"/>
      <c r="H59" s="88"/>
      <c r="I59" s="89"/>
      <c r="J59" s="90">
        <f>+G59*I59</f>
        <v>0</v>
      </c>
      <c r="K59" s="66"/>
      <c r="L59" s="91"/>
      <c r="M59" s="92"/>
      <c r="N59" s="92"/>
      <c r="O59" s="90">
        <f>+J59-N59</f>
        <v>0</v>
      </c>
      <c r="P59" s="66"/>
      <c r="Q59" s="91"/>
      <c r="R59" s="92"/>
      <c r="S59" s="92"/>
      <c r="T59" s="89">
        <f>+SUM(R59:S59)</f>
        <v>0</v>
      </c>
      <c r="U59" s="92">
        <f>+Q59*T59</f>
        <v>0</v>
      </c>
      <c r="V59" s="90">
        <f>+O59-U59</f>
        <v>0</v>
      </c>
      <c r="W59" s="66"/>
      <c r="X59" s="91"/>
      <c r="Y59" s="92"/>
      <c r="Z59" s="92"/>
      <c r="AA59" s="89">
        <f>+SUM(Y59:Z59)</f>
        <v>0</v>
      </c>
      <c r="AB59" s="92">
        <f>+X59*AA59</f>
        <v>0</v>
      </c>
      <c r="AC59" s="90">
        <f>+O59-AB59</f>
        <v>0</v>
      </c>
      <c r="AD59" s="66"/>
      <c r="AE59" s="91"/>
      <c r="AF59" s="92"/>
      <c r="AG59" s="92"/>
      <c r="AH59" s="89">
        <f>+SUM(AF59:AG59)</f>
        <v>0</v>
      </c>
      <c r="AI59" s="92">
        <f>+AE59*AH59</f>
        <v>0</v>
      </c>
      <c r="AJ59" s="90">
        <f>+AC59-AI59</f>
        <v>0</v>
      </c>
    </row>
    <row r="60" spans="2:36" s="93" customFormat="1" ht="14.4" outlineLevel="1" x14ac:dyDescent="0.3">
      <c r="B60" s="94"/>
      <c r="C60" s="95"/>
      <c r="D60" s="95"/>
      <c r="E60" s="96"/>
      <c r="F60" s="66"/>
      <c r="G60" s="97"/>
      <c r="H60" s="98"/>
      <c r="I60" s="99"/>
      <c r="J60" s="100">
        <f>+G60*I60</f>
        <v>0</v>
      </c>
      <c r="K60" s="66"/>
      <c r="L60" s="101"/>
      <c r="M60" s="102"/>
      <c r="N60" s="92"/>
      <c r="O60" s="90">
        <f>+J60-N60</f>
        <v>0</v>
      </c>
      <c r="P60" s="66"/>
      <c r="Q60" s="101"/>
      <c r="R60" s="102"/>
      <c r="S60" s="102"/>
      <c r="T60" s="89">
        <f>+SUM(R60:S60)</f>
        <v>0</v>
      </c>
      <c r="U60" s="92">
        <f>+Q60*T60</f>
        <v>0</v>
      </c>
      <c r="V60" s="90">
        <f>+O60-U60</f>
        <v>0</v>
      </c>
      <c r="W60" s="66"/>
      <c r="X60" s="101"/>
      <c r="Y60" s="102"/>
      <c r="Z60" s="102"/>
      <c r="AA60" s="89">
        <f>+SUM(Y60:Z60)</f>
        <v>0</v>
      </c>
      <c r="AB60" s="92">
        <f>+X60*AA60</f>
        <v>0</v>
      </c>
      <c r="AC60" s="90">
        <f>+O60-AB60</f>
        <v>0</v>
      </c>
      <c r="AD60" s="66"/>
      <c r="AE60" s="101"/>
      <c r="AF60" s="102"/>
      <c r="AG60" s="102"/>
      <c r="AH60" s="89">
        <f>+SUM(AF60:AG60)</f>
        <v>0</v>
      </c>
      <c r="AI60" s="92">
        <f>+AE60*AH60</f>
        <v>0</v>
      </c>
      <c r="AJ60" s="90">
        <f>+AC60-AI60</f>
        <v>0</v>
      </c>
    </row>
    <row r="61" spans="2:36" s="93" customFormat="1" ht="16.5" customHeight="1" outlineLevel="1" x14ac:dyDescent="0.3">
      <c r="B61" s="103"/>
      <c r="C61" s="104"/>
      <c r="D61" s="104"/>
      <c r="E61" s="96"/>
      <c r="F61" s="66"/>
      <c r="G61" s="105"/>
      <c r="H61" s="106"/>
      <c r="I61" s="106"/>
      <c r="J61" s="100">
        <f>+G61*I61</f>
        <v>0</v>
      </c>
      <c r="K61" s="66"/>
      <c r="L61" s="107"/>
      <c r="M61" s="108"/>
      <c r="N61" s="92"/>
      <c r="O61" s="90">
        <f>+J61-N61</f>
        <v>0</v>
      </c>
      <c r="P61" s="66"/>
      <c r="Q61" s="107"/>
      <c r="R61" s="108"/>
      <c r="S61" s="108"/>
      <c r="T61" s="89">
        <f>+SUM(R61:S61)</f>
        <v>0</v>
      </c>
      <c r="U61" s="92">
        <f>+Q61*T61</f>
        <v>0</v>
      </c>
      <c r="V61" s="90">
        <f>+O61-U61</f>
        <v>0</v>
      </c>
      <c r="W61" s="66"/>
      <c r="X61" s="107"/>
      <c r="Y61" s="108"/>
      <c r="Z61" s="108"/>
      <c r="AA61" s="89">
        <f>+SUM(Y61:Z61)</f>
        <v>0</v>
      </c>
      <c r="AB61" s="92">
        <f>+X61*AA61</f>
        <v>0</v>
      </c>
      <c r="AC61" s="90">
        <f>+O61-AB61</f>
        <v>0</v>
      </c>
      <c r="AD61" s="66"/>
      <c r="AE61" s="107"/>
      <c r="AF61" s="108"/>
      <c r="AG61" s="108"/>
      <c r="AH61" s="89">
        <f>+SUM(AF61:AG61)</f>
        <v>0</v>
      </c>
      <c r="AI61" s="92">
        <f>+AE61*AH61</f>
        <v>0</v>
      </c>
      <c r="AJ61" s="90">
        <f>+AC61-AI61</f>
        <v>0</v>
      </c>
    </row>
    <row r="62" spans="2:36" s="76" customFormat="1" ht="16.5" hidden="1" customHeight="1" outlineLevel="1" x14ac:dyDescent="0.3">
      <c r="B62" s="109" t="s">
        <v>12</v>
      </c>
      <c r="C62" s="110"/>
      <c r="D62" s="111" t="s">
        <v>53</v>
      </c>
      <c r="E62" s="112"/>
      <c r="F62" s="66"/>
      <c r="G62" s="113"/>
      <c r="H62" s="114"/>
      <c r="I62" s="114"/>
      <c r="J62" s="115">
        <f>SUBTOTAL(9,J63:J65)</f>
        <v>0</v>
      </c>
      <c r="K62" s="66"/>
      <c r="L62" s="113"/>
      <c r="M62" s="114"/>
      <c r="N62" s="114">
        <f>SUBTOTAL(9,N63:N65)</f>
        <v>0</v>
      </c>
      <c r="O62" s="115">
        <f>SUBTOTAL(9,O63:O65)</f>
        <v>0</v>
      </c>
      <c r="P62" s="66"/>
      <c r="Q62" s="113"/>
      <c r="R62" s="114"/>
      <c r="S62" s="114"/>
      <c r="T62" s="114"/>
      <c r="U62" s="114">
        <f>SUBTOTAL(9,U63:U65)</f>
        <v>0</v>
      </c>
      <c r="V62" s="115">
        <f>SUBTOTAL(9,V63:V65)</f>
        <v>0</v>
      </c>
      <c r="W62" s="66"/>
      <c r="X62" s="113"/>
      <c r="Y62" s="114"/>
      <c r="Z62" s="114"/>
      <c r="AA62" s="114"/>
      <c r="AB62" s="114">
        <f>SUBTOTAL(9,AB63:AB65)</f>
        <v>0</v>
      </c>
      <c r="AC62" s="115">
        <f>SUBTOTAL(9,AC63:AC65)</f>
        <v>0</v>
      </c>
      <c r="AD62" s="66"/>
      <c r="AE62" s="113"/>
      <c r="AF62" s="114"/>
      <c r="AG62" s="114"/>
      <c r="AH62" s="114"/>
      <c r="AI62" s="114">
        <f>SUBTOTAL(9,AI63:AI65)</f>
        <v>0</v>
      </c>
      <c r="AJ62" s="115">
        <f>SUBTOTAL(9,AJ63:AJ65)</f>
        <v>0</v>
      </c>
    </row>
    <row r="63" spans="2:36" s="93" customFormat="1" ht="14.4" hidden="1" outlineLevel="1" x14ac:dyDescent="0.3">
      <c r="B63" s="94"/>
      <c r="C63" s="95"/>
      <c r="D63" s="95"/>
      <c r="E63" s="96"/>
      <c r="F63" s="66"/>
      <c r="G63" s="97"/>
      <c r="H63" s="98"/>
      <c r="I63" s="99"/>
      <c r="J63" s="100">
        <f>+G63*I63</f>
        <v>0</v>
      </c>
      <c r="K63" s="66"/>
      <c r="L63" s="101"/>
      <c r="M63" s="102"/>
      <c r="N63" s="92"/>
      <c r="O63" s="90">
        <f>+J63-N63</f>
        <v>0</v>
      </c>
      <c r="P63" s="66"/>
      <c r="Q63" s="101"/>
      <c r="R63" s="102"/>
      <c r="S63" s="102"/>
      <c r="T63" s="89">
        <f>+SUM(R63:S63)</f>
        <v>0</v>
      </c>
      <c r="U63" s="92">
        <f>+Q63*T63</f>
        <v>0</v>
      </c>
      <c r="V63" s="90">
        <f>+O63-U63</f>
        <v>0</v>
      </c>
      <c r="W63" s="66"/>
      <c r="X63" s="101"/>
      <c r="Y63" s="102"/>
      <c r="Z63" s="102"/>
      <c r="AA63" s="89">
        <f>+SUM(Y63:Z63)</f>
        <v>0</v>
      </c>
      <c r="AB63" s="92">
        <f>+X63*AA63</f>
        <v>0</v>
      </c>
      <c r="AC63" s="90">
        <f>+O63-AB63</f>
        <v>0</v>
      </c>
      <c r="AD63" s="66"/>
      <c r="AE63" s="101"/>
      <c r="AF63" s="102"/>
      <c r="AG63" s="102"/>
      <c r="AH63" s="89">
        <f>+SUM(AF63:AG63)</f>
        <v>0</v>
      </c>
      <c r="AI63" s="92">
        <f>+AE63*AH63</f>
        <v>0</v>
      </c>
      <c r="AJ63" s="90">
        <f>+AC63-AI63</f>
        <v>0</v>
      </c>
    </row>
    <row r="64" spans="2:36" s="93" customFormat="1" ht="14.4" hidden="1" outlineLevel="1" x14ac:dyDescent="0.3">
      <c r="B64" s="94"/>
      <c r="C64" s="95"/>
      <c r="D64" s="95"/>
      <c r="E64" s="96"/>
      <c r="F64" s="66"/>
      <c r="G64" s="105"/>
      <c r="H64" s="106"/>
      <c r="I64" s="116"/>
      <c r="J64" s="100">
        <f>+G64*I64</f>
        <v>0</v>
      </c>
      <c r="K64" s="66"/>
      <c r="L64" s="107"/>
      <c r="M64" s="108"/>
      <c r="N64" s="92"/>
      <c r="O64" s="90">
        <f>+J64-N64</f>
        <v>0</v>
      </c>
      <c r="P64" s="66"/>
      <c r="Q64" s="107"/>
      <c r="R64" s="108"/>
      <c r="S64" s="108"/>
      <c r="T64" s="89">
        <f>+SUM(R64:S64)</f>
        <v>0</v>
      </c>
      <c r="U64" s="92">
        <f>+Q64*T64</f>
        <v>0</v>
      </c>
      <c r="V64" s="90">
        <f>+O64-U64</f>
        <v>0</v>
      </c>
      <c r="W64" s="66"/>
      <c r="X64" s="107"/>
      <c r="Y64" s="108"/>
      <c r="Z64" s="108"/>
      <c r="AA64" s="89">
        <f>+SUM(Y64:Z64)</f>
        <v>0</v>
      </c>
      <c r="AB64" s="92">
        <f>+X64*AA64</f>
        <v>0</v>
      </c>
      <c r="AC64" s="90">
        <f>+O64-AB64</f>
        <v>0</v>
      </c>
      <c r="AD64" s="66"/>
      <c r="AE64" s="107"/>
      <c r="AF64" s="108"/>
      <c r="AG64" s="108"/>
      <c r="AH64" s="89">
        <f>+SUM(AF64:AG64)</f>
        <v>0</v>
      </c>
      <c r="AI64" s="92">
        <f>+AE64*AH64</f>
        <v>0</v>
      </c>
      <c r="AJ64" s="90">
        <f>+AC64-AI64</f>
        <v>0</v>
      </c>
    </row>
    <row r="65" spans="2:36" s="93" customFormat="1" ht="14.4" hidden="1" outlineLevel="1" x14ac:dyDescent="0.3">
      <c r="B65" s="94"/>
      <c r="C65" s="95"/>
      <c r="D65" s="95"/>
      <c r="E65" s="96"/>
      <c r="F65" s="66"/>
      <c r="G65" s="105"/>
      <c r="H65" s="106"/>
      <c r="I65" s="116"/>
      <c r="J65" s="100">
        <f>+G65*I65</f>
        <v>0</v>
      </c>
      <c r="K65" s="66"/>
      <c r="L65" s="107"/>
      <c r="M65" s="108"/>
      <c r="N65" s="92"/>
      <c r="O65" s="90">
        <f>+J65-N65</f>
        <v>0</v>
      </c>
      <c r="P65" s="66"/>
      <c r="Q65" s="107"/>
      <c r="R65" s="108"/>
      <c r="S65" s="108"/>
      <c r="T65" s="89">
        <f>+SUM(R65:S65)</f>
        <v>0</v>
      </c>
      <c r="U65" s="92">
        <f>+Q65*T65</f>
        <v>0</v>
      </c>
      <c r="V65" s="90">
        <f>+O65-U65</f>
        <v>0</v>
      </c>
      <c r="W65" s="66"/>
      <c r="X65" s="107"/>
      <c r="Y65" s="108"/>
      <c r="Z65" s="108"/>
      <c r="AA65" s="89">
        <f>+SUM(Y65:Z65)</f>
        <v>0</v>
      </c>
      <c r="AB65" s="92">
        <f>+X65*AA65</f>
        <v>0</v>
      </c>
      <c r="AC65" s="90">
        <f>+O65-AB65</f>
        <v>0</v>
      </c>
      <c r="AD65" s="66"/>
      <c r="AE65" s="107"/>
      <c r="AF65" s="108"/>
      <c r="AG65" s="108"/>
      <c r="AH65" s="89">
        <f>+SUM(AF65:AG65)</f>
        <v>0</v>
      </c>
      <c r="AI65" s="92">
        <f>+AE65*AH65</f>
        <v>0</v>
      </c>
      <c r="AJ65" s="90">
        <f>+AC65-AI65</f>
        <v>0</v>
      </c>
    </row>
    <row r="66" spans="2:36" s="76" customFormat="1" ht="16.5" hidden="1" customHeight="1" outlineLevel="1" x14ac:dyDescent="0.3">
      <c r="B66" s="109" t="s">
        <v>13</v>
      </c>
      <c r="C66" s="110"/>
      <c r="D66" s="111" t="s">
        <v>54</v>
      </c>
      <c r="E66" s="112"/>
      <c r="F66" s="66"/>
      <c r="G66" s="113"/>
      <c r="H66" s="114"/>
      <c r="I66" s="114"/>
      <c r="J66" s="115">
        <f>SUBTOTAL(9,J67:J69)</f>
        <v>0</v>
      </c>
      <c r="K66" s="66"/>
      <c r="L66" s="113"/>
      <c r="M66" s="114"/>
      <c r="N66" s="114">
        <f>SUBTOTAL(9,N67:N69)</f>
        <v>0</v>
      </c>
      <c r="O66" s="115">
        <f>SUBTOTAL(9,O67:O69)</f>
        <v>0</v>
      </c>
      <c r="P66" s="66"/>
      <c r="Q66" s="113"/>
      <c r="R66" s="114"/>
      <c r="S66" s="114"/>
      <c r="T66" s="114"/>
      <c r="U66" s="114">
        <f>SUBTOTAL(9,U67:U69)</f>
        <v>0</v>
      </c>
      <c r="V66" s="115">
        <f>SUBTOTAL(9,V67:V69)</f>
        <v>0</v>
      </c>
      <c r="W66" s="66"/>
      <c r="X66" s="113"/>
      <c r="Y66" s="114"/>
      <c r="Z66" s="114"/>
      <c r="AA66" s="114"/>
      <c r="AB66" s="114">
        <f>SUBTOTAL(9,AB67:AB69)</f>
        <v>0</v>
      </c>
      <c r="AC66" s="115">
        <f>SUBTOTAL(9,AC67:AC69)</f>
        <v>0</v>
      </c>
      <c r="AD66" s="66"/>
      <c r="AE66" s="113"/>
      <c r="AF66" s="114"/>
      <c r="AG66" s="114"/>
      <c r="AH66" s="114"/>
      <c r="AI66" s="114">
        <f>SUBTOTAL(9,AI67:AI69)</f>
        <v>0</v>
      </c>
      <c r="AJ66" s="115">
        <f>SUBTOTAL(9,AJ67:AJ69)</f>
        <v>0</v>
      </c>
    </row>
    <row r="67" spans="2:36" s="93" customFormat="1" ht="14.4" hidden="1" outlineLevel="1" x14ac:dyDescent="0.3">
      <c r="B67" s="94"/>
      <c r="C67" s="95"/>
      <c r="D67" s="95"/>
      <c r="E67" s="96"/>
      <c r="F67" s="66"/>
      <c r="G67" s="97"/>
      <c r="H67" s="98"/>
      <c r="I67" s="116"/>
      <c r="J67" s="100">
        <f>+G67*I67</f>
        <v>0</v>
      </c>
      <c r="K67" s="66"/>
      <c r="L67" s="107"/>
      <c r="M67" s="108"/>
      <c r="N67" s="92"/>
      <c r="O67" s="90">
        <f>+J67-N67</f>
        <v>0</v>
      </c>
      <c r="P67" s="66"/>
      <c r="Q67" s="107"/>
      <c r="R67" s="108"/>
      <c r="S67" s="108"/>
      <c r="T67" s="89">
        <f>+SUM(R67:S67)</f>
        <v>0</v>
      </c>
      <c r="U67" s="92">
        <f>+Q67*T67</f>
        <v>0</v>
      </c>
      <c r="V67" s="90">
        <f>+O67-U67</f>
        <v>0</v>
      </c>
      <c r="W67" s="66"/>
      <c r="X67" s="107"/>
      <c r="Y67" s="108"/>
      <c r="Z67" s="108"/>
      <c r="AA67" s="89">
        <f>+SUM(Y67:Z67)</f>
        <v>0</v>
      </c>
      <c r="AB67" s="92">
        <f>+X67*AA67</f>
        <v>0</v>
      </c>
      <c r="AC67" s="90">
        <f>+O67-AB67</f>
        <v>0</v>
      </c>
      <c r="AD67" s="66"/>
      <c r="AE67" s="107"/>
      <c r="AF67" s="108"/>
      <c r="AG67" s="108"/>
      <c r="AH67" s="89">
        <f>+SUM(AF67:AG67)</f>
        <v>0</v>
      </c>
      <c r="AI67" s="92">
        <f>+AE67*AH67</f>
        <v>0</v>
      </c>
      <c r="AJ67" s="90">
        <f>+AC67-AI67</f>
        <v>0</v>
      </c>
    </row>
    <row r="68" spans="2:36" s="93" customFormat="1" ht="14.4" hidden="1" outlineLevel="1" x14ac:dyDescent="0.3">
      <c r="B68" s="94"/>
      <c r="C68" s="95"/>
      <c r="D68" s="95"/>
      <c r="E68" s="96"/>
      <c r="F68" s="66"/>
      <c r="G68" s="97"/>
      <c r="H68" s="98"/>
      <c r="I68" s="116"/>
      <c r="J68" s="100">
        <f>+G68*I68</f>
        <v>0</v>
      </c>
      <c r="K68" s="66"/>
      <c r="L68" s="107"/>
      <c r="M68" s="108"/>
      <c r="N68" s="92"/>
      <c r="O68" s="90">
        <f>+J68-N68</f>
        <v>0</v>
      </c>
      <c r="P68" s="66"/>
      <c r="Q68" s="107"/>
      <c r="R68" s="108"/>
      <c r="S68" s="108"/>
      <c r="T68" s="89">
        <f>+SUM(R68:S68)</f>
        <v>0</v>
      </c>
      <c r="U68" s="92">
        <f>+Q68*T68</f>
        <v>0</v>
      </c>
      <c r="V68" s="90">
        <f>+O68-U68</f>
        <v>0</v>
      </c>
      <c r="W68" s="66"/>
      <c r="X68" s="107"/>
      <c r="Y68" s="108"/>
      <c r="Z68" s="108"/>
      <c r="AA68" s="89">
        <f>+SUM(Y68:Z68)</f>
        <v>0</v>
      </c>
      <c r="AB68" s="92">
        <f>+X68*AA68</f>
        <v>0</v>
      </c>
      <c r="AC68" s="90">
        <f>+O68-AB68</f>
        <v>0</v>
      </c>
      <c r="AD68" s="66"/>
      <c r="AE68" s="107"/>
      <c r="AF68" s="108"/>
      <c r="AG68" s="108"/>
      <c r="AH68" s="89">
        <f>+SUM(AF68:AG68)</f>
        <v>0</v>
      </c>
      <c r="AI68" s="92">
        <f>+AE68*AH68</f>
        <v>0</v>
      </c>
      <c r="AJ68" s="90">
        <f>+AC68-AI68</f>
        <v>0</v>
      </c>
    </row>
    <row r="69" spans="2:36" s="93" customFormat="1" ht="14.4" hidden="1" outlineLevel="1" x14ac:dyDescent="0.3">
      <c r="B69" s="94"/>
      <c r="C69" s="95"/>
      <c r="D69" s="95"/>
      <c r="E69" s="96"/>
      <c r="F69" s="66"/>
      <c r="G69" s="97"/>
      <c r="H69" s="98"/>
      <c r="I69" s="116"/>
      <c r="J69" s="100">
        <f>+G69*I69</f>
        <v>0</v>
      </c>
      <c r="K69" s="66"/>
      <c r="L69" s="107"/>
      <c r="M69" s="108"/>
      <c r="N69" s="92"/>
      <c r="O69" s="90">
        <f>+J69-N69</f>
        <v>0</v>
      </c>
      <c r="P69" s="66"/>
      <c r="Q69" s="107"/>
      <c r="R69" s="108"/>
      <c r="S69" s="108"/>
      <c r="T69" s="89">
        <f>+SUM(R69:S69)</f>
        <v>0</v>
      </c>
      <c r="U69" s="92">
        <f>+Q69*T69</f>
        <v>0</v>
      </c>
      <c r="V69" s="90">
        <f>+O69-U69</f>
        <v>0</v>
      </c>
      <c r="W69" s="66"/>
      <c r="X69" s="107"/>
      <c r="Y69" s="108"/>
      <c r="Z69" s="108"/>
      <c r="AA69" s="89">
        <f>+SUM(Y69:Z69)</f>
        <v>0</v>
      </c>
      <c r="AB69" s="92">
        <f>+X69*AA69</f>
        <v>0</v>
      </c>
      <c r="AC69" s="90">
        <f>+O69-AB69</f>
        <v>0</v>
      </c>
      <c r="AD69" s="66"/>
      <c r="AE69" s="107"/>
      <c r="AF69" s="108"/>
      <c r="AG69" s="108"/>
      <c r="AH69" s="89">
        <f>+SUM(AF69:AG69)</f>
        <v>0</v>
      </c>
      <c r="AI69" s="92">
        <f>+AE69*AH69</f>
        <v>0</v>
      </c>
      <c r="AJ69" s="90">
        <f>+AC69-AI69</f>
        <v>0</v>
      </c>
    </row>
    <row r="70" spans="2:36" s="126" customFormat="1" ht="16.5" customHeight="1" x14ac:dyDescent="0.3">
      <c r="B70" s="117" t="s">
        <v>2</v>
      </c>
      <c r="C70" s="330" t="s">
        <v>56</v>
      </c>
      <c r="D70" s="331"/>
      <c r="E70" s="118"/>
      <c r="F70" s="66"/>
      <c r="G70" s="119"/>
      <c r="H70" s="120"/>
      <c r="I70" s="120"/>
      <c r="J70" s="121">
        <f>SUBTOTAL(9,J43:J69)</f>
        <v>0</v>
      </c>
      <c r="K70" s="66"/>
      <c r="L70" s="122"/>
      <c r="M70" s="123"/>
      <c r="N70" s="124">
        <f>SUBTOTAL(9,N43:N69)</f>
        <v>11250000</v>
      </c>
      <c r="O70" s="125">
        <f>+SUBTOTAL(9,O42:O69)</f>
        <v>-11250000</v>
      </c>
      <c r="P70" s="66"/>
      <c r="Q70" s="122"/>
      <c r="R70" s="123"/>
      <c r="S70" s="123"/>
      <c r="T70" s="123"/>
      <c r="U70" s="124">
        <f>SUBTOTAL(9,U43:U69)</f>
        <v>11250000</v>
      </c>
      <c r="V70" s="125">
        <f>+SUBTOTAL(9,V42:V69)</f>
        <v>-11250000</v>
      </c>
      <c r="W70" s="66"/>
      <c r="X70" s="122"/>
      <c r="Y70" s="123"/>
      <c r="Z70" s="123"/>
      <c r="AA70" s="123"/>
      <c r="AB70" s="124">
        <f>SUBTOTAL(9,AB43:AB69)</f>
        <v>11350000</v>
      </c>
      <c r="AC70" s="125">
        <f>+SUBTOTAL(9,AC42:AC69)</f>
        <v>-11350000</v>
      </c>
      <c r="AD70" s="66"/>
      <c r="AE70" s="122"/>
      <c r="AF70" s="123"/>
      <c r="AG70" s="123"/>
      <c r="AH70" s="123"/>
      <c r="AI70" s="124">
        <f>SUBTOTAL(9,AI43:AI69)</f>
        <v>0</v>
      </c>
      <c r="AJ70" s="125">
        <f>+SUBTOTAL(9,AJ42:AJ69)</f>
        <v>0</v>
      </c>
    </row>
    <row r="71" spans="2:36" s="126" customFormat="1" ht="16.5" customHeight="1" x14ac:dyDescent="0.3">
      <c r="B71" s="127" t="s">
        <v>57</v>
      </c>
      <c r="C71" s="128" t="s">
        <v>58</v>
      </c>
      <c r="D71" s="128"/>
      <c r="E71" s="129"/>
      <c r="F71" s="66"/>
      <c r="G71" s="130"/>
      <c r="H71" s="131"/>
      <c r="I71" s="131"/>
      <c r="J71" s="132">
        <f>0.1*J70</f>
        <v>0</v>
      </c>
      <c r="K71" s="66"/>
      <c r="L71" s="133"/>
      <c r="M71" s="134"/>
      <c r="N71" s="134">
        <f>0.1*N70</f>
        <v>1125000</v>
      </c>
      <c r="O71" s="135"/>
      <c r="P71" s="66"/>
      <c r="Q71" s="133"/>
      <c r="R71" s="134"/>
      <c r="S71" s="134"/>
      <c r="T71" s="134"/>
      <c r="U71" s="134">
        <f>0.1*U70</f>
        <v>1125000</v>
      </c>
      <c r="V71" s="135"/>
      <c r="W71" s="66"/>
      <c r="X71" s="133"/>
      <c r="Y71" s="134"/>
      <c r="Z71" s="134"/>
      <c r="AA71" s="134"/>
      <c r="AB71" s="134">
        <f>0.1*AB70</f>
        <v>1135000</v>
      </c>
      <c r="AC71" s="135"/>
      <c r="AD71" s="66"/>
      <c r="AE71" s="133"/>
      <c r="AF71" s="134"/>
      <c r="AG71" s="134"/>
      <c r="AH71" s="134"/>
      <c r="AI71" s="134">
        <f>0.1*AI70</f>
        <v>0</v>
      </c>
      <c r="AJ71" s="135"/>
    </row>
    <row r="72" spans="2:36" s="126" customFormat="1" ht="16.5" customHeight="1" x14ac:dyDescent="0.3">
      <c r="B72" s="117" t="s">
        <v>59</v>
      </c>
      <c r="C72" s="136" t="s">
        <v>60</v>
      </c>
      <c r="D72" s="136"/>
      <c r="E72" s="118"/>
      <c r="F72" s="66"/>
      <c r="G72" s="119"/>
      <c r="H72" s="120"/>
      <c r="I72" s="120"/>
      <c r="J72" s="121">
        <f>J70+J71</f>
        <v>0</v>
      </c>
      <c r="K72" s="66"/>
      <c r="L72" s="122"/>
      <c r="M72" s="123"/>
      <c r="N72" s="123">
        <f>N70+N71</f>
        <v>12375000</v>
      </c>
      <c r="O72" s="125"/>
      <c r="P72" s="66"/>
      <c r="Q72" s="122"/>
      <c r="R72" s="123"/>
      <c r="S72" s="123"/>
      <c r="T72" s="123"/>
      <c r="U72" s="123">
        <f>U70+U71</f>
        <v>12375000</v>
      </c>
      <c r="V72" s="125"/>
      <c r="W72" s="66"/>
      <c r="X72" s="122"/>
      <c r="Y72" s="123"/>
      <c r="Z72" s="123"/>
      <c r="AA72" s="123"/>
      <c r="AB72" s="123">
        <f>AB70+AB71</f>
        <v>12485000</v>
      </c>
      <c r="AC72" s="125"/>
      <c r="AD72" s="66"/>
      <c r="AE72" s="122"/>
      <c r="AF72" s="123"/>
      <c r="AG72" s="123"/>
      <c r="AH72" s="123"/>
      <c r="AI72" s="123">
        <f>AI70+AI71</f>
        <v>0</v>
      </c>
      <c r="AJ72" s="125"/>
    </row>
    <row r="73" spans="2:36" s="143" customFormat="1" ht="15.75" customHeight="1" x14ac:dyDescent="0.3">
      <c r="B73" s="137" t="s">
        <v>5</v>
      </c>
      <c r="C73" s="138" t="s">
        <v>21</v>
      </c>
      <c r="D73" s="138"/>
      <c r="E73" s="139"/>
      <c r="F73" s="140"/>
      <c r="G73" s="141"/>
      <c r="H73" s="139"/>
      <c r="I73" s="139"/>
      <c r="J73" s="142"/>
      <c r="K73" s="140"/>
      <c r="L73" s="332"/>
      <c r="M73" s="333"/>
      <c r="N73" s="333"/>
      <c r="O73" s="334"/>
      <c r="P73" s="140"/>
      <c r="Q73" s="332" t="s">
        <v>144</v>
      </c>
      <c r="R73" s="333"/>
      <c r="S73" s="333"/>
      <c r="T73" s="333"/>
      <c r="U73" s="333"/>
      <c r="V73" s="334"/>
      <c r="W73" s="140"/>
      <c r="X73" s="332" t="s">
        <v>144</v>
      </c>
      <c r="Y73" s="333"/>
      <c r="Z73" s="333"/>
      <c r="AA73" s="333"/>
      <c r="AB73" s="333"/>
      <c r="AC73" s="334"/>
      <c r="AD73" s="140"/>
      <c r="AE73" s="332"/>
      <c r="AF73" s="333"/>
      <c r="AG73" s="333"/>
      <c r="AH73" s="333"/>
      <c r="AI73" s="333"/>
      <c r="AJ73" s="334"/>
    </row>
    <row r="74" spans="2:36" s="143" customFormat="1" ht="15.75" customHeight="1" x14ac:dyDescent="0.3">
      <c r="B74" s="137" t="s">
        <v>26</v>
      </c>
      <c r="C74" s="138" t="s">
        <v>25</v>
      </c>
      <c r="D74" s="138"/>
      <c r="E74" s="139"/>
      <c r="F74" s="140"/>
      <c r="G74" s="141"/>
      <c r="H74" s="139"/>
      <c r="I74" s="139"/>
      <c r="J74" s="142"/>
      <c r="K74" s="140"/>
      <c r="L74" s="332"/>
      <c r="M74" s="333"/>
      <c r="N74" s="333"/>
      <c r="O74" s="334"/>
      <c r="P74" s="140"/>
      <c r="Q74" s="332" t="s">
        <v>77</v>
      </c>
      <c r="R74" s="333"/>
      <c r="S74" s="333"/>
      <c r="T74" s="333"/>
      <c r="U74" s="333"/>
      <c r="V74" s="334"/>
      <c r="W74" s="140"/>
      <c r="X74" s="332" t="s">
        <v>143</v>
      </c>
      <c r="Y74" s="333"/>
      <c r="Z74" s="333"/>
      <c r="AA74" s="333"/>
      <c r="AB74" s="333"/>
      <c r="AC74" s="334"/>
      <c r="AD74" s="140"/>
      <c r="AE74" s="332"/>
      <c r="AF74" s="333"/>
      <c r="AG74" s="333"/>
      <c r="AH74" s="333"/>
      <c r="AI74" s="333"/>
      <c r="AJ74" s="334"/>
    </row>
    <row r="75" spans="2:36" s="143" customFormat="1" ht="15.75" customHeight="1" x14ac:dyDescent="0.3">
      <c r="B75" s="137" t="s">
        <v>27</v>
      </c>
      <c r="C75" s="138" t="s">
        <v>61</v>
      </c>
      <c r="D75" s="138"/>
      <c r="E75" s="139"/>
      <c r="F75" s="140"/>
      <c r="G75" s="141"/>
      <c r="H75" s="139"/>
      <c r="I75" s="139"/>
      <c r="J75" s="142"/>
      <c r="K75" s="140"/>
      <c r="L75" s="332"/>
      <c r="M75" s="333"/>
      <c r="N75" s="333"/>
      <c r="O75" s="334"/>
      <c r="P75" s="140"/>
      <c r="Q75" s="332"/>
      <c r="R75" s="333"/>
      <c r="S75" s="333"/>
      <c r="T75" s="333"/>
      <c r="U75" s="333"/>
      <c r="V75" s="334"/>
      <c r="W75" s="140"/>
      <c r="X75" s="332"/>
      <c r="Y75" s="333"/>
      <c r="Z75" s="333"/>
      <c r="AA75" s="333"/>
      <c r="AB75" s="333"/>
      <c r="AC75" s="334"/>
      <c r="AD75" s="140"/>
      <c r="AE75" s="332"/>
      <c r="AF75" s="333"/>
      <c r="AG75" s="333"/>
      <c r="AH75" s="333"/>
      <c r="AI75" s="333"/>
      <c r="AJ75" s="334"/>
    </row>
    <row r="76" spans="2:36" s="143" customFormat="1" ht="16.5" customHeight="1" x14ac:dyDescent="0.3">
      <c r="B76" s="137" t="s">
        <v>28</v>
      </c>
      <c r="C76" s="138" t="s">
        <v>62</v>
      </c>
      <c r="D76" s="138"/>
      <c r="E76" s="139"/>
      <c r="F76" s="140"/>
      <c r="G76" s="141"/>
      <c r="H76" s="139"/>
      <c r="I76" s="139"/>
      <c r="J76" s="142"/>
      <c r="K76" s="140"/>
      <c r="L76" s="352"/>
      <c r="M76" s="353"/>
      <c r="N76" s="353"/>
      <c r="O76" s="354"/>
      <c r="P76" s="140"/>
      <c r="Q76" s="352" t="s">
        <v>78</v>
      </c>
      <c r="R76" s="353"/>
      <c r="S76" s="353"/>
      <c r="T76" s="353"/>
      <c r="U76" s="353"/>
      <c r="V76" s="354"/>
      <c r="W76" s="140"/>
      <c r="X76" s="352" t="s">
        <v>149</v>
      </c>
      <c r="Y76" s="353"/>
      <c r="Z76" s="353"/>
      <c r="AA76" s="353"/>
      <c r="AB76" s="353"/>
      <c r="AC76" s="354"/>
      <c r="AD76" s="140"/>
      <c r="AE76" s="352"/>
      <c r="AF76" s="353"/>
      <c r="AG76" s="353"/>
      <c r="AH76" s="353"/>
      <c r="AI76" s="353"/>
      <c r="AJ76" s="354"/>
    </row>
    <row r="77" spans="2:36" s="126" customFormat="1" ht="16.5" customHeight="1" x14ac:dyDescent="0.3">
      <c r="B77" s="144" t="s">
        <v>29</v>
      </c>
      <c r="C77" s="145" t="s">
        <v>63</v>
      </c>
      <c r="D77" s="145"/>
      <c r="E77" s="146"/>
      <c r="F77" s="66"/>
      <c r="G77" s="147"/>
      <c r="H77" s="148"/>
      <c r="I77" s="148"/>
      <c r="J77" s="125">
        <f>J75+J76</f>
        <v>0</v>
      </c>
      <c r="K77" s="66"/>
      <c r="L77" s="122" t="s">
        <v>24</v>
      </c>
      <c r="M77" s="361" t="s">
        <v>65</v>
      </c>
      <c r="N77" s="361"/>
      <c r="O77" s="149" t="s">
        <v>66</v>
      </c>
      <c r="P77" s="66"/>
      <c r="Q77" s="355" t="s">
        <v>24</v>
      </c>
      <c r="R77" s="356"/>
      <c r="S77" s="148" t="s">
        <v>64</v>
      </c>
      <c r="T77" s="357" t="s">
        <v>65</v>
      </c>
      <c r="U77" s="356"/>
      <c r="V77" s="149" t="s">
        <v>66</v>
      </c>
      <c r="W77" s="66"/>
      <c r="X77" s="355" t="s">
        <v>24</v>
      </c>
      <c r="Y77" s="356"/>
      <c r="Z77" s="148" t="s">
        <v>64</v>
      </c>
      <c r="AA77" s="357" t="s">
        <v>65</v>
      </c>
      <c r="AB77" s="356"/>
      <c r="AC77" s="149" t="s">
        <v>66</v>
      </c>
      <c r="AD77" s="66"/>
      <c r="AE77" s="355" t="s">
        <v>24</v>
      </c>
      <c r="AF77" s="356"/>
      <c r="AG77" s="148" t="s">
        <v>64</v>
      </c>
      <c r="AH77" s="357" t="s">
        <v>65</v>
      </c>
      <c r="AI77" s="356"/>
      <c r="AJ77" s="149" t="s">
        <v>66</v>
      </c>
    </row>
    <row r="78" spans="2:36" s="159" customFormat="1" ht="16.5" customHeight="1" thickBot="1" x14ac:dyDescent="0.35">
      <c r="B78" s="150"/>
      <c r="C78" s="151" t="s">
        <v>67</v>
      </c>
      <c r="D78" s="151"/>
      <c r="E78" s="152"/>
      <c r="F78" s="153"/>
      <c r="G78" s="154"/>
      <c r="H78" s="152"/>
      <c r="I78" s="152"/>
      <c r="J78" s="155"/>
      <c r="K78" s="153"/>
      <c r="L78" s="182"/>
      <c r="M78" s="362"/>
      <c r="N78" s="362"/>
      <c r="O78" s="157"/>
      <c r="P78" s="153"/>
      <c r="Q78" s="347" t="s">
        <v>145</v>
      </c>
      <c r="R78" s="348"/>
      <c r="S78" s="156" t="s">
        <v>68</v>
      </c>
      <c r="T78" s="349" t="s">
        <v>150</v>
      </c>
      <c r="U78" s="348"/>
      <c r="V78" s="157" t="s">
        <v>146</v>
      </c>
      <c r="W78" s="158"/>
      <c r="X78" s="347" t="s">
        <v>147</v>
      </c>
      <c r="Y78" s="348"/>
      <c r="Z78" s="156" t="s">
        <v>79</v>
      </c>
      <c r="AA78" s="349" t="s">
        <v>151</v>
      </c>
      <c r="AB78" s="348"/>
      <c r="AC78" s="157" t="s">
        <v>148</v>
      </c>
      <c r="AD78" s="158"/>
      <c r="AE78" s="347"/>
      <c r="AF78" s="348"/>
      <c r="AG78" s="156"/>
      <c r="AH78" s="363"/>
      <c r="AI78" s="348"/>
      <c r="AJ78" s="157"/>
    </row>
    <row r="79" spans="2:36" s="1" customFormat="1" ht="24.75" customHeight="1" x14ac:dyDescent="0.3">
      <c r="B79" s="160"/>
      <c r="C79" s="161"/>
      <c r="D79" s="161"/>
      <c r="E79" s="161"/>
      <c r="F79" s="61"/>
      <c r="G79" s="161"/>
      <c r="H79" s="161"/>
      <c r="I79" s="161"/>
      <c r="J79" s="161"/>
      <c r="K79" s="62"/>
      <c r="L79" s="162"/>
      <c r="M79" s="162"/>
      <c r="N79" s="162"/>
      <c r="O79" s="162"/>
      <c r="P79" s="62"/>
      <c r="Q79" s="162"/>
      <c r="R79" s="162"/>
      <c r="S79" s="162"/>
      <c r="T79" s="162"/>
      <c r="U79" s="162"/>
      <c r="V79" s="162"/>
      <c r="W79" s="163"/>
      <c r="X79" s="50"/>
      <c r="AE79" s="50"/>
    </row>
    <row r="80" spans="2:36" s="1" customFormat="1" ht="6.75" customHeight="1" x14ac:dyDescent="0.3">
      <c r="B80" s="34"/>
      <c r="C80" s="28"/>
      <c r="D80" s="28"/>
      <c r="E80" s="28"/>
      <c r="F80" s="61"/>
      <c r="G80" s="28"/>
      <c r="H80" s="28"/>
      <c r="I80" s="28"/>
      <c r="J80" s="164"/>
      <c r="K80" s="62"/>
      <c r="L80" s="165"/>
      <c r="M80" s="165"/>
      <c r="N80" s="165"/>
      <c r="O80" s="165"/>
      <c r="P80" s="62"/>
      <c r="Q80" s="165"/>
      <c r="R80" s="165"/>
      <c r="S80" s="165"/>
      <c r="T80" s="165"/>
      <c r="U80" s="165"/>
      <c r="V80" s="165"/>
      <c r="W80" s="163"/>
      <c r="X80" s="50"/>
      <c r="AE80" s="50"/>
    </row>
    <row r="81" spans="3:35" s="166" customFormat="1" x14ac:dyDescent="0.3">
      <c r="C81" s="167"/>
      <c r="D81" s="167" t="s">
        <v>69</v>
      </c>
      <c r="I81" s="167"/>
      <c r="J81" s="167" t="s">
        <v>69</v>
      </c>
      <c r="M81" s="167"/>
      <c r="N81" s="167"/>
      <c r="O81" s="167"/>
      <c r="T81" s="167" t="s">
        <v>69</v>
      </c>
      <c r="U81" s="167"/>
      <c r="V81" s="167"/>
      <c r="X81" s="167"/>
      <c r="Z81" s="167"/>
      <c r="AA81" s="167"/>
      <c r="AB81" s="167" t="s">
        <v>69</v>
      </c>
      <c r="AC81" s="167"/>
      <c r="AE81" s="168"/>
      <c r="AF81" s="167"/>
      <c r="AH81" s="167"/>
      <c r="AI81" s="167" t="s">
        <v>176</v>
      </c>
    </row>
    <row r="82" spans="3:35" s="169" customFormat="1" x14ac:dyDescent="0.3">
      <c r="C82" s="165"/>
      <c r="D82" s="165" t="s">
        <v>15</v>
      </c>
      <c r="E82" s="165"/>
      <c r="F82" s="165"/>
      <c r="G82" s="165"/>
      <c r="H82" s="165"/>
      <c r="I82" s="165"/>
      <c r="J82" s="165" t="s">
        <v>16</v>
      </c>
      <c r="K82" s="170"/>
      <c r="L82" s="165"/>
      <c r="M82" s="165"/>
      <c r="N82" s="165"/>
      <c r="O82" s="165"/>
      <c r="P82" s="170"/>
      <c r="Q82" s="165"/>
      <c r="R82" s="165"/>
      <c r="S82" s="165"/>
      <c r="T82" s="165" t="s">
        <v>137</v>
      </c>
      <c r="U82" s="165"/>
      <c r="V82" s="165"/>
      <c r="W82" s="165"/>
      <c r="X82" s="165"/>
      <c r="Y82" s="166"/>
      <c r="Z82" s="166"/>
      <c r="AA82" s="166"/>
      <c r="AB82" s="166" t="s">
        <v>22</v>
      </c>
      <c r="AC82" s="166"/>
      <c r="AE82" s="165"/>
      <c r="AF82" s="165"/>
      <c r="AG82" s="171"/>
      <c r="AH82" s="165"/>
      <c r="AI82" s="165" t="s">
        <v>80</v>
      </c>
    </row>
    <row r="83" spans="3:35" s="169" customFormat="1" x14ac:dyDescent="0.3">
      <c r="G83" s="172"/>
      <c r="H83" s="172"/>
      <c r="J83" s="170"/>
      <c r="K83" s="170"/>
      <c r="L83" s="172"/>
      <c r="M83" s="172"/>
      <c r="P83" s="170"/>
      <c r="Q83" s="172"/>
      <c r="R83" s="172"/>
      <c r="S83" s="172"/>
      <c r="X83" s="173"/>
      <c r="AE83" s="174"/>
      <c r="AG83" s="175"/>
    </row>
    <row r="84" spans="3:35" s="169" customFormat="1" x14ac:dyDescent="0.3">
      <c r="G84" s="172"/>
      <c r="H84" s="172"/>
      <c r="J84" s="170"/>
      <c r="K84" s="170"/>
      <c r="L84" s="172"/>
      <c r="M84" s="172"/>
      <c r="P84" s="170"/>
      <c r="Q84" s="172"/>
      <c r="R84" s="172"/>
      <c r="S84" s="172"/>
      <c r="X84" s="173"/>
      <c r="AE84" s="173"/>
    </row>
  </sheetData>
  <mergeCells count="166">
    <mergeCell ref="M77:N77"/>
    <mergeCell ref="M78:N78"/>
    <mergeCell ref="AC32:AD32"/>
    <mergeCell ref="AE32:AH32"/>
    <mergeCell ref="O33:P33"/>
    <mergeCell ref="Q33:T33"/>
    <mergeCell ref="V33:W33"/>
    <mergeCell ref="X33:AA33"/>
    <mergeCell ref="AC33:AD33"/>
    <mergeCell ref="AE33:AH33"/>
    <mergeCell ref="O34:P34"/>
    <mergeCell ref="Q34:T34"/>
    <mergeCell ref="V34:W34"/>
    <mergeCell ref="X34:AA34"/>
    <mergeCell ref="AC34:AD34"/>
    <mergeCell ref="AE34:AH34"/>
    <mergeCell ref="X78:Y78"/>
    <mergeCell ref="AA78:AB78"/>
    <mergeCell ref="AE78:AF78"/>
    <mergeCell ref="AH78:AI78"/>
    <mergeCell ref="L76:O76"/>
    <mergeCell ref="AA77:AB77"/>
    <mergeCell ref="AE77:AF77"/>
    <mergeCell ref="AH77:AI77"/>
    <mergeCell ref="X76:AC76"/>
    <mergeCell ref="AE21:AH21"/>
    <mergeCell ref="AC22:AD22"/>
    <mergeCell ref="AE22:AH22"/>
    <mergeCell ref="X21:AA21"/>
    <mergeCell ref="X22:AA22"/>
    <mergeCell ref="V19:W19"/>
    <mergeCell ref="V20:W20"/>
    <mergeCell ref="A1:B1"/>
    <mergeCell ref="AC35:AD35"/>
    <mergeCell ref="AE35:AH35"/>
    <mergeCell ref="E33:G33"/>
    <mergeCell ref="I33:J33"/>
    <mergeCell ref="L33:M33"/>
    <mergeCell ref="E32:G32"/>
    <mergeCell ref="I32:J32"/>
    <mergeCell ref="L32:M32"/>
    <mergeCell ref="O32:P32"/>
    <mergeCell ref="Q32:T32"/>
    <mergeCell ref="V32:W32"/>
    <mergeCell ref="E35:G35"/>
    <mergeCell ref="I35:J35"/>
    <mergeCell ref="L35:M35"/>
    <mergeCell ref="E34:G34"/>
    <mergeCell ref="X35:AA35"/>
    <mergeCell ref="AC17:AH17"/>
    <mergeCell ref="O30:T30"/>
    <mergeCell ref="V30:AA30"/>
    <mergeCell ref="AC30:AH30"/>
    <mergeCell ref="O31:P31"/>
    <mergeCell ref="Q31:T31"/>
    <mergeCell ref="V31:W31"/>
    <mergeCell ref="X31:AA31"/>
    <mergeCell ref="AC31:AD31"/>
    <mergeCell ref="AE31:AH31"/>
    <mergeCell ref="AC18:AD18"/>
    <mergeCell ref="AE18:AH18"/>
    <mergeCell ref="AC19:AD19"/>
    <mergeCell ref="AE19:AH19"/>
    <mergeCell ref="AC20:AD20"/>
    <mergeCell ref="AE20:AH20"/>
    <mergeCell ref="AC21:AD21"/>
    <mergeCell ref="X32:AA32"/>
    <mergeCell ref="Q20:T20"/>
    <mergeCell ref="Q21:T21"/>
    <mergeCell ref="Q22:T22"/>
    <mergeCell ref="Q19:T19"/>
    <mergeCell ref="V21:W21"/>
    <mergeCell ref="Q78:R78"/>
    <mergeCell ref="T78:U78"/>
    <mergeCell ref="L74:O74"/>
    <mergeCell ref="X74:AC74"/>
    <mergeCell ref="AE74:AJ74"/>
    <mergeCell ref="L75:O75"/>
    <mergeCell ref="X75:AC75"/>
    <mergeCell ref="AE75:AJ75"/>
    <mergeCell ref="AF40:AH40"/>
    <mergeCell ref="AI40:AI41"/>
    <mergeCell ref="AJ40:AJ41"/>
    <mergeCell ref="Q40:Q41"/>
    <mergeCell ref="R40:T40"/>
    <mergeCell ref="U40:U41"/>
    <mergeCell ref="V40:V41"/>
    <mergeCell ref="Q73:V73"/>
    <mergeCell ref="Q74:V74"/>
    <mergeCell ref="Q75:V75"/>
    <mergeCell ref="M40:M41"/>
    <mergeCell ref="AE76:AJ76"/>
    <mergeCell ref="X77:Y77"/>
    <mergeCell ref="Q76:V76"/>
    <mergeCell ref="Q77:R77"/>
    <mergeCell ref="T77:U77"/>
    <mergeCell ref="C70:D70"/>
    <mergeCell ref="L73:O73"/>
    <mergeCell ref="X73:AC73"/>
    <mergeCell ref="AE73:AJ73"/>
    <mergeCell ref="O40:O41"/>
    <mergeCell ref="X40:X41"/>
    <mergeCell ref="Y40:AA40"/>
    <mergeCell ref="AB40:AB41"/>
    <mergeCell ref="AC40:AC41"/>
    <mergeCell ref="AE40:AE41"/>
    <mergeCell ref="H40:H41"/>
    <mergeCell ref="I40:I41"/>
    <mergeCell ref="J40:J41"/>
    <mergeCell ref="L40:L41"/>
    <mergeCell ref="N40:N41"/>
    <mergeCell ref="G39:H39"/>
    <mergeCell ref="I39:J39"/>
    <mergeCell ref="L39:O39"/>
    <mergeCell ref="X39:AC39"/>
    <mergeCell ref="AE39:AJ39"/>
    <mergeCell ref="B40:B41"/>
    <mergeCell ref="C40:C41"/>
    <mergeCell ref="D40:D41"/>
    <mergeCell ref="E40:E41"/>
    <mergeCell ref="G40:G41"/>
    <mergeCell ref="Q39:V39"/>
    <mergeCell ref="O35:P35"/>
    <mergeCell ref="Q35:T35"/>
    <mergeCell ref="V35:W35"/>
    <mergeCell ref="I31:J31"/>
    <mergeCell ref="K31:M31"/>
    <mergeCell ref="E26:G26"/>
    <mergeCell ref="E27:G27"/>
    <mergeCell ref="E28:G28"/>
    <mergeCell ref="E29:G29"/>
    <mergeCell ref="I30:M30"/>
    <mergeCell ref="I34:J34"/>
    <mergeCell ref="I22:J22"/>
    <mergeCell ref="L22:M22"/>
    <mergeCell ref="E21:G21"/>
    <mergeCell ref="I21:J21"/>
    <mergeCell ref="L21:M21"/>
    <mergeCell ref="O21:P21"/>
    <mergeCell ref="O22:P22"/>
    <mergeCell ref="O20:P20"/>
    <mergeCell ref="L34:M34"/>
    <mergeCell ref="V22:W22"/>
    <mergeCell ref="X19:AA19"/>
    <mergeCell ref="X20:AA20"/>
    <mergeCell ref="I18:J18"/>
    <mergeCell ref="K18:M18"/>
    <mergeCell ref="E13:G13"/>
    <mergeCell ref="E14:G14"/>
    <mergeCell ref="E15:G15"/>
    <mergeCell ref="E16:G16"/>
    <mergeCell ref="I17:M17"/>
    <mergeCell ref="O18:P18"/>
    <mergeCell ref="Q18:T18"/>
    <mergeCell ref="V18:W18"/>
    <mergeCell ref="X18:AA18"/>
    <mergeCell ref="O17:T17"/>
    <mergeCell ref="V17:AA17"/>
    <mergeCell ref="E20:G20"/>
    <mergeCell ref="I20:J20"/>
    <mergeCell ref="L20:M20"/>
    <mergeCell ref="E19:G19"/>
    <mergeCell ref="I19:J19"/>
    <mergeCell ref="L19:M19"/>
    <mergeCell ref="O19:P19"/>
    <mergeCell ref="E22:G22"/>
  </mergeCells>
  <hyperlinks>
    <hyperlink ref="A1:B1" location="Login!A1" display="Menu" xr:uid="{00000000-0004-0000-0000-000000000000}"/>
    <hyperlink ref="T78" r:id="rId1" xr:uid="{00000000-0004-0000-0000-000001000000}"/>
  </hyperlinks>
  <printOptions horizontalCentered="1"/>
  <pageMargins left="0.25" right="0.25" top="0.21" bottom="0.22" header="0" footer="0.14000000000000001"/>
  <pageSetup paperSize="9" scale="43" fitToHeight="0"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80"/>
  <sheetViews>
    <sheetView tabSelected="1" view="pageBreakPreview" topLeftCell="A25" zoomScaleNormal="100" zoomScaleSheetLayoutView="100" workbookViewId="0">
      <selection activeCell="G27" sqref="G27"/>
    </sheetView>
  </sheetViews>
  <sheetFormatPr defaultColWidth="10.6640625" defaultRowHeight="13.2" x14ac:dyDescent="0.25"/>
  <cols>
    <col min="1" max="1" width="5" style="297" customWidth="1"/>
    <col min="2" max="2" width="32" style="297" customWidth="1"/>
    <col min="3" max="3" width="2.44140625" style="297" customWidth="1"/>
    <col min="4" max="4" width="2.88671875" style="297" customWidth="1"/>
    <col min="5" max="5" width="20.5546875" style="297" customWidth="1"/>
    <col min="6" max="6" width="6.109375" style="298" customWidth="1"/>
    <col min="7" max="7" width="10" style="298" customWidth="1"/>
    <col min="8" max="8" width="10.5546875" style="297" customWidth="1"/>
    <col min="9" max="9" width="1.5546875" style="297" customWidth="1"/>
    <col min="10" max="10" width="11" style="297" customWidth="1"/>
    <col min="11" max="11" width="18.33203125" style="297" customWidth="1"/>
    <col min="12" max="12" width="11.109375" style="297" customWidth="1"/>
    <col min="13" max="245" width="10.6640625" style="297"/>
    <col min="246" max="246" width="5" style="297" customWidth="1"/>
    <col min="247" max="247" width="21" style="297" customWidth="1"/>
    <col min="248" max="248" width="1.109375" style="297" customWidth="1"/>
    <col min="249" max="249" width="11.109375" style="297" customWidth="1"/>
    <col min="250" max="250" width="22.44140625" style="297" customWidth="1"/>
    <col min="251" max="251" width="5.109375" style="297" bestFit="1" customWidth="1"/>
    <col min="252" max="252" width="11.6640625" style="297" customWidth="1"/>
    <col min="253" max="253" width="10.6640625" style="297" customWidth="1"/>
    <col min="254" max="254" width="1.5546875" style="297" customWidth="1"/>
    <col min="255" max="255" width="11.5546875" style="297" customWidth="1"/>
    <col min="256" max="256" width="16.33203125" style="297" customWidth="1"/>
    <col min="257" max="257" width="8.5546875" style="297" customWidth="1"/>
    <col min="258" max="258" width="10.6640625" style="297"/>
    <col min="259" max="259" width="12.5546875" style="297" bestFit="1" customWidth="1"/>
    <col min="260" max="261" width="10.6640625" style="297"/>
    <col min="262" max="262" width="51.5546875" style="297" customWidth="1"/>
    <col min="263" max="263" width="41.6640625" style="297" customWidth="1"/>
    <col min="264" max="501" width="10.6640625" style="297"/>
    <col min="502" max="502" width="5" style="297" customWidth="1"/>
    <col min="503" max="503" width="21" style="297" customWidth="1"/>
    <col min="504" max="504" width="1.109375" style="297" customWidth="1"/>
    <col min="505" max="505" width="11.109375" style="297" customWidth="1"/>
    <col min="506" max="506" width="22.44140625" style="297" customWidth="1"/>
    <col min="507" max="507" width="5.109375" style="297" bestFit="1" customWidth="1"/>
    <col min="508" max="508" width="11.6640625" style="297" customWidth="1"/>
    <col min="509" max="509" width="10.6640625" style="297" customWidth="1"/>
    <col min="510" max="510" width="1.5546875" style="297" customWidth="1"/>
    <col min="511" max="511" width="11.5546875" style="297" customWidth="1"/>
    <col min="512" max="512" width="16.33203125" style="297" customWidth="1"/>
    <col min="513" max="513" width="8.5546875" style="297" customWidth="1"/>
    <col min="514" max="514" width="10.6640625" style="297"/>
    <col min="515" max="515" width="12.5546875" style="297" bestFit="1" customWidth="1"/>
    <col min="516" max="517" width="10.6640625" style="297"/>
    <col min="518" max="518" width="51.5546875" style="297" customWidth="1"/>
    <col min="519" max="519" width="41.6640625" style="297" customWidth="1"/>
    <col min="520" max="757" width="10.6640625" style="297"/>
    <col min="758" max="758" width="5" style="297" customWidth="1"/>
    <col min="759" max="759" width="21" style="297" customWidth="1"/>
    <col min="760" max="760" width="1.109375" style="297" customWidth="1"/>
    <col min="761" max="761" width="11.109375" style="297" customWidth="1"/>
    <col min="762" max="762" width="22.44140625" style="297" customWidth="1"/>
    <col min="763" max="763" width="5.109375" style="297" bestFit="1" customWidth="1"/>
    <col min="764" max="764" width="11.6640625" style="297" customWidth="1"/>
    <col min="765" max="765" width="10.6640625" style="297" customWidth="1"/>
    <col min="766" max="766" width="1.5546875" style="297" customWidth="1"/>
    <col min="767" max="767" width="11.5546875" style="297" customWidth="1"/>
    <col min="768" max="768" width="16.33203125" style="297" customWidth="1"/>
    <col min="769" max="769" width="8.5546875" style="297" customWidth="1"/>
    <col min="770" max="770" width="10.6640625" style="297"/>
    <col min="771" max="771" width="12.5546875" style="297" bestFit="1" customWidth="1"/>
    <col min="772" max="773" width="10.6640625" style="297"/>
    <col min="774" max="774" width="51.5546875" style="297" customWidth="1"/>
    <col min="775" max="775" width="41.6640625" style="297" customWidth="1"/>
    <col min="776" max="1013" width="10.6640625" style="297"/>
    <col min="1014" max="1014" width="5" style="297" customWidth="1"/>
    <col min="1015" max="1015" width="21" style="297" customWidth="1"/>
    <col min="1016" max="1016" width="1.109375" style="297" customWidth="1"/>
    <col min="1017" max="1017" width="11.109375" style="297" customWidth="1"/>
    <col min="1018" max="1018" width="22.44140625" style="297" customWidth="1"/>
    <col min="1019" max="1019" width="5.109375" style="297" bestFit="1" customWidth="1"/>
    <col min="1020" max="1020" width="11.6640625" style="297" customWidth="1"/>
    <col min="1021" max="1021" width="10.6640625" style="297" customWidth="1"/>
    <col min="1022" max="1022" width="1.5546875" style="297" customWidth="1"/>
    <col min="1023" max="1023" width="11.5546875" style="297" customWidth="1"/>
    <col min="1024" max="1024" width="16.33203125" style="297" customWidth="1"/>
    <col min="1025" max="1025" width="8.5546875" style="297" customWidth="1"/>
    <col min="1026" max="1026" width="10.6640625" style="297"/>
    <col min="1027" max="1027" width="12.5546875" style="297" bestFit="1" customWidth="1"/>
    <col min="1028" max="1029" width="10.6640625" style="297"/>
    <col min="1030" max="1030" width="51.5546875" style="297" customWidth="1"/>
    <col min="1031" max="1031" width="41.6640625" style="297" customWidth="1"/>
    <col min="1032" max="1269" width="10.6640625" style="297"/>
    <col min="1270" max="1270" width="5" style="297" customWidth="1"/>
    <col min="1271" max="1271" width="21" style="297" customWidth="1"/>
    <col min="1272" max="1272" width="1.109375" style="297" customWidth="1"/>
    <col min="1273" max="1273" width="11.109375" style="297" customWidth="1"/>
    <col min="1274" max="1274" width="22.44140625" style="297" customWidth="1"/>
    <col min="1275" max="1275" width="5.109375" style="297" bestFit="1" customWidth="1"/>
    <col min="1276" max="1276" width="11.6640625" style="297" customWidth="1"/>
    <col min="1277" max="1277" width="10.6640625" style="297" customWidth="1"/>
    <col min="1278" max="1278" width="1.5546875" style="297" customWidth="1"/>
    <col min="1279" max="1279" width="11.5546875" style="297" customWidth="1"/>
    <col min="1280" max="1280" width="16.33203125" style="297" customWidth="1"/>
    <col min="1281" max="1281" width="8.5546875" style="297" customWidth="1"/>
    <col min="1282" max="1282" width="10.6640625" style="297"/>
    <col min="1283" max="1283" width="12.5546875" style="297" bestFit="1" customWidth="1"/>
    <col min="1284" max="1285" width="10.6640625" style="297"/>
    <col min="1286" max="1286" width="51.5546875" style="297" customWidth="1"/>
    <col min="1287" max="1287" width="41.6640625" style="297" customWidth="1"/>
    <col min="1288" max="1525" width="10.6640625" style="297"/>
    <col min="1526" max="1526" width="5" style="297" customWidth="1"/>
    <col min="1527" max="1527" width="21" style="297" customWidth="1"/>
    <col min="1528" max="1528" width="1.109375" style="297" customWidth="1"/>
    <col min="1529" max="1529" width="11.109375" style="297" customWidth="1"/>
    <col min="1530" max="1530" width="22.44140625" style="297" customWidth="1"/>
    <col min="1531" max="1531" width="5.109375" style="297" bestFit="1" customWidth="1"/>
    <col min="1532" max="1532" width="11.6640625" style="297" customWidth="1"/>
    <col min="1533" max="1533" width="10.6640625" style="297" customWidth="1"/>
    <col min="1534" max="1534" width="1.5546875" style="297" customWidth="1"/>
    <col min="1535" max="1535" width="11.5546875" style="297" customWidth="1"/>
    <col min="1536" max="1536" width="16.33203125" style="297" customWidth="1"/>
    <col min="1537" max="1537" width="8.5546875" style="297" customWidth="1"/>
    <col min="1538" max="1538" width="10.6640625" style="297"/>
    <col min="1539" max="1539" width="12.5546875" style="297" bestFit="1" customWidth="1"/>
    <col min="1540" max="1541" width="10.6640625" style="297"/>
    <col min="1542" max="1542" width="51.5546875" style="297" customWidth="1"/>
    <col min="1543" max="1543" width="41.6640625" style="297" customWidth="1"/>
    <col min="1544" max="1781" width="10.6640625" style="297"/>
    <col min="1782" max="1782" width="5" style="297" customWidth="1"/>
    <col min="1783" max="1783" width="21" style="297" customWidth="1"/>
    <col min="1784" max="1784" width="1.109375" style="297" customWidth="1"/>
    <col min="1785" max="1785" width="11.109375" style="297" customWidth="1"/>
    <col min="1786" max="1786" width="22.44140625" style="297" customWidth="1"/>
    <col min="1787" max="1787" width="5.109375" style="297" bestFit="1" customWidth="1"/>
    <col min="1788" max="1788" width="11.6640625" style="297" customWidth="1"/>
    <col min="1789" max="1789" width="10.6640625" style="297" customWidth="1"/>
    <col min="1790" max="1790" width="1.5546875" style="297" customWidth="1"/>
    <col min="1791" max="1791" width="11.5546875" style="297" customWidth="1"/>
    <col min="1792" max="1792" width="16.33203125" style="297" customWidth="1"/>
    <col min="1793" max="1793" width="8.5546875" style="297" customWidth="1"/>
    <col min="1794" max="1794" width="10.6640625" style="297"/>
    <col min="1795" max="1795" width="12.5546875" style="297" bestFit="1" customWidth="1"/>
    <col min="1796" max="1797" width="10.6640625" style="297"/>
    <col min="1798" max="1798" width="51.5546875" style="297" customWidth="1"/>
    <col min="1799" max="1799" width="41.6640625" style="297" customWidth="1"/>
    <col min="1800" max="2037" width="10.6640625" style="297"/>
    <col min="2038" max="2038" width="5" style="297" customWidth="1"/>
    <col min="2039" max="2039" width="21" style="297" customWidth="1"/>
    <col min="2040" max="2040" width="1.109375" style="297" customWidth="1"/>
    <col min="2041" max="2041" width="11.109375" style="297" customWidth="1"/>
    <col min="2042" max="2042" width="22.44140625" style="297" customWidth="1"/>
    <col min="2043" max="2043" width="5.109375" style="297" bestFit="1" customWidth="1"/>
    <col min="2044" max="2044" width="11.6640625" style="297" customWidth="1"/>
    <col min="2045" max="2045" width="10.6640625" style="297" customWidth="1"/>
    <col min="2046" max="2046" width="1.5546875" style="297" customWidth="1"/>
    <col min="2047" max="2047" width="11.5546875" style="297" customWidth="1"/>
    <col min="2048" max="2048" width="16.33203125" style="297" customWidth="1"/>
    <col min="2049" max="2049" width="8.5546875" style="297" customWidth="1"/>
    <col min="2050" max="2050" width="10.6640625" style="297"/>
    <col min="2051" max="2051" width="12.5546875" style="297" bestFit="1" customWidth="1"/>
    <col min="2052" max="2053" width="10.6640625" style="297"/>
    <col min="2054" max="2054" width="51.5546875" style="297" customWidth="1"/>
    <col min="2055" max="2055" width="41.6640625" style="297" customWidth="1"/>
    <col min="2056" max="2293" width="10.6640625" style="297"/>
    <col min="2294" max="2294" width="5" style="297" customWidth="1"/>
    <col min="2295" max="2295" width="21" style="297" customWidth="1"/>
    <col min="2296" max="2296" width="1.109375" style="297" customWidth="1"/>
    <col min="2297" max="2297" width="11.109375" style="297" customWidth="1"/>
    <col min="2298" max="2298" width="22.44140625" style="297" customWidth="1"/>
    <col min="2299" max="2299" width="5.109375" style="297" bestFit="1" customWidth="1"/>
    <col min="2300" max="2300" width="11.6640625" style="297" customWidth="1"/>
    <col min="2301" max="2301" width="10.6640625" style="297" customWidth="1"/>
    <col min="2302" max="2302" width="1.5546875" style="297" customWidth="1"/>
    <col min="2303" max="2303" width="11.5546875" style="297" customWidth="1"/>
    <col min="2304" max="2304" width="16.33203125" style="297" customWidth="1"/>
    <col min="2305" max="2305" width="8.5546875" style="297" customWidth="1"/>
    <col min="2306" max="2306" width="10.6640625" style="297"/>
    <col min="2307" max="2307" width="12.5546875" style="297" bestFit="1" customWidth="1"/>
    <col min="2308" max="2309" width="10.6640625" style="297"/>
    <col min="2310" max="2310" width="51.5546875" style="297" customWidth="1"/>
    <col min="2311" max="2311" width="41.6640625" style="297" customWidth="1"/>
    <col min="2312" max="2549" width="10.6640625" style="297"/>
    <col min="2550" max="2550" width="5" style="297" customWidth="1"/>
    <col min="2551" max="2551" width="21" style="297" customWidth="1"/>
    <col min="2552" max="2552" width="1.109375" style="297" customWidth="1"/>
    <col min="2553" max="2553" width="11.109375" style="297" customWidth="1"/>
    <col min="2554" max="2554" width="22.44140625" style="297" customWidth="1"/>
    <col min="2555" max="2555" width="5.109375" style="297" bestFit="1" customWidth="1"/>
    <col min="2556" max="2556" width="11.6640625" style="297" customWidth="1"/>
    <col min="2557" max="2557" width="10.6640625" style="297" customWidth="1"/>
    <col min="2558" max="2558" width="1.5546875" style="297" customWidth="1"/>
    <col min="2559" max="2559" width="11.5546875" style="297" customWidth="1"/>
    <col min="2560" max="2560" width="16.33203125" style="297" customWidth="1"/>
    <col min="2561" max="2561" width="8.5546875" style="297" customWidth="1"/>
    <col min="2562" max="2562" width="10.6640625" style="297"/>
    <col min="2563" max="2563" width="12.5546875" style="297" bestFit="1" customWidth="1"/>
    <col min="2564" max="2565" width="10.6640625" style="297"/>
    <col min="2566" max="2566" width="51.5546875" style="297" customWidth="1"/>
    <col min="2567" max="2567" width="41.6640625" style="297" customWidth="1"/>
    <col min="2568" max="2805" width="10.6640625" style="297"/>
    <col min="2806" max="2806" width="5" style="297" customWidth="1"/>
    <col min="2807" max="2807" width="21" style="297" customWidth="1"/>
    <col min="2808" max="2808" width="1.109375" style="297" customWidth="1"/>
    <col min="2809" max="2809" width="11.109375" style="297" customWidth="1"/>
    <col min="2810" max="2810" width="22.44140625" style="297" customWidth="1"/>
    <col min="2811" max="2811" width="5.109375" style="297" bestFit="1" customWidth="1"/>
    <col min="2812" max="2812" width="11.6640625" style="297" customWidth="1"/>
    <col min="2813" max="2813" width="10.6640625" style="297" customWidth="1"/>
    <col min="2814" max="2814" width="1.5546875" style="297" customWidth="1"/>
    <col min="2815" max="2815" width="11.5546875" style="297" customWidth="1"/>
    <col min="2816" max="2816" width="16.33203125" style="297" customWidth="1"/>
    <col min="2817" max="2817" width="8.5546875" style="297" customWidth="1"/>
    <col min="2818" max="2818" width="10.6640625" style="297"/>
    <col min="2819" max="2819" width="12.5546875" style="297" bestFit="1" customWidth="1"/>
    <col min="2820" max="2821" width="10.6640625" style="297"/>
    <col min="2822" max="2822" width="51.5546875" style="297" customWidth="1"/>
    <col min="2823" max="2823" width="41.6640625" style="297" customWidth="1"/>
    <col min="2824" max="3061" width="10.6640625" style="297"/>
    <col min="3062" max="3062" width="5" style="297" customWidth="1"/>
    <col min="3063" max="3063" width="21" style="297" customWidth="1"/>
    <col min="3064" max="3064" width="1.109375" style="297" customWidth="1"/>
    <col min="3065" max="3065" width="11.109375" style="297" customWidth="1"/>
    <col min="3066" max="3066" width="22.44140625" style="297" customWidth="1"/>
    <col min="3067" max="3067" width="5.109375" style="297" bestFit="1" customWidth="1"/>
    <col min="3068" max="3068" width="11.6640625" style="297" customWidth="1"/>
    <col min="3069" max="3069" width="10.6640625" style="297" customWidth="1"/>
    <col min="3070" max="3070" width="1.5546875" style="297" customWidth="1"/>
    <col min="3071" max="3071" width="11.5546875" style="297" customWidth="1"/>
    <col min="3072" max="3072" width="16.33203125" style="297" customWidth="1"/>
    <col min="3073" max="3073" width="8.5546875" style="297" customWidth="1"/>
    <col min="3074" max="3074" width="10.6640625" style="297"/>
    <col min="3075" max="3075" width="12.5546875" style="297" bestFit="1" customWidth="1"/>
    <col min="3076" max="3077" width="10.6640625" style="297"/>
    <col min="3078" max="3078" width="51.5546875" style="297" customWidth="1"/>
    <col min="3079" max="3079" width="41.6640625" style="297" customWidth="1"/>
    <col min="3080" max="3317" width="10.6640625" style="297"/>
    <col min="3318" max="3318" width="5" style="297" customWidth="1"/>
    <col min="3319" max="3319" width="21" style="297" customWidth="1"/>
    <col min="3320" max="3320" width="1.109375" style="297" customWidth="1"/>
    <col min="3321" max="3321" width="11.109375" style="297" customWidth="1"/>
    <col min="3322" max="3322" width="22.44140625" style="297" customWidth="1"/>
    <col min="3323" max="3323" width="5.109375" style="297" bestFit="1" customWidth="1"/>
    <col min="3324" max="3324" width="11.6640625" style="297" customWidth="1"/>
    <col min="3325" max="3325" width="10.6640625" style="297" customWidth="1"/>
    <col min="3326" max="3326" width="1.5546875" style="297" customWidth="1"/>
    <col min="3327" max="3327" width="11.5546875" style="297" customWidth="1"/>
    <col min="3328" max="3328" width="16.33203125" style="297" customWidth="1"/>
    <col min="3329" max="3329" width="8.5546875" style="297" customWidth="1"/>
    <col min="3330" max="3330" width="10.6640625" style="297"/>
    <col min="3331" max="3331" width="12.5546875" style="297" bestFit="1" customWidth="1"/>
    <col min="3332" max="3333" width="10.6640625" style="297"/>
    <col min="3334" max="3334" width="51.5546875" style="297" customWidth="1"/>
    <col min="3335" max="3335" width="41.6640625" style="297" customWidth="1"/>
    <col min="3336" max="3573" width="10.6640625" style="297"/>
    <col min="3574" max="3574" width="5" style="297" customWidth="1"/>
    <col min="3575" max="3575" width="21" style="297" customWidth="1"/>
    <col min="3576" max="3576" width="1.109375" style="297" customWidth="1"/>
    <col min="3577" max="3577" width="11.109375" style="297" customWidth="1"/>
    <col min="3578" max="3578" width="22.44140625" style="297" customWidth="1"/>
    <col min="3579" max="3579" width="5.109375" style="297" bestFit="1" customWidth="1"/>
    <col min="3580" max="3580" width="11.6640625" style="297" customWidth="1"/>
    <col min="3581" max="3581" width="10.6640625" style="297" customWidth="1"/>
    <col min="3582" max="3582" width="1.5546875" style="297" customWidth="1"/>
    <col min="3583" max="3583" width="11.5546875" style="297" customWidth="1"/>
    <col min="3584" max="3584" width="16.33203125" style="297" customWidth="1"/>
    <col min="3585" max="3585" width="8.5546875" style="297" customWidth="1"/>
    <col min="3586" max="3586" width="10.6640625" style="297"/>
    <col min="3587" max="3587" width="12.5546875" style="297" bestFit="1" customWidth="1"/>
    <col min="3588" max="3589" width="10.6640625" style="297"/>
    <col min="3590" max="3590" width="51.5546875" style="297" customWidth="1"/>
    <col min="3591" max="3591" width="41.6640625" style="297" customWidth="1"/>
    <col min="3592" max="3829" width="10.6640625" style="297"/>
    <col min="3830" max="3830" width="5" style="297" customWidth="1"/>
    <col min="3831" max="3831" width="21" style="297" customWidth="1"/>
    <col min="3832" max="3832" width="1.109375" style="297" customWidth="1"/>
    <col min="3833" max="3833" width="11.109375" style="297" customWidth="1"/>
    <col min="3834" max="3834" width="22.44140625" style="297" customWidth="1"/>
    <col min="3835" max="3835" width="5.109375" style="297" bestFit="1" customWidth="1"/>
    <col min="3836" max="3836" width="11.6640625" style="297" customWidth="1"/>
    <col min="3837" max="3837" width="10.6640625" style="297" customWidth="1"/>
    <col min="3838" max="3838" width="1.5546875" style="297" customWidth="1"/>
    <col min="3839" max="3839" width="11.5546875" style="297" customWidth="1"/>
    <col min="3840" max="3840" width="16.33203125" style="297" customWidth="1"/>
    <col min="3841" max="3841" width="8.5546875" style="297" customWidth="1"/>
    <col min="3842" max="3842" width="10.6640625" style="297"/>
    <col min="3843" max="3843" width="12.5546875" style="297" bestFit="1" customWidth="1"/>
    <col min="3844" max="3845" width="10.6640625" style="297"/>
    <col min="3846" max="3846" width="51.5546875" style="297" customWidth="1"/>
    <col min="3847" max="3847" width="41.6640625" style="297" customWidth="1"/>
    <col min="3848" max="4085" width="10.6640625" style="297"/>
    <col min="4086" max="4086" width="5" style="297" customWidth="1"/>
    <col min="4087" max="4087" width="21" style="297" customWidth="1"/>
    <col min="4088" max="4088" width="1.109375" style="297" customWidth="1"/>
    <col min="4089" max="4089" width="11.109375" style="297" customWidth="1"/>
    <col min="4090" max="4090" width="22.44140625" style="297" customWidth="1"/>
    <col min="4091" max="4091" width="5.109375" style="297" bestFit="1" customWidth="1"/>
    <col min="4092" max="4092" width="11.6640625" style="297" customWidth="1"/>
    <col min="4093" max="4093" width="10.6640625" style="297" customWidth="1"/>
    <col min="4094" max="4094" width="1.5546875" style="297" customWidth="1"/>
    <col min="4095" max="4095" width="11.5546875" style="297" customWidth="1"/>
    <col min="4096" max="4096" width="16.33203125" style="297" customWidth="1"/>
    <col min="4097" max="4097" width="8.5546875" style="297" customWidth="1"/>
    <col min="4098" max="4098" width="10.6640625" style="297"/>
    <col min="4099" max="4099" width="12.5546875" style="297" bestFit="1" customWidth="1"/>
    <col min="4100" max="4101" width="10.6640625" style="297"/>
    <col min="4102" max="4102" width="51.5546875" style="297" customWidth="1"/>
    <col min="4103" max="4103" width="41.6640625" style="297" customWidth="1"/>
    <col min="4104" max="4341" width="10.6640625" style="297"/>
    <col min="4342" max="4342" width="5" style="297" customWidth="1"/>
    <col min="4343" max="4343" width="21" style="297" customWidth="1"/>
    <col min="4344" max="4344" width="1.109375" style="297" customWidth="1"/>
    <col min="4345" max="4345" width="11.109375" style="297" customWidth="1"/>
    <col min="4346" max="4346" width="22.44140625" style="297" customWidth="1"/>
    <col min="4347" max="4347" width="5.109375" style="297" bestFit="1" customWidth="1"/>
    <col min="4348" max="4348" width="11.6640625" style="297" customWidth="1"/>
    <col min="4349" max="4349" width="10.6640625" style="297" customWidth="1"/>
    <col min="4350" max="4350" width="1.5546875" style="297" customWidth="1"/>
    <col min="4351" max="4351" width="11.5546875" style="297" customWidth="1"/>
    <col min="4352" max="4352" width="16.33203125" style="297" customWidth="1"/>
    <col min="4353" max="4353" width="8.5546875" style="297" customWidth="1"/>
    <col min="4354" max="4354" width="10.6640625" style="297"/>
    <col min="4355" max="4355" width="12.5546875" style="297" bestFit="1" customWidth="1"/>
    <col min="4356" max="4357" width="10.6640625" style="297"/>
    <col min="4358" max="4358" width="51.5546875" style="297" customWidth="1"/>
    <col min="4359" max="4359" width="41.6640625" style="297" customWidth="1"/>
    <col min="4360" max="4597" width="10.6640625" style="297"/>
    <col min="4598" max="4598" width="5" style="297" customWidth="1"/>
    <col min="4599" max="4599" width="21" style="297" customWidth="1"/>
    <col min="4600" max="4600" width="1.109375" style="297" customWidth="1"/>
    <col min="4601" max="4601" width="11.109375" style="297" customWidth="1"/>
    <col min="4602" max="4602" width="22.44140625" style="297" customWidth="1"/>
    <col min="4603" max="4603" width="5.109375" style="297" bestFit="1" customWidth="1"/>
    <col min="4604" max="4604" width="11.6640625" style="297" customWidth="1"/>
    <col min="4605" max="4605" width="10.6640625" style="297" customWidth="1"/>
    <col min="4606" max="4606" width="1.5546875" style="297" customWidth="1"/>
    <col min="4607" max="4607" width="11.5546875" style="297" customWidth="1"/>
    <col min="4608" max="4608" width="16.33203125" style="297" customWidth="1"/>
    <col min="4609" max="4609" width="8.5546875" style="297" customWidth="1"/>
    <col min="4610" max="4610" width="10.6640625" style="297"/>
    <col min="4611" max="4611" width="12.5546875" style="297" bestFit="1" customWidth="1"/>
    <col min="4612" max="4613" width="10.6640625" style="297"/>
    <col min="4614" max="4614" width="51.5546875" style="297" customWidth="1"/>
    <col min="4615" max="4615" width="41.6640625" style="297" customWidth="1"/>
    <col min="4616" max="4853" width="10.6640625" style="297"/>
    <col min="4854" max="4854" width="5" style="297" customWidth="1"/>
    <col min="4855" max="4855" width="21" style="297" customWidth="1"/>
    <col min="4856" max="4856" width="1.109375" style="297" customWidth="1"/>
    <col min="4857" max="4857" width="11.109375" style="297" customWidth="1"/>
    <col min="4858" max="4858" width="22.44140625" style="297" customWidth="1"/>
    <col min="4859" max="4859" width="5.109375" style="297" bestFit="1" customWidth="1"/>
    <col min="4860" max="4860" width="11.6640625" style="297" customWidth="1"/>
    <col min="4861" max="4861" width="10.6640625" style="297" customWidth="1"/>
    <col min="4862" max="4862" width="1.5546875" style="297" customWidth="1"/>
    <col min="4863" max="4863" width="11.5546875" style="297" customWidth="1"/>
    <col min="4864" max="4864" width="16.33203125" style="297" customWidth="1"/>
    <col min="4865" max="4865" width="8.5546875" style="297" customWidth="1"/>
    <col min="4866" max="4866" width="10.6640625" style="297"/>
    <col min="4867" max="4867" width="12.5546875" style="297" bestFit="1" customWidth="1"/>
    <col min="4868" max="4869" width="10.6640625" style="297"/>
    <col min="4870" max="4870" width="51.5546875" style="297" customWidth="1"/>
    <col min="4871" max="4871" width="41.6640625" style="297" customWidth="1"/>
    <col min="4872" max="5109" width="10.6640625" style="297"/>
    <col min="5110" max="5110" width="5" style="297" customWidth="1"/>
    <col min="5111" max="5111" width="21" style="297" customWidth="1"/>
    <col min="5112" max="5112" width="1.109375" style="297" customWidth="1"/>
    <col min="5113" max="5113" width="11.109375" style="297" customWidth="1"/>
    <col min="5114" max="5114" width="22.44140625" style="297" customWidth="1"/>
    <col min="5115" max="5115" width="5.109375" style="297" bestFit="1" customWidth="1"/>
    <col min="5116" max="5116" width="11.6640625" style="297" customWidth="1"/>
    <col min="5117" max="5117" width="10.6640625" style="297" customWidth="1"/>
    <col min="5118" max="5118" width="1.5546875" style="297" customWidth="1"/>
    <col min="5119" max="5119" width="11.5546875" style="297" customWidth="1"/>
    <col min="5120" max="5120" width="16.33203125" style="297" customWidth="1"/>
    <col min="5121" max="5121" width="8.5546875" style="297" customWidth="1"/>
    <col min="5122" max="5122" width="10.6640625" style="297"/>
    <col min="5123" max="5123" width="12.5546875" style="297" bestFit="1" customWidth="1"/>
    <col min="5124" max="5125" width="10.6640625" style="297"/>
    <col min="5126" max="5126" width="51.5546875" style="297" customWidth="1"/>
    <col min="5127" max="5127" width="41.6640625" style="297" customWidth="1"/>
    <col min="5128" max="5365" width="10.6640625" style="297"/>
    <col min="5366" max="5366" width="5" style="297" customWidth="1"/>
    <col min="5367" max="5367" width="21" style="297" customWidth="1"/>
    <col min="5368" max="5368" width="1.109375" style="297" customWidth="1"/>
    <col min="5369" max="5369" width="11.109375" style="297" customWidth="1"/>
    <col min="5370" max="5370" width="22.44140625" style="297" customWidth="1"/>
    <col min="5371" max="5371" width="5.109375" style="297" bestFit="1" customWidth="1"/>
    <col min="5372" max="5372" width="11.6640625" style="297" customWidth="1"/>
    <col min="5373" max="5373" width="10.6640625" style="297" customWidth="1"/>
    <col min="5374" max="5374" width="1.5546875" style="297" customWidth="1"/>
    <col min="5375" max="5375" width="11.5546875" style="297" customWidth="1"/>
    <col min="5376" max="5376" width="16.33203125" style="297" customWidth="1"/>
    <col min="5377" max="5377" width="8.5546875" style="297" customWidth="1"/>
    <col min="5378" max="5378" width="10.6640625" style="297"/>
    <col min="5379" max="5379" width="12.5546875" style="297" bestFit="1" customWidth="1"/>
    <col min="5380" max="5381" width="10.6640625" style="297"/>
    <col min="5382" max="5382" width="51.5546875" style="297" customWidth="1"/>
    <col min="5383" max="5383" width="41.6640625" style="297" customWidth="1"/>
    <col min="5384" max="5621" width="10.6640625" style="297"/>
    <col min="5622" max="5622" width="5" style="297" customWidth="1"/>
    <col min="5623" max="5623" width="21" style="297" customWidth="1"/>
    <col min="5624" max="5624" width="1.109375" style="297" customWidth="1"/>
    <col min="5625" max="5625" width="11.109375" style="297" customWidth="1"/>
    <col min="5626" max="5626" width="22.44140625" style="297" customWidth="1"/>
    <col min="5627" max="5627" width="5.109375" style="297" bestFit="1" customWidth="1"/>
    <col min="5628" max="5628" width="11.6640625" style="297" customWidth="1"/>
    <col min="5629" max="5629" width="10.6640625" style="297" customWidth="1"/>
    <col min="5630" max="5630" width="1.5546875" style="297" customWidth="1"/>
    <col min="5631" max="5631" width="11.5546875" style="297" customWidth="1"/>
    <col min="5632" max="5632" width="16.33203125" style="297" customWidth="1"/>
    <col min="5633" max="5633" width="8.5546875" style="297" customWidth="1"/>
    <col min="5634" max="5634" width="10.6640625" style="297"/>
    <col min="5635" max="5635" width="12.5546875" style="297" bestFit="1" customWidth="1"/>
    <col min="5636" max="5637" width="10.6640625" style="297"/>
    <col min="5638" max="5638" width="51.5546875" style="297" customWidth="1"/>
    <col min="5639" max="5639" width="41.6640625" style="297" customWidth="1"/>
    <col min="5640" max="5877" width="10.6640625" style="297"/>
    <col min="5878" max="5878" width="5" style="297" customWidth="1"/>
    <col min="5879" max="5879" width="21" style="297" customWidth="1"/>
    <col min="5880" max="5880" width="1.109375" style="297" customWidth="1"/>
    <col min="5881" max="5881" width="11.109375" style="297" customWidth="1"/>
    <col min="5882" max="5882" width="22.44140625" style="297" customWidth="1"/>
    <col min="5883" max="5883" width="5.109375" style="297" bestFit="1" customWidth="1"/>
    <col min="5884" max="5884" width="11.6640625" style="297" customWidth="1"/>
    <col min="5885" max="5885" width="10.6640625" style="297" customWidth="1"/>
    <col min="5886" max="5886" width="1.5546875" style="297" customWidth="1"/>
    <col min="5887" max="5887" width="11.5546875" style="297" customWidth="1"/>
    <col min="5888" max="5888" width="16.33203125" style="297" customWidth="1"/>
    <col min="5889" max="5889" width="8.5546875" style="297" customWidth="1"/>
    <col min="5890" max="5890" width="10.6640625" style="297"/>
    <col min="5891" max="5891" width="12.5546875" style="297" bestFit="1" customWidth="1"/>
    <col min="5892" max="5893" width="10.6640625" style="297"/>
    <col min="5894" max="5894" width="51.5546875" style="297" customWidth="1"/>
    <col min="5895" max="5895" width="41.6640625" style="297" customWidth="1"/>
    <col min="5896" max="6133" width="10.6640625" style="297"/>
    <col min="6134" max="6134" width="5" style="297" customWidth="1"/>
    <col min="6135" max="6135" width="21" style="297" customWidth="1"/>
    <col min="6136" max="6136" width="1.109375" style="297" customWidth="1"/>
    <col min="6137" max="6137" width="11.109375" style="297" customWidth="1"/>
    <col min="6138" max="6138" width="22.44140625" style="297" customWidth="1"/>
    <col min="6139" max="6139" width="5.109375" style="297" bestFit="1" customWidth="1"/>
    <col min="6140" max="6140" width="11.6640625" style="297" customWidth="1"/>
    <col min="6141" max="6141" width="10.6640625" style="297" customWidth="1"/>
    <col min="6142" max="6142" width="1.5546875" style="297" customWidth="1"/>
    <col min="6143" max="6143" width="11.5546875" style="297" customWidth="1"/>
    <col min="6144" max="6144" width="16.33203125" style="297" customWidth="1"/>
    <col min="6145" max="6145" width="8.5546875" style="297" customWidth="1"/>
    <col min="6146" max="6146" width="10.6640625" style="297"/>
    <col min="6147" max="6147" width="12.5546875" style="297" bestFit="1" customWidth="1"/>
    <col min="6148" max="6149" width="10.6640625" style="297"/>
    <col min="6150" max="6150" width="51.5546875" style="297" customWidth="1"/>
    <col min="6151" max="6151" width="41.6640625" style="297" customWidth="1"/>
    <col min="6152" max="6389" width="10.6640625" style="297"/>
    <col min="6390" max="6390" width="5" style="297" customWidth="1"/>
    <col min="6391" max="6391" width="21" style="297" customWidth="1"/>
    <col min="6392" max="6392" width="1.109375" style="297" customWidth="1"/>
    <col min="6393" max="6393" width="11.109375" style="297" customWidth="1"/>
    <col min="6394" max="6394" width="22.44140625" style="297" customWidth="1"/>
    <col min="6395" max="6395" width="5.109375" style="297" bestFit="1" customWidth="1"/>
    <col min="6396" max="6396" width="11.6640625" style="297" customWidth="1"/>
    <col min="6397" max="6397" width="10.6640625" style="297" customWidth="1"/>
    <col min="6398" max="6398" width="1.5546875" style="297" customWidth="1"/>
    <col min="6399" max="6399" width="11.5546875" style="297" customWidth="1"/>
    <col min="6400" max="6400" width="16.33203125" style="297" customWidth="1"/>
    <col min="6401" max="6401" width="8.5546875" style="297" customWidth="1"/>
    <col min="6402" max="6402" width="10.6640625" style="297"/>
    <col min="6403" max="6403" width="12.5546875" style="297" bestFit="1" customWidth="1"/>
    <col min="6404" max="6405" width="10.6640625" style="297"/>
    <col min="6406" max="6406" width="51.5546875" style="297" customWidth="1"/>
    <col min="6407" max="6407" width="41.6640625" style="297" customWidth="1"/>
    <col min="6408" max="6645" width="10.6640625" style="297"/>
    <col min="6646" max="6646" width="5" style="297" customWidth="1"/>
    <col min="6647" max="6647" width="21" style="297" customWidth="1"/>
    <col min="6648" max="6648" width="1.109375" style="297" customWidth="1"/>
    <col min="6649" max="6649" width="11.109375" style="297" customWidth="1"/>
    <col min="6650" max="6650" width="22.44140625" style="297" customWidth="1"/>
    <col min="6651" max="6651" width="5.109375" style="297" bestFit="1" customWidth="1"/>
    <col min="6652" max="6652" width="11.6640625" style="297" customWidth="1"/>
    <col min="6653" max="6653" width="10.6640625" style="297" customWidth="1"/>
    <col min="6654" max="6654" width="1.5546875" style="297" customWidth="1"/>
    <col min="6655" max="6655" width="11.5546875" style="297" customWidth="1"/>
    <col min="6656" max="6656" width="16.33203125" style="297" customWidth="1"/>
    <col min="6657" max="6657" width="8.5546875" style="297" customWidth="1"/>
    <col min="6658" max="6658" width="10.6640625" style="297"/>
    <col min="6659" max="6659" width="12.5546875" style="297" bestFit="1" customWidth="1"/>
    <col min="6660" max="6661" width="10.6640625" style="297"/>
    <col min="6662" max="6662" width="51.5546875" style="297" customWidth="1"/>
    <col min="6663" max="6663" width="41.6640625" style="297" customWidth="1"/>
    <col min="6664" max="6901" width="10.6640625" style="297"/>
    <col min="6902" max="6902" width="5" style="297" customWidth="1"/>
    <col min="6903" max="6903" width="21" style="297" customWidth="1"/>
    <col min="6904" max="6904" width="1.109375" style="297" customWidth="1"/>
    <col min="6905" max="6905" width="11.109375" style="297" customWidth="1"/>
    <col min="6906" max="6906" width="22.44140625" style="297" customWidth="1"/>
    <col min="6907" max="6907" width="5.109375" style="297" bestFit="1" customWidth="1"/>
    <col min="6908" max="6908" width="11.6640625" style="297" customWidth="1"/>
    <col min="6909" max="6909" width="10.6640625" style="297" customWidth="1"/>
    <col min="6910" max="6910" width="1.5546875" style="297" customWidth="1"/>
    <col min="6911" max="6911" width="11.5546875" style="297" customWidth="1"/>
    <col min="6912" max="6912" width="16.33203125" style="297" customWidth="1"/>
    <col min="6913" max="6913" width="8.5546875" style="297" customWidth="1"/>
    <col min="6914" max="6914" width="10.6640625" style="297"/>
    <col min="6915" max="6915" width="12.5546875" style="297" bestFit="1" customWidth="1"/>
    <col min="6916" max="6917" width="10.6640625" style="297"/>
    <col min="6918" max="6918" width="51.5546875" style="297" customWidth="1"/>
    <col min="6919" max="6919" width="41.6640625" style="297" customWidth="1"/>
    <col min="6920" max="7157" width="10.6640625" style="297"/>
    <col min="7158" max="7158" width="5" style="297" customWidth="1"/>
    <col min="7159" max="7159" width="21" style="297" customWidth="1"/>
    <col min="7160" max="7160" width="1.109375" style="297" customWidth="1"/>
    <col min="7161" max="7161" width="11.109375" style="297" customWidth="1"/>
    <col min="7162" max="7162" width="22.44140625" style="297" customWidth="1"/>
    <col min="7163" max="7163" width="5.109375" style="297" bestFit="1" customWidth="1"/>
    <col min="7164" max="7164" width="11.6640625" style="297" customWidth="1"/>
    <col min="7165" max="7165" width="10.6640625" style="297" customWidth="1"/>
    <col min="7166" max="7166" width="1.5546875" style="297" customWidth="1"/>
    <col min="7167" max="7167" width="11.5546875" style="297" customWidth="1"/>
    <col min="7168" max="7168" width="16.33203125" style="297" customWidth="1"/>
    <col min="7169" max="7169" width="8.5546875" style="297" customWidth="1"/>
    <col min="7170" max="7170" width="10.6640625" style="297"/>
    <col min="7171" max="7171" width="12.5546875" style="297" bestFit="1" customWidth="1"/>
    <col min="7172" max="7173" width="10.6640625" style="297"/>
    <col min="7174" max="7174" width="51.5546875" style="297" customWidth="1"/>
    <col min="7175" max="7175" width="41.6640625" style="297" customWidth="1"/>
    <col min="7176" max="7413" width="10.6640625" style="297"/>
    <col min="7414" max="7414" width="5" style="297" customWidth="1"/>
    <col min="7415" max="7415" width="21" style="297" customWidth="1"/>
    <col min="7416" max="7416" width="1.109375" style="297" customWidth="1"/>
    <col min="7417" max="7417" width="11.109375" style="297" customWidth="1"/>
    <col min="7418" max="7418" width="22.44140625" style="297" customWidth="1"/>
    <col min="7419" max="7419" width="5.109375" style="297" bestFit="1" customWidth="1"/>
    <col min="7420" max="7420" width="11.6640625" style="297" customWidth="1"/>
    <col min="7421" max="7421" width="10.6640625" style="297" customWidth="1"/>
    <col min="7422" max="7422" width="1.5546875" style="297" customWidth="1"/>
    <col min="7423" max="7423" width="11.5546875" style="297" customWidth="1"/>
    <col min="7424" max="7424" width="16.33203125" style="297" customWidth="1"/>
    <col min="7425" max="7425" width="8.5546875" style="297" customWidth="1"/>
    <col min="7426" max="7426" width="10.6640625" style="297"/>
    <col min="7427" max="7427" width="12.5546875" style="297" bestFit="1" customWidth="1"/>
    <col min="7428" max="7429" width="10.6640625" style="297"/>
    <col min="7430" max="7430" width="51.5546875" style="297" customWidth="1"/>
    <col min="7431" max="7431" width="41.6640625" style="297" customWidth="1"/>
    <col min="7432" max="7669" width="10.6640625" style="297"/>
    <col min="7670" max="7670" width="5" style="297" customWidth="1"/>
    <col min="7671" max="7671" width="21" style="297" customWidth="1"/>
    <col min="7672" max="7672" width="1.109375" style="297" customWidth="1"/>
    <col min="7673" max="7673" width="11.109375" style="297" customWidth="1"/>
    <col min="7674" max="7674" width="22.44140625" style="297" customWidth="1"/>
    <col min="7675" max="7675" width="5.109375" style="297" bestFit="1" customWidth="1"/>
    <col min="7676" max="7676" width="11.6640625" style="297" customWidth="1"/>
    <col min="7677" max="7677" width="10.6640625" style="297" customWidth="1"/>
    <col min="7678" max="7678" width="1.5546875" style="297" customWidth="1"/>
    <col min="7679" max="7679" width="11.5546875" style="297" customWidth="1"/>
    <col min="7680" max="7680" width="16.33203125" style="297" customWidth="1"/>
    <col min="7681" max="7681" width="8.5546875" style="297" customWidth="1"/>
    <col min="7682" max="7682" width="10.6640625" style="297"/>
    <col min="7683" max="7683" width="12.5546875" style="297" bestFit="1" customWidth="1"/>
    <col min="7684" max="7685" width="10.6640625" style="297"/>
    <col min="7686" max="7686" width="51.5546875" style="297" customWidth="1"/>
    <col min="7687" max="7687" width="41.6640625" style="297" customWidth="1"/>
    <col min="7688" max="7925" width="10.6640625" style="297"/>
    <col min="7926" max="7926" width="5" style="297" customWidth="1"/>
    <col min="7927" max="7927" width="21" style="297" customWidth="1"/>
    <col min="7928" max="7928" width="1.109375" style="297" customWidth="1"/>
    <col min="7929" max="7929" width="11.109375" style="297" customWidth="1"/>
    <col min="7930" max="7930" width="22.44140625" style="297" customWidth="1"/>
    <col min="7931" max="7931" width="5.109375" style="297" bestFit="1" customWidth="1"/>
    <col min="7932" max="7932" width="11.6640625" style="297" customWidth="1"/>
    <col min="7933" max="7933" width="10.6640625" style="297" customWidth="1"/>
    <col min="7934" max="7934" width="1.5546875" style="297" customWidth="1"/>
    <col min="7935" max="7935" width="11.5546875" style="297" customWidth="1"/>
    <col min="7936" max="7936" width="16.33203125" style="297" customWidth="1"/>
    <col min="7937" max="7937" width="8.5546875" style="297" customWidth="1"/>
    <col min="7938" max="7938" width="10.6640625" style="297"/>
    <col min="7939" max="7939" width="12.5546875" style="297" bestFit="1" customWidth="1"/>
    <col min="7940" max="7941" width="10.6640625" style="297"/>
    <col min="7942" max="7942" width="51.5546875" style="297" customWidth="1"/>
    <col min="7943" max="7943" width="41.6640625" style="297" customWidth="1"/>
    <col min="7944" max="8181" width="10.6640625" style="297"/>
    <col min="8182" max="8182" width="5" style="297" customWidth="1"/>
    <col min="8183" max="8183" width="21" style="297" customWidth="1"/>
    <col min="8184" max="8184" width="1.109375" style="297" customWidth="1"/>
    <col min="8185" max="8185" width="11.109375" style="297" customWidth="1"/>
    <col min="8186" max="8186" width="22.44140625" style="297" customWidth="1"/>
    <col min="8187" max="8187" width="5.109375" style="297" bestFit="1" customWidth="1"/>
    <col min="8188" max="8188" width="11.6640625" style="297" customWidth="1"/>
    <col min="8189" max="8189" width="10.6640625" style="297" customWidth="1"/>
    <col min="8190" max="8190" width="1.5546875" style="297" customWidth="1"/>
    <col min="8191" max="8191" width="11.5546875" style="297" customWidth="1"/>
    <col min="8192" max="8192" width="16.33203125" style="297" customWidth="1"/>
    <col min="8193" max="8193" width="8.5546875" style="297" customWidth="1"/>
    <col min="8194" max="8194" width="10.6640625" style="297"/>
    <col min="8195" max="8195" width="12.5546875" style="297" bestFit="1" customWidth="1"/>
    <col min="8196" max="8197" width="10.6640625" style="297"/>
    <col min="8198" max="8198" width="51.5546875" style="297" customWidth="1"/>
    <col min="8199" max="8199" width="41.6640625" style="297" customWidth="1"/>
    <col min="8200" max="8437" width="10.6640625" style="297"/>
    <col min="8438" max="8438" width="5" style="297" customWidth="1"/>
    <col min="8439" max="8439" width="21" style="297" customWidth="1"/>
    <col min="8440" max="8440" width="1.109375" style="297" customWidth="1"/>
    <col min="8441" max="8441" width="11.109375" style="297" customWidth="1"/>
    <col min="8442" max="8442" width="22.44140625" style="297" customWidth="1"/>
    <col min="8443" max="8443" width="5.109375" style="297" bestFit="1" customWidth="1"/>
    <col min="8444" max="8444" width="11.6640625" style="297" customWidth="1"/>
    <col min="8445" max="8445" width="10.6640625" style="297" customWidth="1"/>
    <col min="8446" max="8446" width="1.5546875" style="297" customWidth="1"/>
    <col min="8447" max="8447" width="11.5546875" style="297" customWidth="1"/>
    <col min="8448" max="8448" width="16.33203125" style="297" customWidth="1"/>
    <col min="8449" max="8449" width="8.5546875" style="297" customWidth="1"/>
    <col min="8450" max="8450" width="10.6640625" style="297"/>
    <col min="8451" max="8451" width="12.5546875" style="297" bestFit="1" customWidth="1"/>
    <col min="8452" max="8453" width="10.6640625" style="297"/>
    <col min="8454" max="8454" width="51.5546875" style="297" customWidth="1"/>
    <col min="8455" max="8455" width="41.6640625" style="297" customWidth="1"/>
    <col min="8456" max="8693" width="10.6640625" style="297"/>
    <col min="8694" max="8694" width="5" style="297" customWidth="1"/>
    <col min="8695" max="8695" width="21" style="297" customWidth="1"/>
    <col min="8696" max="8696" width="1.109375" style="297" customWidth="1"/>
    <col min="8697" max="8697" width="11.109375" style="297" customWidth="1"/>
    <col min="8698" max="8698" width="22.44140625" style="297" customWidth="1"/>
    <col min="8699" max="8699" width="5.109375" style="297" bestFit="1" customWidth="1"/>
    <col min="8700" max="8700" width="11.6640625" style="297" customWidth="1"/>
    <col min="8701" max="8701" width="10.6640625" style="297" customWidth="1"/>
    <col min="8702" max="8702" width="1.5546875" style="297" customWidth="1"/>
    <col min="8703" max="8703" width="11.5546875" style="297" customWidth="1"/>
    <col min="8704" max="8704" width="16.33203125" style="297" customWidth="1"/>
    <col min="8705" max="8705" width="8.5546875" style="297" customWidth="1"/>
    <col min="8706" max="8706" width="10.6640625" style="297"/>
    <col min="8707" max="8707" width="12.5546875" style="297" bestFit="1" customWidth="1"/>
    <col min="8708" max="8709" width="10.6640625" style="297"/>
    <col min="8710" max="8710" width="51.5546875" style="297" customWidth="1"/>
    <col min="8711" max="8711" width="41.6640625" style="297" customWidth="1"/>
    <col min="8712" max="8949" width="10.6640625" style="297"/>
    <col min="8950" max="8950" width="5" style="297" customWidth="1"/>
    <col min="8951" max="8951" width="21" style="297" customWidth="1"/>
    <col min="8952" max="8952" width="1.109375" style="297" customWidth="1"/>
    <col min="8953" max="8953" width="11.109375" style="297" customWidth="1"/>
    <col min="8954" max="8954" width="22.44140625" style="297" customWidth="1"/>
    <col min="8955" max="8955" width="5.109375" style="297" bestFit="1" customWidth="1"/>
    <col min="8956" max="8956" width="11.6640625" style="297" customWidth="1"/>
    <col min="8957" max="8957" width="10.6640625" style="297" customWidth="1"/>
    <col min="8958" max="8958" width="1.5546875" style="297" customWidth="1"/>
    <col min="8959" max="8959" width="11.5546875" style="297" customWidth="1"/>
    <col min="8960" max="8960" width="16.33203125" style="297" customWidth="1"/>
    <col min="8961" max="8961" width="8.5546875" style="297" customWidth="1"/>
    <col min="8962" max="8962" width="10.6640625" style="297"/>
    <col min="8963" max="8963" width="12.5546875" style="297" bestFit="1" customWidth="1"/>
    <col min="8964" max="8965" width="10.6640625" style="297"/>
    <col min="8966" max="8966" width="51.5546875" style="297" customWidth="1"/>
    <col min="8967" max="8967" width="41.6640625" style="297" customWidth="1"/>
    <col min="8968" max="9205" width="10.6640625" style="297"/>
    <col min="9206" max="9206" width="5" style="297" customWidth="1"/>
    <col min="9207" max="9207" width="21" style="297" customWidth="1"/>
    <col min="9208" max="9208" width="1.109375" style="297" customWidth="1"/>
    <col min="9209" max="9209" width="11.109375" style="297" customWidth="1"/>
    <col min="9210" max="9210" width="22.44140625" style="297" customWidth="1"/>
    <col min="9211" max="9211" width="5.109375" style="297" bestFit="1" customWidth="1"/>
    <col min="9212" max="9212" width="11.6640625" style="297" customWidth="1"/>
    <col min="9213" max="9213" width="10.6640625" style="297" customWidth="1"/>
    <col min="9214" max="9214" width="1.5546875" style="297" customWidth="1"/>
    <col min="9215" max="9215" width="11.5546875" style="297" customWidth="1"/>
    <col min="9216" max="9216" width="16.33203125" style="297" customWidth="1"/>
    <col min="9217" max="9217" width="8.5546875" style="297" customWidth="1"/>
    <col min="9218" max="9218" width="10.6640625" style="297"/>
    <col min="9219" max="9219" width="12.5546875" style="297" bestFit="1" customWidth="1"/>
    <col min="9220" max="9221" width="10.6640625" style="297"/>
    <col min="9222" max="9222" width="51.5546875" style="297" customWidth="1"/>
    <col min="9223" max="9223" width="41.6640625" style="297" customWidth="1"/>
    <col min="9224" max="9461" width="10.6640625" style="297"/>
    <col min="9462" max="9462" width="5" style="297" customWidth="1"/>
    <col min="9463" max="9463" width="21" style="297" customWidth="1"/>
    <col min="9464" max="9464" width="1.109375" style="297" customWidth="1"/>
    <col min="9465" max="9465" width="11.109375" style="297" customWidth="1"/>
    <col min="9466" max="9466" width="22.44140625" style="297" customWidth="1"/>
    <col min="9467" max="9467" width="5.109375" style="297" bestFit="1" customWidth="1"/>
    <col min="9468" max="9468" width="11.6640625" style="297" customWidth="1"/>
    <col min="9469" max="9469" width="10.6640625" style="297" customWidth="1"/>
    <col min="9470" max="9470" width="1.5546875" style="297" customWidth="1"/>
    <col min="9471" max="9471" width="11.5546875" style="297" customWidth="1"/>
    <col min="9472" max="9472" width="16.33203125" style="297" customWidth="1"/>
    <col min="9473" max="9473" width="8.5546875" style="297" customWidth="1"/>
    <col min="9474" max="9474" width="10.6640625" style="297"/>
    <col min="9475" max="9475" width="12.5546875" style="297" bestFit="1" customWidth="1"/>
    <col min="9476" max="9477" width="10.6640625" style="297"/>
    <col min="9478" max="9478" width="51.5546875" style="297" customWidth="1"/>
    <col min="9479" max="9479" width="41.6640625" style="297" customWidth="1"/>
    <col min="9480" max="9717" width="10.6640625" style="297"/>
    <col min="9718" max="9718" width="5" style="297" customWidth="1"/>
    <col min="9719" max="9719" width="21" style="297" customWidth="1"/>
    <col min="9720" max="9720" width="1.109375" style="297" customWidth="1"/>
    <col min="9721" max="9721" width="11.109375" style="297" customWidth="1"/>
    <col min="9722" max="9722" width="22.44140625" style="297" customWidth="1"/>
    <col min="9723" max="9723" width="5.109375" style="297" bestFit="1" customWidth="1"/>
    <col min="9724" max="9724" width="11.6640625" style="297" customWidth="1"/>
    <col min="9725" max="9725" width="10.6640625" style="297" customWidth="1"/>
    <col min="9726" max="9726" width="1.5546875" style="297" customWidth="1"/>
    <col min="9727" max="9727" width="11.5546875" style="297" customWidth="1"/>
    <col min="9728" max="9728" width="16.33203125" style="297" customWidth="1"/>
    <col min="9729" max="9729" width="8.5546875" style="297" customWidth="1"/>
    <col min="9730" max="9730" width="10.6640625" style="297"/>
    <col min="9731" max="9731" width="12.5546875" style="297" bestFit="1" customWidth="1"/>
    <col min="9732" max="9733" width="10.6640625" style="297"/>
    <col min="9734" max="9734" width="51.5546875" style="297" customWidth="1"/>
    <col min="9735" max="9735" width="41.6640625" style="297" customWidth="1"/>
    <col min="9736" max="9973" width="10.6640625" style="297"/>
    <col min="9974" max="9974" width="5" style="297" customWidth="1"/>
    <col min="9975" max="9975" width="21" style="297" customWidth="1"/>
    <col min="9976" max="9976" width="1.109375" style="297" customWidth="1"/>
    <col min="9977" max="9977" width="11.109375" style="297" customWidth="1"/>
    <col min="9978" max="9978" width="22.44140625" style="297" customWidth="1"/>
    <col min="9979" max="9979" width="5.109375" style="297" bestFit="1" customWidth="1"/>
    <col min="9980" max="9980" width="11.6640625" style="297" customWidth="1"/>
    <col min="9981" max="9981" width="10.6640625" style="297" customWidth="1"/>
    <col min="9982" max="9982" width="1.5546875" style="297" customWidth="1"/>
    <col min="9983" max="9983" width="11.5546875" style="297" customWidth="1"/>
    <col min="9984" max="9984" width="16.33203125" style="297" customWidth="1"/>
    <col min="9985" max="9985" width="8.5546875" style="297" customWidth="1"/>
    <col min="9986" max="9986" width="10.6640625" style="297"/>
    <col min="9987" max="9987" width="12.5546875" style="297" bestFit="1" customWidth="1"/>
    <col min="9988" max="9989" width="10.6640625" style="297"/>
    <col min="9990" max="9990" width="51.5546875" style="297" customWidth="1"/>
    <col min="9991" max="9991" width="41.6640625" style="297" customWidth="1"/>
    <col min="9992" max="10229" width="10.6640625" style="297"/>
    <col min="10230" max="10230" width="5" style="297" customWidth="1"/>
    <col min="10231" max="10231" width="21" style="297" customWidth="1"/>
    <col min="10232" max="10232" width="1.109375" style="297" customWidth="1"/>
    <col min="10233" max="10233" width="11.109375" style="297" customWidth="1"/>
    <col min="10234" max="10234" width="22.44140625" style="297" customWidth="1"/>
    <col min="10235" max="10235" width="5.109375" style="297" bestFit="1" customWidth="1"/>
    <col min="10236" max="10236" width="11.6640625" style="297" customWidth="1"/>
    <col min="10237" max="10237" width="10.6640625" style="297" customWidth="1"/>
    <col min="10238" max="10238" width="1.5546875" style="297" customWidth="1"/>
    <col min="10239" max="10239" width="11.5546875" style="297" customWidth="1"/>
    <col min="10240" max="10240" width="16.33203125" style="297" customWidth="1"/>
    <col min="10241" max="10241" width="8.5546875" style="297" customWidth="1"/>
    <col min="10242" max="10242" width="10.6640625" style="297"/>
    <col min="10243" max="10243" width="12.5546875" style="297" bestFit="1" customWidth="1"/>
    <col min="10244" max="10245" width="10.6640625" style="297"/>
    <col min="10246" max="10246" width="51.5546875" style="297" customWidth="1"/>
    <col min="10247" max="10247" width="41.6640625" style="297" customWidth="1"/>
    <col min="10248" max="10485" width="10.6640625" style="297"/>
    <col min="10486" max="10486" width="5" style="297" customWidth="1"/>
    <col min="10487" max="10487" width="21" style="297" customWidth="1"/>
    <col min="10488" max="10488" width="1.109375" style="297" customWidth="1"/>
    <col min="10489" max="10489" width="11.109375" style="297" customWidth="1"/>
    <col min="10490" max="10490" width="22.44140625" style="297" customWidth="1"/>
    <col min="10491" max="10491" width="5.109375" style="297" bestFit="1" customWidth="1"/>
    <col min="10492" max="10492" width="11.6640625" style="297" customWidth="1"/>
    <col min="10493" max="10493" width="10.6640625" style="297" customWidth="1"/>
    <col min="10494" max="10494" width="1.5546875" style="297" customWidth="1"/>
    <col min="10495" max="10495" width="11.5546875" style="297" customWidth="1"/>
    <col min="10496" max="10496" width="16.33203125" style="297" customWidth="1"/>
    <col min="10497" max="10497" width="8.5546875" style="297" customWidth="1"/>
    <col min="10498" max="10498" width="10.6640625" style="297"/>
    <col min="10499" max="10499" width="12.5546875" style="297" bestFit="1" customWidth="1"/>
    <col min="10500" max="10501" width="10.6640625" style="297"/>
    <col min="10502" max="10502" width="51.5546875" style="297" customWidth="1"/>
    <col min="10503" max="10503" width="41.6640625" style="297" customWidth="1"/>
    <col min="10504" max="10741" width="10.6640625" style="297"/>
    <col min="10742" max="10742" width="5" style="297" customWidth="1"/>
    <col min="10743" max="10743" width="21" style="297" customWidth="1"/>
    <col min="10744" max="10744" width="1.109375" style="297" customWidth="1"/>
    <col min="10745" max="10745" width="11.109375" style="297" customWidth="1"/>
    <col min="10746" max="10746" width="22.44140625" style="297" customWidth="1"/>
    <col min="10747" max="10747" width="5.109375" style="297" bestFit="1" customWidth="1"/>
    <col min="10748" max="10748" width="11.6640625" style="297" customWidth="1"/>
    <col min="10749" max="10749" width="10.6640625" style="297" customWidth="1"/>
    <col min="10750" max="10750" width="1.5546875" style="297" customWidth="1"/>
    <col min="10751" max="10751" width="11.5546875" style="297" customWidth="1"/>
    <col min="10752" max="10752" width="16.33203125" style="297" customWidth="1"/>
    <col min="10753" max="10753" width="8.5546875" style="297" customWidth="1"/>
    <col min="10754" max="10754" width="10.6640625" style="297"/>
    <col min="10755" max="10755" width="12.5546875" style="297" bestFit="1" customWidth="1"/>
    <col min="10756" max="10757" width="10.6640625" style="297"/>
    <col min="10758" max="10758" width="51.5546875" style="297" customWidth="1"/>
    <col min="10759" max="10759" width="41.6640625" style="297" customWidth="1"/>
    <col min="10760" max="10997" width="10.6640625" style="297"/>
    <col min="10998" max="10998" width="5" style="297" customWidth="1"/>
    <col min="10999" max="10999" width="21" style="297" customWidth="1"/>
    <col min="11000" max="11000" width="1.109375" style="297" customWidth="1"/>
    <col min="11001" max="11001" width="11.109375" style="297" customWidth="1"/>
    <col min="11002" max="11002" width="22.44140625" style="297" customWidth="1"/>
    <col min="11003" max="11003" width="5.109375" style="297" bestFit="1" customWidth="1"/>
    <col min="11004" max="11004" width="11.6640625" style="297" customWidth="1"/>
    <col min="11005" max="11005" width="10.6640625" style="297" customWidth="1"/>
    <col min="11006" max="11006" width="1.5546875" style="297" customWidth="1"/>
    <col min="11007" max="11007" width="11.5546875" style="297" customWidth="1"/>
    <col min="11008" max="11008" width="16.33203125" style="297" customWidth="1"/>
    <col min="11009" max="11009" width="8.5546875" style="297" customWidth="1"/>
    <col min="11010" max="11010" width="10.6640625" style="297"/>
    <col min="11011" max="11011" width="12.5546875" style="297" bestFit="1" customWidth="1"/>
    <col min="11012" max="11013" width="10.6640625" style="297"/>
    <col min="11014" max="11014" width="51.5546875" style="297" customWidth="1"/>
    <col min="11015" max="11015" width="41.6640625" style="297" customWidth="1"/>
    <col min="11016" max="11253" width="10.6640625" style="297"/>
    <col min="11254" max="11254" width="5" style="297" customWidth="1"/>
    <col min="11255" max="11255" width="21" style="297" customWidth="1"/>
    <col min="11256" max="11256" width="1.109375" style="297" customWidth="1"/>
    <col min="11257" max="11257" width="11.109375" style="297" customWidth="1"/>
    <col min="11258" max="11258" width="22.44140625" style="297" customWidth="1"/>
    <col min="11259" max="11259" width="5.109375" style="297" bestFit="1" customWidth="1"/>
    <col min="11260" max="11260" width="11.6640625" style="297" customWidth="1"/>
    <col min="11261" max="11261" width="10.6640625" style="297" customWidth="1"/>
    <col min="11262" max="11262" width="1.5546875" style="297" customWidth="1"/>
    <col min="11263" max="11263" width="11.5546875" style="297" customWidth="1"/>
    <col min="11264" max="11264" width="16.33203125" style="297" customWidth="1"/>
    <col min="11265" max="11265" width="8.5546875" style="297" customWidth="1"/>
    <col min="11266" max="11266" width="10.6640625" style="297"/>
    <col min="11267" max="11267" width="12.5546875" style="297" bestFit="1" customWidth="1"/>
    <col min="11268" max="11269" width="10.6640625" style="297"/>
    <col min="11270" max="11270" width="51.5546875" style="297" customWidth="1"/>
    <col min="11271" max="11271" width="41.6640625" style="297" customWidth="1"/>
    <col min="11272" max="11509" width="10.6640625" style="297"/>
    <col min="11510" max="11510" width="5" style="297" customWidth="1"/>
    <col min="11511" max="11511" width="21" style="297" customWidth="1"/>
    <col min="11512" max="11512" width="1.109375" style="297" customWidth="1"/>
    <col min="11513" max="11513" width="11.109375" style="297" customWidth="1"/>
    <col min="11514" max="11514" width="22.44140625" style="297" customWidth="1"/>
    <col min="11515" max="11515" width="5.109375" style="297" bestFit="1" customWidth="1"/>
    <col min="11516" max="11516" width="11.6640625" style="297" customWidth="1"/>
    <col min="11517" max="11517" width="10.6640625" style="297" customWidth="1"/>
    <col min="11518" max="11518" width="1.5546875" style="297" customWidth="1"/>
    <col min="11519" max="11519" width="11.5546875" style="297" customWidth="1"/>
    <col min="11520" max="11520" width="16.33203125" style="297" customWidth="1"/>
    <col min="11521" max="11521" width="8.5546875" style="297" customWidth="1"/>
    <col min="11522" max="11522" width="10.6640625" style="297"/>
    <col min="11523" max="11523" width="12.5546875" style="297" bestFit="1" customWidth="1"/>
    <col min="11524" max="11525" width="10.6640625" style="297"/>
    <col min="11526" max="11526" width="51.5546875" style="297" customWidth="1"/>
    <col min="11527" max="11527" width="41.6640625" style="297" customWidth="1"/>
    <col min="11528" max="11765" width="10.6640625" style="297"/>
    <col min="11766" max="11766" width="5" style="297" customWidth="1"/>
    <col min="11767" max="11767" width="21" style="297" customWidth="1"/>
    <col min="11768" max="11768" width="1.109375" style="297" customWidth="1"/>
    <col min="11769" max="11769" width="11.109375" style="297" customWidth="1"/>
    <col min="11770" max="11770" width="22.44140625" style="297" customWidth="1"/>
    <col min="11771" max="11771" width="5.109375" style="297" bestFit="1" customWidth="1"/>
    <col min="11772" max="11772" width="11.6640625" style="297" customWidth="1"/>
    <col min="11773" max="11773" width="10.6640625" style="297" customWidth="1"/>
    <col min="11774" max="11774" width="1.5546875" style="297" customWidth="1"/>
    <col min="11775" max="11775" width="11.5546875" style="297" customWidth="1"/>
    <col min="11776" max="11776" width="16.33203125" style="297" customWidth="1"/>
    <col min="11777" max="11777" width="8.5546875" style="297" customWidth="1"/>
    <col min="11778" max="11778" width="10.6640625" style="297"/>
    <col min="11779" max="11779" width="12.5546875" style="297" bestFit="1" customWidth="1"/>
    <col min="11780" max="11781" width="10.6640625" style="297"/>
    <col min="11782" max="11782" width="51.5546875" style="297" customWidth="1"/>
    <col min="11783" max="11783" width="41.6640625" style="297" customWidth="1"/>
    <col min="11784" max="12021" width="10.6640625" style="297"/>
    <col min="12022" max="12022" width="5" style="297" customWidth="1"/>
    <col min="12023" max="12023" width="21" style="297" customWidth="1"/>
    <col min="12024" max="12024" width="1.109375" style="297" customWidth="1"/>
    <col min="12025" max="12025" width="11.109375" style="297" customWidth="1"/>
    <col min="12026" max="12026" width="22.44140625" style="297" customWidth="1"/>
    <col min="12027" max="12027" width="5.109375" style="297" bestFit="1" customWidth="1"/>
    <col min="12028" max="12028" width="11.6640625" style="297" customWidth="1"/>
    <col min="12029" max="12029" width="10.6640625" style="297" customWidth="1"/>
    <col min="12030" max="12030" width="1.5546875" style="297" customWidth="1"/>
    <col min="12031" max="12031" width="11.5546875" style="297" customWidth="1"/>
    <col min="12032" max="12032" width="16.33203125" style="297" customWidth="1"/>
    <col min="12033" max="12033" width="8.5546875" style="297" customWidth="1"/>
    <col min="12034" max="12034" width="10.6640625" style="297"/>
    <col min="12035" max="12035" width="12.5546875" style="297" bestFit="1" customWidth="1"/>
    <col min="12036" max="12037" width="10.6640625" style="297"/>
    <col min="12038" max="12038" width="51.5546875" style="297" customWidth="1"/>
    <col min="12039" max="12039" width="41.6640625" style="297" customWidth="1"/>
    <col min="12040" max="12277" width="10.6640625" style="297"/>
    <col min="12278" max="12278" width="5" style="297" customWidth="1"/>
    <col min="12279" max="12279" width="21" style="297" customWidth="1"/>
    <col min="12280" max="12280" width="1.109375" style="297" customWidth="1"/>
    <col min="12281" max="12281" width="11.109375" style="297" customWidth="1"/>
    <col min="12282" max="12282" width="22.44140625" style="297" customWidth="1"/>
    <col min="12283" max="12283" width="5.109375" style="297" bestFit="1" customWidth="1"/>
    <col min="12284" max="12284" width="11.6640625" style="297" customWidth="1"/>
    <col min="12285" max="12285" width="10.6640625" style="297" customWidth="1"/>
    <col min="12286" max="12286" width="1.5546875" style="297" customWidth="1"/>
    <col min="12287" max="12287" width="11.5546875" style="297" customWidth="1"/>
    <col min="12288" max="12288" width="16.33203125" style="297" customWidth="1"/>
    <col min="12289" max="12289" width="8.5546875" style="297" customWidth="1"/>
    <col min="12290" max="12290" width="10.6640625" style="297"/>
    <col min="12291" max="12291" width="12.5546875" style="297" bestFit="1" customWidth="1"/>
    <col min="12292" max="12293" width="10.6640625" style="297"/>
    <col min="12294" max="12294" width="51.5546875" style="297" customWidth="1"/>
    <col min="12295" max="12295" width="41.6640625" style="297" customWidth="1"/>
    <col min="12296" max="12533" width="10.6640625" style="297"/>
    <col min="12534" max="12534" width="5" style="297" customWidth="1"/>
    <col min="12535" max="12535" width="21" style="297" customWidth="1"/>
    <col min="12536" max="12536" width="1.109375" style="297" customWidth="1"/>
    <col min="12537" max="12537" width="11.109375" style="297" customWidth="1"/>
    <col min="12538" max="12538" width="22.44140625" style="297" customWidth="1"/>
    <col min="12539" max="12539" width="5.109375" style="297" bestFit="1" customWidth="1"/>
    <col min="12540" max="12540" width="11.6640625" style="297" customWidth="1"/>
    <col min="12541" max="12541" width="10.6640625" style="297" customWidth="1"/>
    <col min="12542" max="12542" width="1.5546875" style="297" customWidth="1"/>
    <col min="12543" max="12543" width="11.5546875" style="297" customWidth="1"/>
    <col min="12544" max="12544" width="16.33203125" style="297" customWidth="1"/>
    <col min="12545" max="12545" width="8.5546875" style="297" customWidth="1"/>
    <col min="12546" max="12546" width="10.6640625" style="297"/>
    <col min="12547" max="12547" width="12.5546875" style="297" bestFit="1" customWidth="1"/>
    <col min="12548" max="12549" width="10.6640625" style="297"/>
    <col min="12550" max="12550" width="51.5546875" style="297" customWidth="1"/>
    <col min="12551" max="12551" width="41.6640625" style="297" customWidth="1"/>
    <col min="12552" max="12789" width="10.6640625" style="297"/>
    <col min="12790" max="12790" width="5" style="297" customWidth="1"/>
    <col min="12791" max="12791" width="21" style="297" customWidth="1"/>
    <col min="12792" max="12792" width="1.109375" style="297" customWidth="1"/>
    <col min="12793" max="12793" width="11.109375" style="297" customWidth="1"/>
    <col min="12794" max="12794" width="22.44140625" style="297" customWidth="1"/>
    <col min="12795" max="12795" width="5.109375" style="297" bestFit="1" customWidth="1"/>
    <col min="12796" max="12796" width="11.6640625" style="297" customWidth="1"/>
    <col min="12797" max="12797" width="10.6640625" style="297" customWidth="1"/>
    <col min="12798" max="12798" width="1.5546875" style="297" customWidth="1"/>
    <col min="12799" max="12799" width="11.5546875" style="297" customWidth="1"/>
    <col min="12800" max="12800" width="16.33203125" style="297" customWidth="1"/>
    <col min="12801" max="12801" width="8.5546875" style="297" customWidth="1"/>
    <col min="12802" max="12802" width="10.6640625" style="297"/>
    <col min="12803" max="12803" width="12.5546875" style="297" bestFit="1" customWidth="1"/>
    <col min="12804" max="12805" width="10.6640625" style="297"/>
    <col min="12806" max="12806" width="51.5546875" style="297" customWidth="1"/>
    <col min="12807" max="12807" width="41.6640625" style="297" customWidth="1"/>
    <col min="12808" max="13045" width="10.6640625" style="297"/>
    <col min="13046" max="13046" width="5" style="297" customWidth="1"/>
    <col min="13047" max="13047" width="21" style="297" customWidth="1"/>
    <col min="13048" max="13048" width="1.109375" style="297" customWidth="1"/>
    <col min="13049" max="13049" width="11.109375" style="297" customWidth="1"/>
    <col min="13050" max="13050" width="22.44140625" style="297" customWidth="1"/>
    <col min="13051" max="13051" width="5.109375" style="297" bestFit="1" customWidth="1"/>
    <col min="13052" max="13052" width="11.6640625" style="297" customWidth="1"/>
    <col min="13053" max="13053" width="10.6640625" style="297" customWidth="1"/>
    <col min="13054" max="13054" width="1.5546875" style="297" customWidth="1"/>
    <col min="13055" max="13055" width="11.5546875" style="297" customWidth="1"/>
    <col min="13056" max="13056" width="16.33203125" style="297" customWidth="1"/>
    <col min="13057" max="13057" width="8.5546875" style="297" customWidth="1"/>
    <col min="13058" max="13058" width="10.6640625" style="297"/>
    <col min="13059" max="13059" width="12.5546875" style="297" bestFit="1" customWidth="1"/>
    <col min="13060" max="13061" width="10.6640625" style="297"/>
    <col min="13062" max="13062" width="51.5546875" style="297" customWidth="1"/>
    <col min="13063" max="13063" width="41.6640625" style="297" customWidth="1"/>
    <col min="13064" max="13301" width="10.6640625" style="297"/>
    <col min="13302" max="13302" width="5" style="297" customWidth="1"/>
    <col min="13303" max="13303" width="21" style="297" customWidth="1"/>
    <col min="13304" max="13304" width="1.109375" style="297" customWidth="1"/>
    <col min="13305" max="13305" width="11.109375" style="297" customWidth="1"/>
    <col min="13306" max="13306" width="22.44140625" style="297" customWidth="1"/>
    <col min="13307" max="13307" width="5.109375" style="297" bestFit="1" customWidth="1"/>
    <col min="13308" max="13308" width="11.6640625" style="297" customWidth="1"/>
    <col min="13309" max="13309" width="10.6640625" style="297" customWidth="1"/>
    <col min="13310" max="13310" width="1.5546875" style="297" customWidth="1"/>
    <col min="13311" max="13311" width="11.5546875" style="297" customWidth="1"/>
    <col min="13312" max="13312" width="16.33203125" style="297" customWidth="1"/>
    <col min="13313" max="13313" width="8.5546875" style="297" customWidth="1"/>
    <col min="13314" max="13314" width="10.6640625" style="297"/>
    <col min="13315" max="13315" width="12.5546875" style="297" bestFit="1" customWidth="1"/>
    <col min="13316" max="13317" width="10.6640625" style="297"/>
    <col min="13318" max="13318" width="51.5546875" style="297" customWidth="1"/>
    <col min="13319" max="13319" width="41.6640625" style="297" customWidth="1"/>
    <col min="13320" max="13557" width="10.6640625" style="297"/>
    <col min="13558" max="13558" width="5" style="297" customWidth="1"/>
    <col min="13559" max="13559" width="21" style="297" customWidth="1"/>
    <col min="13560" max="13560" width="1.109375" style="297" customWidth="1"/>
    <col min="13561" max="13561" width="11.109375" style="297" customWidth="1"/>
    <col min="13562" max="13562" width="22.44140625" style="297" customWidth="1"/>
    <col min="13563" max="13563" width="5.109375" style="297" bestFit="1" customWidth="1"/>
    <col min="13564" max="13564" width="11.6640625" style="297" customWidth="1"/>
    <col min="13565" max="13565" width="10.6640625" style="297" customWidth="1"/>
    <col min="13566" max="13566" width="1.5546875" style="297" customWidth="1"/>
    <col min="13567" max="13567" width="11.5546875" style="297" customWidth="1"/>
    <col min="13568" max="13568" width="16.33203125" style="297" customWidth="1"/>
    <col min="13569" max="13569" width="8.5546875" style="297" customWidth="1"/>
    <col min="13570" max="13570" width="10.6640625" style="297"/>
    <col min="13571" max="13571" width="12.5546875" style="297" bestFit="1" customWidth="1"/>
    <col min="13572" max="13573" width="10.6640625" style="297"/>
    <col min="13574" max="13574" width="51.5546875" style="297" customWidth="1"/>
    <col min="13575" max="13575" width="41.6640625" style="297" customWidth="1"/>
    <col min="13576" max="13813" width="10.6640625" style="297"/>
    <col min="13814" max="13814" width="5" style="297" customWidth="1"/>
    <col min="13815" max="13815" width="21" style="297" customWidth="1"/>
    <col min="13816" max="13816" width="1.109375" style="297" customWidth="1"/>
    <col min="13817" max="13817" width="11.109375" style="297" customWidth="1"/>
    <col min="13818" max="13818" width="22.44140625" style="297" customWidth="1"/>
    <col min="13819" max="13819" width="5.109375" style="297" bestFit="1" customWidth="1"/>
    <col min="13820" max="13820" width="11.6640625" style="297" customWidth="1"/>
    <col min="13821" max="13821" width="10.6640625" style="297" customWidth="1"/>
    <col min="13822" max="13822" width="1.5546875" style="297" customWidth="1"/>
    <col min="13823" max="13823" width="11.5546875" style="297" customWidth="1"/>
    <col min="13824" max="13824" width="16.33203125" style="297" customWidth="1"/>
    <col min="13825" max="13825" width="8.5546875" style="297" customWidth="1"/>
    <col min="13826" max="13826" width="10.6640625" style="297"/>
    <col min="13827" max="13827" width="12.5546875" style="297" bestFit="1" customWidth="1"/>
    <col min="13828" max="13829" width="10.6640625" style="297"/>
    <col min="13830" max="13830" width="51.5546875" style="297" customWidth="1"/>
    <col min="13831" max="13831" width="41.6640625" style="297" customWidth="1"/>
    <col min="13832" max="14069" width="10.6640625" style="297"/>
    <col min="14070" max="14070" width="5" style="297" customWidth="1"/>
    <col min="14071" max="14071" width="21" style="297" customWidth="1"/>
    <col min="14072" max="14072" width="1.109375" style="297" customWidth="1"/>
    <col min="14073" max="14073" width="11.109375" style="297" customWidth="1"/>
    <col min="14074" max="14074" width="22.44140625" style="297" customWidth="1"/>
    <col min="14075" max="14075" width="5.109375" style="297" bestFit="1" customWidth="1"/>
    <col min="14076" max="14076" width="11.6640625" style="297" customWidth="1"/>
    <col min="14077" max="14077" width="10.6640625" style="297" customWidth="1"/>
    <col min="14078" max="14078" width="1.5546875" style="297" customWidth="1"/>
    <col min="14079" max="14079" width="11.5546875" style="297" customWidth="1"/>
    <col min="14080" max="14080" width="16.33203125" style="297" customWidth="1"/>
    <col min="14081" max="14081" width="8.5546875" style="297" customWidth="1"/>
    <col min="14082" max="14082" width="10.6640625" style="297"/>
    <col min="14083" max="14083" width="12.5546875" style="297" bestFit="1" customWidth="1"/>
    <col min="14084" max="14085" width="10.6640625" style="297"/>
    <col min="14086" max="14086" width="51.5546875" style="297" customWidth="1"/>
    <col min="14087" max="14087" width="41.6640625" style="297" customWidth="1"/>
    <col min="14088" max="14325" width="10.6640625" style="297"/>
    <col min="14326" max="14326" width="5" style="297" customWidth="1"/>
    <col min="14327" max="14327" width="21" style="297" customWidth="1"/>
    <col min="14328" max="14328" width="1.109375" style="297" customWidth="1"/>
    <col min="14329" max="14329" width="11.109375" style="297" customWidth="1"/>
    <col min="14330" max="14330" width="22.44140625" style="297" customWidth="1"/>
    <col min="14331" max="14331" width="5.109375" style="297" bestFit="1" customWidth="1"/>
    <col min="14332" max="14332" width="11.6640625" style="297" customWidth="1"/>
    <col min="14333" max="14333" width="10.6640625" style="297" customWidth="1"/>
    <col min="14334" max="14334" width="1.5546875" style="297" customWidth="1"/>
    <col min="14335" max="14335" width="11.5546875" style="297" customWidth="1"/>
    <col min="14336" max="14336" width="16.33203125" style="297" customWidth="1"/>
    <col min="14337" max="14337" width="8.5546875" style="297" customWidth="1"/>
    <col min="14338" max="14338" width="10.6640625" style="297"/>
    <col min="14339" max="14339" width="12.5546875" style="297" bestFit="1" customWidth="1"/>
    <col min="14340" max="14341" width="10.6640625" style="297"/>
    <col min="14342" max="14342" width="51.5546875" style="297" customWidth="1"/>
    <col min="14343" max="14343" width="41.6640625" style="297" customWidth="1"/>
    <col min="14344" max="14581" width="10.6640625" style="297"/>
    <col min="14582" max="14582" width="5" style="297" customWidth="1"/>
    <col min="14583" max="14583" width="21" style="297" customWidth="1"/>
    <col min="14584" max="14584" width="1.109375" style="297" customWidth="1"/>
    <col min="14585" max="14585" width="11.109375" style="297" customWidth="1"/>
    <col min="14586" max="14586" width="22.44140625" style="297" customWidth="1"/>
    <col min="14587" max="14587" width="5.109375" style="297" bestFit="1" customWidth="1"/>
    <col min="14588" max="14588" width="11.6640625" style="297" customWidth="1"/>
    <col min="14589" max="14589" width="10.6640625" style="297" customWidth="1"/>
    <col min="14590" max="14590" width="1.5546875" style="297" customWidth="1"/>
    <col min="14591" max="14591" width="11.5546875" style="297" customWidth="1"/>
    <col min="14592" max="14592" width="16.33203125" style="297" customWidth="1"/>
    <col min="14593" max="14593" width="8.5546875" style="297" customWidth="1"/>
    <col min="14594" max="14594" width="10.6640625" style="297"/>
    <col min="14595" max="14595" width="12.5546875" style="297" bestFit="1" customWidth="1"/>
    <col min="14596" max="14597" width="10.6640625" style="297"/>
    <col min="14598" max="14598" width="51.5546875" style="297" customWidth="1"/>
    <col min="14599" max="14599" width="41.6640625" style="297" customWidth="1"/>
    <col min="14600" max="14837" width="10.6640625" style="297"/>
    <col min="14838" max="14838" width="5" style="297" customWidth="1"/>
    <col min="14839" max="14839" width="21" style="297" customWidth="1"/>
    <col min="14840" max="14840" width="1.109375" style="297" customWidth="1"/>
    <col min="14841" max="14841" width="11.109375" style="297" customWidth="1"/>
    <col min="14842" max="14842" width="22.44140625" style="297" customWidth="1"/>
    <col min="14843" max="14843" width="5.109375" style="297" bestFit="1" customWidth="1"/>
    <col min="14844" max="14844" width="11.6640625" style="297" customWidth="1"/>
    <col min="14845" max="14845" width="10.6640625" style="297" customWidth="1"/>
    <col min="14846" max="14846" width="1.5546875" style="297" customWidth="1"/>
    <col min="14847" max="14847" width="11.5546875" style="297" customWidth="1"/>
    <col min="14848" max="14848" width="16.33203125" style="297" customWidth="1"/>
    <col min="14849" max="14849" width="8.5546875" style="297" customWidth="1"/>
    <col min="14850" max="14850" width="10.6640625" style="297"/>
    <col min="14851" max="14851" width="12.5546875" style="297" bestFit="1" customWidth="1"/>
    <col min="14852" max="14853" width="10.6640625" style="297"/>
    <col min="14854" max="14854" width="51.5546875" style="297" customWidth="1"/>
    <col min="14855" max="14855" width="41.6640625" style="297" customWidth="1"/>
    <col min="14856" max="15093" width="10.6640625" style="297"/>
    <col min="15094" max="15094" width="5" style="297" customWidth="1"/>
    <col min="15095" max="15095" width="21" style="297" customWidth="1"/>
    <col min="15096" max="15096" width="1.109375" style="297" customWidth="1"/>
    <col min="15097" max="15097" width="11.109375" style="297" customWidth="1"/>
    <col min="15098" max="15098" width="22.44140625" style="297" customWidth="1"/>
    <col min="15099" max="15099" width="5.109375" style="297" bestFit="1" customWidth="1"/>
    <col min="15100" max="15100" width="11.6640625" style="297" customWidth="1"/>
    <col min="15101" max="15101" width="10.6640625" style="297" customWidth="1"/>
    <col min="15102" max="15102" width="1.5546875" style="297" customWidth="1"/>
    <col min="15103" max="15103" width="11.5546875" style="297" customWidth="1"/>
    <col min="15104" max="15104" width="16.33203125" style="297" customWidth="1"/>
    <col min="15105" max="15105" width="8.5546875" style="297" customWidth="1"/>
    <col min="15106" max="15106" width="10.6640625" style="297"/>
    <col min="15107" max="15107" width="12.5546875" style="297" bestFit="1" customWidth="1"/>
    <col min="15108" max="15109" width="10.6640625" style="297"/>
    <col min="15110" max="15110" width="51.5546875" style="297" customWidth="1"/>
    <col min="15111" max="15111" width="41.6640625" style="297" customWidth="1"/>
    <col min="15112" max="15349" width="10.6640625" style="297"/>
    <col min="15350" max="15350" width="5" style="297" customWidth="1"/>
    <col min="15351" max="15351" width="21" style="297" customWidth="1"/>
    <col min="15352" max="15352" width="1.109375" style="297" customWidth="1"/>
    <col min="15353" max="15353" width="11.109375" style="297" customWidth="1"/>
    <col min="15354" max="15354" width="22.44140625" style="297" customWidth="1"/>
    <col min="15355" max="15355" width="5.109375" style="297" bestFit="1" customWidth="1"/>
    <col min="15356" max="15356" width="11.6640625" style="297" customWidth="1"/>
    <col min="15357" max="15357" width="10.6640625" style="297" customWidth="1"/>
    <col min="15358" max="15358" width="1.5546875" style="297" customWidth="1"/>
    <col min="15359" max="15359" width="11.5546875" style="297" customWidth="1"/>
    <col min="15360" max="15360" width="16.33203125" style="297" customWidth="1"/>
    <col min="15361" max="15361" width="8.5546875" style="297" customWidth="1"/>
    <col min="15362" max="15362" width="10.6640625" style="297"/>
    <col min="15363" max="15363" width="12.5546875" style="297" bestFit="1" customWidth="1"/>
    <col min="15364" max="15365" width="10.6640625" style="297"/>
    <col min="15366" max="15366" width="51.5546875" style="297" customWidth="1"/>
    <col min="15367" max="15367" width="41.6640625" style="297" customWidth="1"/>
    <col min="15368" max="15605" width="10.6640625" style="297"/>
    <col min="15606" max="15606" width="5" style="297" customWidth="1"/>
    <col min="15607" max="15607" width="21" style="297" customWidth="1"/>
    <col min="15608" max="15608" width="1.109375" style="297" customWidth="1"/>
    <col min="15609" max="15609" width="11.109375" style="297" customWidth="1"/>
    <col min="15610" max="15610" width="22.44140625" style="297" customWidth="1"/>
    <col min="15611" max="15611" width="5.109375" style="297" bestFit="1" customWidth="1"/>
    <col min="15612" max="15612" width="11.6640625" style="297" customWidth="1"/>
    <col min="15613" max="15613" width="10.6640625" style="297" customWidth="1"/>
    <col min="15614" max="15614" width="1.5546875" style="297" customWidth="1"/>
    <col min="15615" max="15615" width="11.5546875" style="297" customWidth="1"/>
    <col min="15616" max="15616" width="16.33203125" style="297" customWidth="1"/>
    <col min="15617" max="15617" width="8.5546875" style="297" customWidth="1"/>
    <col min="15618" max="15618" width="10.6640625" style="297"/>
    <col min="15619" max="15619" width="12.5546875" style="297" bestFit="1" customWidth="1"/>
    <col min="15620" max="15621" width="10.6640625" style="297"/>
    <col min="15622" max="15622" width="51.5546875" style="297" customWidth="1"/>
    <col min="15623" max="15623" width="41.6640625" style="297" customWidth="1"/>
    <col min="15624" max="15861" width="10.6640625" style="297"/>
    <col min="15862" max="15862" width="5" style="297" customWidth="1"/>
    <col min="15863" max="15863" width="21" style="297" customWidth="1"/>
    <col min="15864" max="15864" width="1.109375" style="297" customWidth="1"/>
    <col min="15865" max="15865" width="11.109375" style="297" customWidth="1"/>
    <col min="15866" max="15866" width="22.44140625" style="297" customWidth="1"/>
    <col min="15867" max="15867" width="5.109375" style="297" bestFit="1" customWidth="1"/>
    <col min="15868" max="15868" width="11.6640625" style="297" customWidth="1"/>
    <col min="15869" max="15869" width="10.6640625" style="297" customWidth="1"/>
    <col min="15870" max="15870" width="1.5546875" style="297" customWidth="1"/>
    <col min="15871" max="15871" width="11.5546875" style="297" customWidth="1"/>
    <col min="15872" max="15872" width="16.33203125" style="297" customWidth="1"/>
    <col min="15873" max="15873" width="8.5546875" style="297" customWidth="1"/>
    <col min="15874" max="15874" width="10.6640625" style="297"/>
    <col min="15875" max="15875" width="12.5546875" style="297" bestFit="1" customWidth="1"/>
    <col min="15876" max="15877" width="10.6640625" style="297"/>
    <col min="15878" max="15878" width="51.5546875" style="297" customWidth="1"/>
    <col min="15879" max="15879" width="41.6640625" style="297" customWidth="1"/>
    <col min="15880" max="16117" width="10.6640625" style="297"/>
    <col min="16118" max="16118" width="5" style="297" customWidth="1"/>
    <col min="16119" max="16119" width="21" style="297" customWidth="1"/>
    <col min="16120" max="16120" width="1.109375" style="297" customWidth="1"/>
    <col min="16121" max="16121" width="11.109375" style="297" customWidth="1"/>
    <col min="16122" max="16122" width="22.44140625" style="297" customWidth="1"/>
    <col min="16123" max="16123" width="5.109375" style="297" bestFit="1" customWidth="1"/>
    <col min="16124" max="16124" width="11.6640625" style="297" customWidth="1"/>
    <col min="16125" max="16125" width="10.6640625" style="297" customWidth="1"/>
    <col min="16126" max="16126" width="1.5546875" style="297" customWidth="1"/>
    <col min="16127" max="16127" width="11.5546875" style="297" customWidth="1"/>
    <col min="16128" max="16128" width="16.33203125" style="297" customWidth="1"/>
    <col min="16129" max="16129" width="8.5546875" style="297" customWidth="1"/>
    <col min="16130" max="16130" width="10.6640625" style="297"/>
    <col min="16131" max="16131" width="12.5546875" style="297" bestFit="1" customWidth="1"/>
    <col min="16132" max="16133" width="10.6640625" style="297"/>
    <col min="16134" max="16134" width="51.5546875" style="297" customWidth="1"/>
    <col min="16135" max="16135" width="41.6640625" style="297" customWidth="1"/>
    <col min="16136" max="16384" width="10.6640625" style="297"/>
  </cols>
  <sheetData>
    <row r="1" spans="1:12" ht="43.8" customHeight="1" x14ac:dyDescent="0.25">
      <c r="A1" s="393" t="e" vm="1">
        <v>#VALUE!</v>
      </c>
      <c r="B1" s="393"/>
      <c r="C1" s="398" t="s">
        <v>187</v>
      </c>
      <c r="D1" s="398"/>
      <c r="E1" s="398"/>
      <c r="F1" s="398"/>
      <c r="G1" s="398"/>
      <c r="H1" s="398"/>
      <c r="I1" s="398"/>
      <c r="J1" s="398"/>
      <c r="K1" s="398"/>
      <c r="L1" s="398"/>
    </row>
    <row r="2" spans="1:12" ht="6" customHeight="1" x14ac:dyDescent="0.25">
      <c r="A2" s="396"/>
      <c r="B2" s="396"/>
      <c r="C2" s="397"/>
      <c r="D2" s="397"/>
      <c r="E2" s="397"/>
      <c r="F2" s="397"/>
      <c r="G2" s="397"/>
      <c r="H2" s="397"/>
      <c r="I2" s="397"/>
      <c r="J2" s="397"/>
      <c r="K2" s="397"/>
      <c r="L2" s="397"/>
    </row>
    <row r="3" spans="1:12" ht="6" customHeight="1" x14ac:dyDescent="0.25">
      <c r="A3" s="394"/>
      <c r="B3" s="394"/>
      <c r="C3" s="395"/>
      <c r="D3" s="395"/>
      <c r="E3" s="395"/>
      <c r="F3" s="395"/>
      <c r="G3" s="395"/>
      <c r="H3" s="395"/>
      <c r="I3" s="395"/>
      <c r="J3" s="395"/>
      <c r="K3" s="395"/>
      <c r="L3" s="395"/>
    </row>
    <row r="4" spans="1:12" ht="16.05" customHeight="1" x14ac:dyDescent="0.25">
      <c r="A4" s="394"/>
      <c r="B4" s="394"/>
      <c r="C4" s="395"/>
      <c r="D4" s="395"/>
      <c r="E4" s="395"/>
      <c r="F4" s="395"/>
      <c r="G4" s="395"/>
      <c r="H4" s="395"/>
      <c r="I4" s="395"/>
      <c r="J4" s="399" t="s">
        <v>188</v>
      </c>
      <c r="K4" s="395"/>
      <c r="L4" s="395"/>
    </row>
    <row r="5" spans="1:12" s="246" customFormat="1" ht="16.05" customHeight="1" x14ac:dyDescent="0.25">
      <c r="A5" s="249"/>
      <c r="C5" s="246" t="s">
        <v>87</v>
      </c>
      <c r="F5" s="247"/>
      <c r="G5" s="247"/>
      <c r="J5" s="399" t="s">
        <v>189</v>
      </c>
      <c r="K5" s="248"/>
    </row>
    <row r="6" spans="1:12" s="246" customFormat="1" ht="16.05" customHeight="1" x14ac:dyDescent="0.25">
      <c r="A6" s="249" t="s">
        <v>86</v>
      </c>
      <c r="B6" s="250"/>
      <c r="C6" s="251" t="s">
        <v>87</v>
      </c>
      <c r="D6" s="251"/>
      <c r="F6" s="247"/>
      <c r="G6" s="247"/>
    </row>
    <row r="7" spans="1:12" s="246" customFormat="1" ht="16.05" customHeight="1" x14ac:dyDescent="0.25">
      <c r="A7" s="249" t="s">
        <v>88</v>
      </c>
      <c r="B7" s="250"/>
      <c r="C7" s="251" t="s">
        <v>87</v>
      </c>
      <c r="D7" s="251"/>
      <c r="F7" s="247"/>
      <c r="G7" s="247"/>
    </row>
    <row r="8" spans="1:12" s="246" customFormat="1" ht="16.05" customHeight="1" x14ac:dyDescent="0.25">
      <c r="A8" s="249" t="s">
        <v>89</v>
      </c>
      <c r="B8" s="250"/>
      <c r="C8" s="251" t="s">
        <v>87</v>
      </c>
      <c r="D8" s="251"/>
      <c r="F8" s="247"/>
      <c r="G8" s="247"/>
      <c r="J8" s="252"/>
    </row>
    <row r="9" spans="1:12" s="246" customFormat="1" ht="5.7" customHeight="1" x14ac:dyDescent="0.25">
      <c r="F9" s="247"/>
      <c r="G9" s="247"/>
    </row>
    <row r="10" spans="1:12" s="254" customFormat="1" ht="18" x14ac:dyDescent="0.35">
      <c r="A10" s="253" t="s">
        <v>182</v>
      </c>
      <c r="B10" s="253"/>
      <c r="C10" s="253" t="s">
        <v>87</v>
      </c>
      <c r="D10" s="253" t="s">
        <v>90</v>
      </c>
      <c r="F10" s="255"/>
      <c r="G10" s="255"/>
    </row>
    <row r="11" spans="1:12" s="246" customFormat="1" ht="13.8" x14ac:dyDescent="0.25">
      <c r="A11" s="256"/>
      <c r="B11" s="246" t="s">
        <v>191</v>
      </c>
      <c r="C11" s="251" t="s">
        <v>87</v>
      </c>
      <c r="D11" s="246" t="s">
        <v>190</v>
      </c>
      <c r="E11" s="256"/>
      <c r="F11" s="247"/>
      <c r="G11" s="247"/>
      <c r="H11" s="256"/>
      <c r="I11" s="256"/>
      <c r="J11" s="256"/>
      <c r="K11" s="256"/>
      <c r="L11" s="256"/>
    </row>
    <row r="12" spans="1:12" s="246" customFormat="1" ht="13.8" x14ac:dyDescent="0.25">
      <c r="A12" s="256"/>
      <c r="B12" s="246" t="s">
        <v>192</v>
      </c>
      <c r="C12" s="251" t="s">
        <v>87</v>
      </c>
      <c r="D12" s="246" t="s">
        <v>193</v>
      </c>
      <c r="E12" s="256"/>
      <c r="F12" s="247"/>
      <c r="G12" s="247"/>
      <c r="H12" s="256"/>
      <c r="I12" s="256"/>
      <c r="J12" s="256"/>
      <c r="K12" s="256"/>
      <c r="L12" s="256"/>
    </row>
    <row r="13" spans="1:12" s="246" customFormat="1" ht="13.8" x14ac:dyDescent="0.25">
      <c r="A13" s="256"/>
      <c r="B13" s="246" t="s">
        <v>93</v>
      </c>
      <c r="C13" s="251" t="s">
        <v>87</v>
      </c>
      <c r="D13" s="246" t="s">
        <v>94</v>
      </c>
      <c r="E13" s="256"/>
      <c r="F13" s="247"/>
      <c r="G13" s="247"/>
      <c r="H13" s="257"/>
      <c r="I13" s="251"/>
      <c r="K13" s="256"/>
      <c r="L13" s="256"/>
    </row>
    <row r="14" spans="1:12" s="246" customFormat="1" ht="13.8" x14ac:dyDescent="0.25">
      <c r="A14" s="256"/>
      <c r="B14" s="246" t="s">
        <v>96</v>
      </c>
      <c r="C14" s="251" t="s">
        <v>87</v>
      </c>
      <c r="D14" s="400">
        <v>313891900</v>
      </c>
      <c r="E14" s="400"/>
      <c r="F14" s="247"/>
      <c r="G14" s="247"/>
      <c r="H14" s="256"/>
      <c r="I14" s="256"/>
      <c r="J14" s="256"/>
      <c r="K14" s="256"/>
      <c r="L14" s="256"/>
    </row>
    <row r="15" spans="1:12" s="246" customFormat="1" ht="13.8" x14ac:dyDescent="0.25">
      <c r="A15" s="256"/>
      <c r="B15" s="246" t="s">
        <v>98</v>
      </c>
      <c r="C15" s="251" t="s">
        <v>87</v>
      </c>
      <c r="E15" s="256"/>
      <c r="F15" s="247"/>
      <c r="G15" s="247"/>
      <c r="H15" s="257" t="s">
        <v>64</v>
      </c>
      <c r="I15" s="251" t="s">
        <v>87</v>
      </c>
      <c r="K15" s="256"/>
      <c r="L15" s="256"/>
    </row>
    <row r="16" spans="1:12" s="246" customFormat="1" ht="10.95" customHeight="1" x14ac:dyDescent="0.25">
      <c r="F16" s="247"/>
      <c r="G16" s="247"/>
    </row>
    <row r="17" spans="1:12" s="254" customFormat="1" ht="18" x14ac:dyDescent="0.35">
      <c r="A17" s="253" t="s">
        <v>183</v>
      </c>
      <c r="B17" s="253"/>
      <c r="C17" s="253" t="s">
        <v>87</v>
      </c>
      <c r="D17" s="253"/>
      <c r="F17" s="255"/>
      <c r="G17" s="255"/>
      <c r="J17" s="259"/>
    </row>
    <row r="18" spans="1:12" s="246" customFormat="1" ht="15.75" customHeight="1" x14ac:dyDescent="0.25">
      <c r="B18" s="246" t="s">
        <v>91</v>
      </c>
      <c r="C18" s="251" t="s">
        <v>87</v>
      </c>
      <c r="F18" s="247"/>
      <c r="G18" s="247"/>
    </row>
    <row r="19" spans="1:12" s="246" customFormat="1" ht="15.75" customHeight="1" x14ac:dyDescent="0.25">
      <c r="B19" s="246" t="s">
        <v>93</v>
      </c>
      <c r="C19" s="251" t="s">
        <v>87</v>
      </c>
      <c r="F19" s="247"/>
      <c r="G19" s="247"/>
      <c r="H19" s="257" t="s">
        <v>101</v>
      </c>
      <c r="I19" s="251" t="s">
        <v>87</v>
      </c>
      <c r="J19" s="251"/>
    </row>
    <row r="20" spans="1:12" s="246" customFormat="1" ht="15.75" customHeight="1" x14ac:dyDescent="0.25">
      <c r="B20" s="246" t="s">
        <v>98</v>
      </c>
      <c r="C20" s="251" t="s">
        <v>87</v>
      </c>
      <c r="E20" s="260"/>
      <c r="F20" s="247"/>
      <c r="G20" s="247"/>
      <c r="H20" s="257" t="s">
        <v>102</v>
      </c>
      <c r="I20" s="251" t="s">
        <v>87</v>
      </c>
    </row>
    <row r="21" spans="1:12" s="246" customFormat="1" ht="15.75" customHeight="1" x14ac:dyDescent="0.25">
      <c r="B21" s="246" t="s">
        <v>104</v>
      </c>
      <c r="C21" s="251" t="s">
        <v>87</v>
      </c>
      <c r="F21" s="247"/>
      <c r="G21" s="247"/>
      <c r="H21" s="257" t="s">
        <v>105</v>
      </c>
      <c r="I21" s="251" t="s">
        <v>87</v>
      </c>
      <c r="J21" s="251"/>
    </row>
    <row r="22" spans="1:12" s="246" customFormat="1" ht="15.75" customHeight="1" x14ac:dyDescent="0.25">
      <c r="B22" s="246" t="s">
        <v>96</v>
      </c>
      <c r="C22" s="251" t="s">
        <v>87</v>
      </c>
      <c r="D22" s="258"/>
      <c r="F22" s="247"/>
      <c r="G22" s="247"/>
      <c r="H22" s="257"/>
      <c r="I22" s="251"/>
      <c r="J22" s="251"/>
    </row>
    <row r="23" spans="1:12" s="246" customFormat="1" ht="15.75" customHeight="1" x14ac:dyDescent="0.25">
      <c r="B23" s="246" t="s">
        <v>106</v>
      </c>
      <c r="C23" s="251" t="s">
        <v>87</v>
      </c>
      <c r="F23" s="247"/>
      <c r="G23" s="247"/>
      <c r="H23" s="257" t="s">
        <v>93</v>
      </c>
      <c r="I23" s="251" t="s">
        <v>87</v>
      </c>
      <c r="J23" s="261"/>
    </row>
    <row r="24" spans="1:12" s="246" customFormat="1" ht="6" customHeight="1" x14ac:dyDescent="0.25">
      <c r="B24" s="259"/>
      <c r="C24" s="259"/>
      <c r="F24" s="247"/>
      <c r="G24" s="247"/>
    </row>
    <row r="25" spans="1:12" s="246" customFormat="1" ht="18.45" customHeight="1" x14ac:dyDescent="0.3">
      <c r="A25" s="253" t="s">
        <v>107</v>
      </c>
      <c r="D25" s="259"/>
      <c r="E25" s="262"/>
      <c r="F25" s="247"/>
      <c r="G25" s="247"/>
    </row>
    <row r="26" spans="1:12" s="246" customFormat="1" ht="4.95" customHeight="1" x14ac:dyDescent="0.25">
      <c r="A26" s="259"/>
      <c r="D26" s="259"/>
      <c r="E26" s="262"/>
      <c r="F26" s="247"/>
      <c r="G26" s="247"/>
    </row>
    <row r="27" spans="1:12" s="246" customFormat="1" ht="48.75" customHeight="1" x14ac:dyDescent="0.25">
      <c r="A27" s="263" t="s">
        <v>108</v>
      </c>
      <c r="B27" s="377" t="s">
        <v>109</v>
      </c>
      <c r="C27" s="378"/>
      <c r="D27" s="379"/>
      <c r="E27" s="264" t="s">
        <v>110</v>
      </c>
      <c r="F27" s="263" t="s">
        <v>7</v>
      </c>
      <c r="G27" s="264" t="s">
        <v>194</v>
      </c>
      <c r="H27" s="264" t="s">
        <v>111</v>
      </c>
      <c r="I27" s="265"/>
      <c r="J27" s="266" t="s">
        <v>20</v>
      </c>
      <c r="K27" s="263" t="s">
        <v>9</v>
      </c>
      <c r="L27" s="264" t="s">
        <v>112</v>
      </c>
    </row>
    <row r="28" spans="1:12" s="246" customFormat="1" ht="22.2" customHeight="1" x14ac:dyDescent="0.25">
      <c r="A28" s="267">
        <v>1</v>
      </c>
      <c r="B28" s="369"/>
      <c r="C28" s="370"/>
      <c r="D28" s="371"/>
      <c r="E28" s="268"/>
      <c r="F28" s="269"/>
      <c r="G28" s="270"/>
      <c r="H28" s="271"/>
      <c r="I28" s="272"/>
      <c r="J28" s="273"/>
      <c r="K28" s="274"/>
      <c r="L28" s="275"/>
    </row>
    <row r="29" spans="1:12" s="246" customFormat="1" ht="22.2" customHeight="1" x14ac:dyDescent="0.25">
      <c r="A29" s="267">
        <f>A28+1</f>
        <v>2</v>
      </c>
      <c r="B29" s="369"/>
      <c r="C29" s="375"/>
      <c r="D29" s="376"/>
      <c r="E29" s="268"/>
      <c r="F29" s="269"/>
      <c r="G29" s="270"/>
      <c r="H29" s="271"/>
      <c r="I29" s="272"/>
      <c r="J29" s="273"/>
      <c r="K29" s="274"/>
      <c r="L29" s="275"/>
    </row>
    <row r="30" spans="1:12" s="246" customFormat="1" ht="22.2" customHeight="1" x14ac:dyDescent="0.25">
      <c r="A30" s="267">
        <f>A29+1</f>
        <v>3</v>
      </c>
      <c r="B30" s="369"/>
      <c r="C30" s="375"/>
      <c r="D30" s="376"/>
      <c r="E30" s="268"/>
      <c r="F30" s="269"/>
      <c r="G30" s="270"/>
      <c r="H30" s="271"/>
      <c r="I30" s="272"/>
      <c r="J30" s="273"/>
      <c r="K30" s="274"/>
      <c r="L30" s="275"/>
    </row>
    <row r="31" spans="1:12" s="246" customFormat="1" ht="22.2" customHeight="1" x14ac:dyDescent="0.25">
      <c r="A31" s="267">
        <f t="shared" ref="A31:A33" si="0">A30+1</f>
        <v>4</v>
      </c>
      <c r="B31" s="369"/>
      <c r="C31" s="375"/>
      <c r="D31" s="376"/>
      <c r="E31" s="268"/>
      <c r="F31" s="269"/>
      <c r="G31" s="270"/>
      <c r="H31" s="271"/>
      <c r="I31" s="272"/>
      <c r="J31" s="273"/>
      <c r="K31" s="274"/>
      <c r="L31" s="275"/>
    </row>
    <row r="32" spans="1:12" s="246" customFormat="1" ht="22.2" customHeight="1" x14ac:dyDescent="0.25">
      <c r="A32" s="267">
        <f t="shared" si="0"/>
        <v>5</v>
      </c>
      <c r="B32" s="369"/>
      <c r="C32" s="370"/>
      <c r="D32" s="371"/>
      <c r="E32" s="268"/>
      <c r="F32" s="269"/>
      <c r="G32" s="270"/>
      <c r="H32" s="271"/>
      <c r="I32" s="272"/>
      <c r="J32" s="273"/>
      <c r="K32" s="274"/>
      <c r="L32" s="275"/>
    </row>
    <row r="33" spans="1:17" s="246" customFormat="1" ht="22.2" customHeight="1" x14ac:dyDescent="0.25">
      <c r="A33" s="267">
        <f t="shared" si="0"/>
        <v>6</v>
      </c>
      <c r="B33" s="369"/>
      <c r="C33" s="370"/>
      <c r="D33" s="371"/>
      <c r="E33" s="268"/>
      <c r="F33" s="269"/>
      <c r="G33" s="270"/>
      <c r="H33" s="271"/>
      <c r="I33" s="272"/>
      <c r="J33" s="273"/>
      <c r="K33" s="274"/>
      <c r="L33" s="275"/>
    </row>
    <row r="34" spans="1:17" s="246" customFormat="1" ht="13.8" x14ac:dyDescent="0.25">
      <c r="A34" s="267"/>
      <c r="B34" s="366"/>
      <c r="C34" s="367"/>
      <c r="D34" s="368"/>
      <c r="E34" s="276"/>
      <c r="F34" s="269"/>
      <c r="G34" s="270"/>
      <c r="H34" s="277"/>
      <c r="I34" s="272"/>
      <c r="J34" s="273"/>
      <c r="K34" s="274"/>
      <c r="L34" s="275"/>
    </row>
    <row r="35" spans="1:17" s="246" customFormat="1" ht="20.399999999999999" customHeight="1" x14ac:dyDescent="0.25">
      <c r="A35" s="372" t="s">
        <v>115</v>
      </c>
      <c r="B35" s="372"/>
      <c r="C35" s="372"/>
      <c r="D35" s="372"/>
      <c r="E35" s="372"/>
      <c r="F35" s="372"/>
      <c r="G35" s="372"/>
      <c r="H35" s="372"/>
      <c r="I35" s="372"/>
      <c r="J35" s="372"/>
      <c r="K35" s="278">
        <f>SUM(K28:K34)</f>
        <v>0</v>
      </c>
      <c r="L35" s="279"/>
      <c r="Q35" s="280"/>
    </row>
    <row r="36" spans="1:17" s="246" customFormat="1" ht="20.399999999999999" customHeight="1" x14ac:dyDescent="0.25">
      <c r="A36" s="373" t="s">
        <v>116</v>
      </c>
      <c r="B36" s="373"/>
      <c r="C36" s="373"/>
      <c r="D36" s="373"/>
      <c r="E36" s="373"/>
      <c r="F36" s="373"/>
      <c r="G36" s="373"/>
      <c r="H36" s="373"/>
      <c r="I36" s="373"/>
      <c r="J36" s="373"/>
      <c r="K36" s="281">
        <f>K35*0.1</f>
        <v>0</v>
      </c>
      <c r="L36" s="282"/>
    </row>
    <row r="37" spans="1:17" s="259" customFormat="1" ht="20.399999999999999" customHeight="1" x14ac:dyDescent="0.25">
      <c r="A37" s="372" t="s">
        <v>117</v>
      </c>
      <c r="B37" s="372"/>
      <c r="C37" s="372"/>
      <c r="D37" s="372"/>
      <c r="E37" s="372"/>
      <c r="F37" s="372"/>
      <c r="G37" s="372"/>
      <c r="H37" s="372"/>
      <c r="I37" s="372"/>
      <c r="J37" s="372"/>
      <c r="K37" s="278">
        <f>SUM(K35:K36)</f>
        <v>0</v>
      </c>
      <c r="L37" s="279"/>
    </row>
    <row r="38" spans="1:17" s="246" customFormat="1" ht="13.8" x14ac:dyDescent="0.25">
      <c r="A38" s="259"/>
      <c r="B38" s="283" t="s">
        <v>118</v>
      </c>
      <c r="C38" s="259"/>
      <c r="D38" s="259"/>
      <c r="E38" s="284"/>
      <c r="F38" s="285"/>
      <c r="G38" s="285"/>
    </row>
    <row r="39" spans="1:17" s="246" customFormat="1" ht="13.8" x14ac:dyDescent="0.25">
      <c r="B39" s="246" t="s">
        <v>119</v>
      </c>
      <c r="E39" s="284"/>
      <c r="F39" s="285"/>
      <c r="G39" s="285"/>
    </row>
    <row r="40" spans="1:17" s="246" customFormat="1" ht="13.8" x14ac:dyDescent="0.25">
      <c r="B40" s="286" t="s">
        <v>120</v>
      </c>
      <c r="C40" s="284"/>
      <c r="D40" s="287"/>
      <c r="E40" s="288"/>
      <c r="F40" s="285"/>
      <c r="G40" s="285"/>
      <c r="H40" s="284"/>
      <c r="I40" s="284"/>
      <c r="J40" s="284"/>
      <c r="K40" s="284"/>
      <c r="L40" s="284"/>
    </row>
    <row r="41" spans="1:17" s="246" customFormat="1" ht="13.8" hidden="1" x14ac:dyDescent="0.25">
      <c r="B41" s="288" t="s">
        <v>121</v>
      </c>
      <c r="C41" s="284"/>
      <c r="D41" s="284"/>
      <c r="E41" s="284"/>
      <c r="F41" s="285"/>
      <c r="G41" s="285"/>
      <c r="H41" s="284"/>
      <c r="I41" s="284"/>
      <c r="J41" s="284"/>
      <c r="K41" s="284"/>
      <c r="L41" s="284"/>
    </row>
    <row r="42" spans="1:17" s="246" customFormat="1" ht="13.8" x14ac:dyDescent="0.25">
      <c r="B42" s="258" t="s">
        <v>181</v>
      </c>
      <c r="F42" s="247"/>
      <c r="G42" s="247"/>
      <c r="H42" s="251" t="s">
        <v>93</v>
      </c>
      <c r="I42" s="251" t="s">
        <v>87</v>
      </c>
      <c r="J42" s="289"/>
    </row>
    <row r="43" spans="1:17" s="246" customFormat="1" ht="12" customHeight="1" x14ac:dyDescent="0.25">
      <c r="F43" s="247"/>
      <c r="G43" s="247"/>
      <c r="H43" s="251"/>
      <c r="I43" s="251"/>
      <c r="J43" s="290"/>
    </row>
    <row r="44" spans="1:17" s="246" customFormat="1" ht="19.2" customHeight="1" x14ac:dyDescent="0.3">
      <c r="A44" s="253" t="s">
        <v>122</v>
      </c>
      <c r="B44" s="259"/>
      <c r="C44" s="259"/>
      <c r="D44" s="259"/>
      <c r="F44" s="247"/>
      <c r="G44" s="247"/>
    </row>
    <row r="45" spans="1:17" s="291" customFormat="1" ht="13.8" x14ac:dyDescent="0.25">
      <c r="A45" s="284"/>
      <c r="B45" s="374" t="s">
        <v>123</v>
      </c>
      <c r="C45" s="374"/>
      <c r="D45" s="374"/>
      <c r="E45" s="374"/>
      <c r="F45" s="374"/>
      <c r="G45" s="374"/>
      <c r="H45" s="374"/>
      <c r="I45" s="374"/>
      <c r="J45" s="374"/>
      <c r="K45" s="374"/>
      <c r="L45" s="374"/>
    </row>
    <row r="46" spans="1:17" s="291" customFormat="1" ht="13.8" x14ac:dyDescent="0.25">
      <c r="A46" s="284"/>
      <c r="B46" s="374" t="s">
        <v>179</v>
      </c>
      <c r="C46" s="374"/>
      <c r="D46" s="374"/>
      <c r="E46" s="374"/>
      <c r="F46" s="374"/>
      <c r="G46" s="374"/>
      <c r="H46" s="374"/>
      <c r="I46" s="374"/>
      <c r="J46" s="374"/>
      <c r="K46" s="374"/>
      <c r="L46" s="374"/>
    </row>
    <row r="47" spans="1:17" s="246" customFormat="1" ht="13.8" x14ac:dyDescent="0.25">
      <c r="B47" s="259" t="s">
        <v>125</v>
      </c>
      <c r="C47" s="259"/>
      <c r="D47" s="259"/>
      <c r="E47" s="284"/>
      <c r="F47" s="247"/>
      <c r="G47" s="247"/>
    </row>
    <row r="48" spans="1:17" s="246" customFormat="1" ht="13.8" x14ac:dyDescent="0.25">
      <c r="B48" s="292" t="s">
        <v>184</v>
      </c>
      <c r="F48" s="247"/>
      <c r="G48" s="247"/>
    </row>
    <row r="49" spans="1:12" s="246" customFormat="1" ht="13.8" x14ac:dyDescent="0.25">
      <c r="B49" s="292" t="s">
        <v>127</v>
      </c>
      <c r="F49" s="247"/>
      <c r="G49" s="247"/>
    </row>
    <row r="50" spans="1:12" s="246" customFormat="1" ht="13.8" x14ac:dyDescent="0.25">
      <c r="B50" s="292" t="s">
        <v>167</v>
      </c>
      <c r="C50" s="292"/>
      <c r="D50" s="292"/>
      <c r="E50" s="292"/>
      <c r="F50" s="293"/>
      <c r="G50" s="293"/>
      <c r="H50" s="292"/>
      <c r="I50" s="292"/>
      <c r="J50" s="292"/>
      <c r="K50" s="292"/>
      <c r="L50" s="292"/>
    </row>
    <row r="51" spans="1:12" s="246" customFormat="1" ht="13.8" x14ac:dyDescent="0.25">
      <c r="B51" s="292" t="s">
        <v>168</v>
      </c>
      <c r="F51" s="247"/>
      <c r="G51" s="247"/>
    </row>
    <row r="52" spans="1:12" s="246" customFormat="1" ht="13.8" hidden="1" x14ac:dyDescent="0.25">
      <c r="B52" s="292" t="s">
        <v>128</v>
      </c>
      <c r="F52" s="247"/>
      <c r="G52" s="247"/>
    </row>
    <row r="53" spans="1:12" s="246" customFormat="1" ht="13.8" x14ac:dyDescent="0.25">
      <c r="B53" s="292" t="s">
        <v>169</v>
      </c>
      <c r="F53" s="247"/>
      <c r="G53" s="247"/>
    </row>
    <row r="54" spans="1:12" s="246" customFormat="1" ht="21.45" customHeight="1" x14ac:dyDescent="0.3">
      <c r="A54" s="253" t="s">
        <v>129</v>
      </c>
      <c r="B54" s="259"/>
      <c r="C54" s="259"/>
      <c r="D54" s="259"/>
      <c r="F54" s="247"/>
      <c r="G54" s="247"/>
    </row>
    <row r="55" spans="1:12" s="246" customFormat="1" ht="13.8" x14ac:dyDescent="0.25">
      <c r="B55" s="246" t="s">
        <v>130</v>
      </c>
      <c r="F55" s="247"/>
      <c r="G55" s="247"/>
    </row>
    <row r="56" spans="1:12" s="246" customFormat="1" ht="21.45" customHeight="1" x14ac:dyDescent="0.3">
      <c r="A56" s="253" t="s">
        <v>131</v>
      </c>
      <c r="B56" s="259"/>
      <c r="C56" s="259"/>
      <c r="D56" s="259"/>
      <c r="F56" s="247"/>
      <c r="G56" s="247"/>
    </row>
    <row r="57" spans="1:12" s="246" customFormat="1" ht="13.8" x14ac:dyDescent="0.25">
      <c r="B57" s="246" t="s">
        <v>180</v>
      </c>
      <c r="F57" s="247"/>
      <c r="G57" s="247"/>
    </row>
    <row r="58" spans="1:12" s="246" customFormat="1" ht="9.75" customHeight="1" x14ac:dyDescent="0.25">
      <c r="F58" s="247"/>
      <c r="G58" s="247"/>
    </row>
    <row r="59" spans="1:12" s="246" customFormat="1" ht="9.75" customHeight="1" x14ac:dyDescent="0.25">
      <c r="F59" s="247"/>
      <c r="G59" s="247"/>
    </row>
    <row r="60" spans="1:12" s="246" customFormat="1" ht="9.75" customHeight="1" x14ac:dyDescent="0.25">
      <c r="F60" s="247"/>
      <c r="G60" s="247"/>
    </row>
    <row r="61" spans="1:12" s="246" customFormat="1" ht="9.75" customHeight="1" x14ac:dyDescent="0.25">
      <c r="F61" s="247"/>
      <c r="G61" s="247"/>
    </row>
    <row r="62" spans="1:12" s="254" customFormat="1" ht="18" x14ac:dyDescent="0.35">
      <c r="A62" s="294"/>
      <c r="B62" s="364" t="s">
        <v>185</v>
      </c>
      <c r="C62" s="364"/>
      <c r="D62" s="364"/>
      <c r="E62" s="294"/>
      <c r="F62" s="295"/>
      <c r="G62" s="295"/>
      <c r="H62" s="365" t="s">
        <v>186</v>
      </c>
      <c r="I62" s="365"/>
      <c r="J62" s="365"/>
      <c r="K62" s="365"/>
      <c r="L62" s="296"/>
    </row>
    <row r="63" spans="1:12" s="246" customFormat="1" ht="14.1" customHeight="1" x14ac:dyDescent="0.25">
      <c r="F63" s="247"/>
      <c r="G63" s="247"/>
    </row>
    <row r="64" spans="1:12" s="246" customFormat="1" ht="14.1" customHeight="1" x14ac:dyDescent="0.25">
      <c r="F64" s="247"/>
      <c r="G64" s="247"/>
    </row>
    <row r="65" spans="1:17" s="246" customFormat="1" ht="14.1" customHeight="1" x14ac:dyDescent="0.25">
      <c r="F65" s="247"/>
      <c r="G65" s="247"/>
    </row>
    <row r="66" spans="1:17" s="246" customFormat="1" ht="14.1" customHeight="1" x14ac:dyDescent="0.25">
      <c r="F66" s="247"/>
      <c r="G66" s="247"/>
    </row>
    <row r="67" spans="1:17" s="246" customFormat="1" ht="14.1" customHeight="1" x14ac:dyDescent="0.25">
      <c r="F67" s="247"/>
      <c r="G67" s="247"/>
    </row>
    <row r="68" spans="1:17" s="246" customFormat="1" ht="19.5" customHeight="1" x14ac:dyDescent="0.25">
      <c r="F68" s="247"/>
      <c r="G68" s="247"/>
    </row>
    <row r="69" spans="1:17" s="246" customFormat="1" ht="14.1" customHeight="1" x14ac:dyDescent="0.25">
      <c r="F69" s="247"/>
      <c r="G69" s="247"/>
    </row>
    <row r="70" spans="1:17" ht="14.1" customHeight="1" x14ac:dyDescent="0.25">
      <c r="E70" s="246"/>
    </row>
    <row r="71" spans="1:17" ht="14.1" customHeight="1" x14ac:dyDescent="0.25">
      <c r="E71" s="246"/>
    </row>
    <row r="72" spans="1:17" ht="14.1" customHeight="1" x14ac:dyDescent="0.25">
      <c r="E72" s="246"/>
    </row>
    <row r="73" spans="1:17" ht="14.1" customHeight="1" x14ac:dyDescent="0.25">
      <c r="E73" s="246"/>
    </row>
    <row r="74" spans="1:17" ht="14.1" customHeight="1" x14ac:dyDescent="0.25">
      <c r="E74" s="246"/>
    </row>
    <row r="75" spans="1:17" s="298" customFormat="1" ht="14.1" customHeight="1" x14ac:dyDescent="0.25">
      <c r="A75" s="297"/>
      <c r="B75" s="297"/>
      <c r="C75" s="297"/>
      <c r="D75" s="297"/>
      <c r="E75" s="246"/>
      <c r="H75" s="297"/>
      <c r="I75" s="297"/>
      <c r="J75" s="297"/>
      <c r="K75" s="297"/>
      <c r="L75" s="297"/>
      <c r="M75" s="297"/>
      <c r="N75" s="297"/>
      <c r="O75" s="297"/>
      <c r="P75" s="297"/>
      <c r="Q75" s="297"/>
    </row>
    <row r="76" spans="1:17" s="298" customFormat="1" ht="14.1" customHeight="1" x14ac:dyDescent="0.25">
      <c r="A76" s="297"/>
      <c r="B76" s="297"/>
      <c r="C76" s="297"/>
      <c r="D76" s="297"/>
      <c r="E76" s="297"/>
      <c r="H76" s="297"/>
      <c r="I76" s="297"/>
      <c r="J76" s="297"/>
      <c r="K76" s="297"/>
      <c r="L76" s="297"/>
      <c r="M76" s="297"/>
      <c r="N76" s="297"/>
      <c r="O76" s="297"/>
      <c r="P76" s="297"/>
      <c r="Q76" s="297"/>
    </row>
    <row r="77" spans="1:17" s="298" customFormat="1" ht="14.1" customHeight="1" x14ac:dyDescent="0.25">
      <c r="A77" s="297"/>
      <c r="B77" s="297"/>
      <c r="C77" s="297"/>
      <c r="D77" s="297"/>
      <c r="E77" s="297"/>
      <c r="H77" s="297"/>
      <c r="I77" s="297"/>
      <c r="J77" s="297"/>
      <c r="K77" s="297"/>
      <c r="L77" s="297"/>
      <c r="M77" s="297"/>
      <c r="N77" s="297"/>
      <c r="O77" s="297"/>
      <c r="P77" s="297"/>
      <c r="Q77" s="297"/>
    </row>
    <row r="78" spans="1:17" s="298" customFormat="1" ht="14.1" customHeight="1" x14ac:dyDescent="0.25">
      <c r="A78" s="297"/>
      <c r="B78" s="297"/>
      <c r="C78" s="297"/>
      <c r="D78" s="297"/>
      <c r="E78" s="297"/>
      <c r="H78" s="297"/>
      <c r="I78" s="297"/>
      <c r="J78" s="297"/>
      <c r="K78" s="297"/>
      <c r="L78" s="297"/>
      <c r="M78" s="297"/>
      <c r="N78" s="297"/>
      <c r="O78" s="297"/>
      <c r="P78" s="297"/>
      <c r="Q78" s="297"/>
    </row>
    <row r="79" spans="1:17" s="298" customFormat="1" ht="14.1" customHeight="1" x14ac:dyDescent="0.25">
      <c r="A79" s="297"/>
      <c r="B79" s="297"/>
      <c r="C79" s="297"/>
      <c r="D79" s="297"/>
      <c r="E79" s="297"/>
      <c r="H79" s="297"/>
      <c r="I79" s="297"/>
      <c r="J79" s="297"/>
      <c r="K79" s="297"/>
      <c r="L79" s="297"/>
      <c r="M79" s="297"/>
      <c r="N79" s="297"/>
      <c r="O79" s="297"/>
      <c r="P79" s="297"/>
      <c r="Q79" s="297"/>
    </row>
    <row r="80" spans="1:17" s="298" customFormat="1" ht="14.1" customHeight="1" x14ac:dyDescent="0.25">
      <c r="A80" s="297"/>
      <c r="B80" s="297"/>
      <c r="C80" s="297"/>
      <c r="D80" s="297"/>
      <c r="E80" s="297"/>
      <c r="H80" s="297"/>
      <c r="I80" s="297"/>
      <c r="J80" s="297"/>
      <c r="K80" s="297"/>
      <c r="L80" s="297"/>
      <c r="M80" s="297"/>
      <c r="N80" s="297"/>
      <c r="O80" s="297"/>
      <c r="P80" s="297"/>
      <c r="Q80" s="297"/>
    </row>
  </sheetData>
  <mergeCells count="18">
    <mergeCell ref="A1:B1"/>
    <mergeCell ref="C1:L1"/>
    <mergeCell ref="D14:E14"/>
    <mergeCell ref="B31:D31"/>
    <mergeCell ref="B27:D27"/>
    <mergeCell ref="B28:D28"/>
    <mergeCell ref="B29:D29"/>
    <mergeCell ref="B30:D30"/>
    <mergeCell ref="B62:D62"/>
    <mergeCell ref="B34:D34"/>
    <mergeCell ref="B32:D32"/>
    <mergeCell ref="B33:D33"/>
    <mergeCell ref="A35:J35"/>
    <mergeCell ref="A36:J36"/>
    <mergeCell ref="A37:J37"/>
    <mergeCell ref="B45:L45"/>
    <mergeCell ref="B46:L46"/>
    <mergeCell ref="H62:K62"/>
  </mergeCells>
  <pageMargins left="0.27559055118110198" right="0.23622047244094499" top="0.21" bottom="0.23622047244094499" header="0.15748031496063" footer="0.15748031496063"/>
  <pageSetup paperSize="9" scale="75" orientation="portrait" r:id="rId1"/>
  <headerFooter>
    <oddFooter>&amp;L&amp;"Times New Roman,thường"&amp;10Mã: SOL-CCM-FO-002.07.v01&amp;C&amp;"Times New Roman,thường"&amp;10Ngày ban hành: 02/03/2026&amp;R&amp;"Times New Roman,thường"&amp;10Trang: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9"/>
  <sheetViews>
    <sheetView view="pageBreakPreview" zoomScale="85" zoomScaleNormal="100" zoomScaleSheetLayoutView="85" workbookViewId="0">
      <selection activeCell="B29" sqref="B29"/>
    </sheetView>
  </sheetViews>
  <sheetFormatPr defaultColWidth="10.6640625" defaultRowHeight="13.8" x14ac:dyDescent="0.3"/>
  <cols>
    <col min="1" max="1" width="5" style="1" customWidth="1"/>
    <col min="2" max="2" width="21.5546875" style="1" customWidth="1"/>
    <col min="3" max="3" width="1.109375" style="1" customWidth="1"/>
    <col min="4" max="4" width="11.109375" style="1" customWidth="1"/>
    <col min="5" max="5" width="22.44140625" style="1" customWidth="1"/>
    <col min="6" max="6" width="5.6640625" style="160" customWidth="1"/>
    <col min="7" max="7" width="11.6640625" style="160" customWidth="1"/>
    <col min="8" max="8" width="11.33203125" style="1" customWidth="1"/>
    <col min="9" max="9" width="1.5546875" style="1" customWidth="1"/>
    <col min="10" max="10" width="11.5546875" style="1" customWidth="1"/>
    <col min="11" max="11" width="16.33203125" style="1" customWidth="1"/>
    <col min="12" max="12" width="8.5546875" style="1" customWidth="1"/>
    <col min="13" max="245" width="10.6640625" style="1"/>
    <col min="246" max="246" width="5" style="1" customWidth="1"/>
    <col min="247" max="247" width="21" style="1" customWidth="1"/>
    <col min="248" max="248" width="1.109375" style="1" customWidth="1"/>
    <col min="249" max="249" width="11.109375" style="1" customWidth="1"/>
    <col min="250" max="250" width="22.44140625" style="1" customWidth="1"/>
    <col min="251" max="251" width="5.109375" style="1" bestFit="1" customWidth="1"/>
    <col min="252" max="252" width="11.6640625" style="1" customWidth="1"/>
    <col min="253" max="253" width="10.6640625" style="1" customWidth="1"/>
    <col min="254" max="254" width="1.5546875" style="1" customWidth="1"/>
    <col min="255" max="255" width="11.5546875" style="1" customWidth="1"/>
    <col min="256" max="256" width="16.33203125" style="1" customWidth="1"/>
    <col min="257" max="257" width="8.5546875" style="1" customWidth="1"/>
    <col min="258" max="258" width="10.6640625" style="1"/>
    <col min="259" max="259" width="12.5546875" style="1" bestFit="1" customWidth="1"/>
    <col min="260" max="261" width="10.6640625" style="1"/>
    <col min="262" max="262" width="51.5546875" style="1" customWidth="1"/>
    <col min="263" max="263" width="41.6640625" style="1" customWidth="1"/>
    <col min="264" max="501" width="10.6640625" style="1"/>
    <col min="502" max="502" width="5" style="1" customWidth="1"/>
    <col min="503" max="503" width="21" style="1" customWidth="1"/>
    <col min="504" max="504" width="1.109375" style="1" customWidth="1"/>
    <col min="505" max="505" width="11.109375" style="1" customWidth="1"/>
    <col min="506" max="506" width="22.44140625" style="1" customWidth="1"/>
    <col min="507" max="507" width="5.109375" style="1" bestFit="1" customWidth="1"/>
    <col min="508" max="508" width="11.6640625" style="1" customWidth="1"/>
    <col min="509" max="509" width="10.6640625" style="1" customWidth="1"/>
    <col min="510" max="510" width="1.5546875" style="1" customWidth="1"/>
    <col min="511" max="511" width="11.5546875" style="1" customWidth="1"/>
    <col min="512" max="512" width="16.33203125" style="1" customWidth="1"/>
    <col min="513" max="513" width="8.5546875" style="1" customWidth="1"/>
    <col min="514" max="514" width="10.6640625" style="1"/>
    <col min="515" max="515" width="12.5546875" style="1" bestFit="1" customWidth="1"/>
    <col min="516" max="517" width="10.6640625" style="1"/>
    <col min="518" max="518" width="51.5546875" style="1" customWidth="1"/>
    <col min="519" max="519" width="41.6640625" style="1" customWidth="1"/>
    <col min="520" max="757" width="10.6640625" style="1"/>
    <col min="758" max="758" width="5" style="1" customWidth="1"/>
    <col min="759" max="759" width="21" style="1" customWidth="1"/>
    <col min="760" max="760" width="1.109375" style="1" customWidth="1"/>
    <col min="761" max="761" width="11.109375" style="1" customWidth="1"/>
    <col min="762" max="762" width="22.44140625" style="1" customWidth="1"/>
    <col min="763" max="763" width="5.109375" style="1" bestFit="1" customWidth="1"/>
    <col min="764" max="764" width="11.6640625" style="1" customWidth="1"/>
    <col min="765" max="765" width="10.6640625" style="1" customWidth="1"/>
    <col min="766" max="766" width="1.5546875" style="1" customWidth="1"/>
    <col min="767" max="767" width="11.5546875" style="1" customWidth="1"/>
    <col min="768" max="768" width="16.33203125" style="1" customWidth="1"/>
    <col min="769" max="769" width="8.5546875" style="1" customWidth="1"/>
    <col min="770" max="770" width="10.6640625" style="1"/>
    <col min="771" max="771" width="12.5546875" style="1" bestFit="1" customWidth="1"/>
    <col min="772" max="773" width="10.6640625" style="1"/>
    <col min="774" max="774" width="51.5546875" style="1" customWidth="1"/>
    <col min="775" max="775" width="41.6640625" style="1" customWidth="1"/>
    <col min="776" max="1013" width="10.6640625" style="1"/>
    <col min="1014" max="1014" width="5" style="1" customWidth="1"/>
    <col min="1015" max="1015" width="21" style="1" customWidth="1"/>
    <col min="1016" max="1016" width="1.109375" style="1" customWidth="1"/>
    <col min="1017" max="1017" width="11.109375" style="1" customWidth="1"/>
    <col min="1018" max="1018" width="22.44140625" style="1" customWidth="1"/>
    <col min="1019" max="1019" width="5.109375" style="1" bestFit="1" customWidth="1"/>
    <col min="1020" max="1020" width="11.6640625" style="1" customWidth="1"/>
    <col min="1021" max="1021" width="10.6640625" style="1" customWidth="1"/>
    <col min="1022" max="1022" width="1.5546875" style="1" customWidth="1"/>
    <col min="1023" max="1023" width="11.5546875" style="1" customWidth="1"/>
    <col min="1024" max="1024" width="16.33203125" style="1" customWidth="1"/>
    <col min="1025" max="1025" width="8.5546875" style="1" customWidth="1"/>
    <col min="1026" max="1026" width="10.6640625" style="1"/>
    <col min="1027" max="1027" width="12.5546875" style="1" bestFit="1" customWidth="1"/>
    <col min="1028" max="1029" width="10.6640625" style="1"/>
    <col min="1030" max="1030" width="51.5546875" style="1" customWidth="1"/>
    <col min="1031" max="1031" width="41.6640625" style="1" customWidth="1"/>
    <col min="1032" max="1269" width="10.6640625" style="1"/>
    <col min="1270" max="1270" width="5" style="1" customWidth="1"/>
    <col min="1271" max="1271" width="21" style="1" customWidth="1"/>
    <col min="1272" max="1272" width="1.109375" style="1" customWidth="1"/>
    <col min="1273" max="1273" width="11.109375" style="1" customWidth="1"/>
    <col min="1274" max="1274" width="22.44140625" style="1" customWidth="1"/>
    <col min="1275" max="1275" width="5.109375" style="1" bestFit="1" customWidth="1"/>
    <col min="1276" max="1276" width="11.6640625" style="1" customWidth="1"/>
    <col min="1277" max="1277" width="10.6640625" style="1" customWidth="1"/>
    <col min="1278" max="1278" width="1.5546875" style="1" customWidth="1"/>
    <col min="1279" max="1279" width="11.5546875" style="1" customWidth="1"/>
    <col min="1280" max="1280" width="16.33203125" style="1" customWidth="1"/>
    <col min="1281" max="1281" width="8.5546875" style="1" customWidth="1"/>
    <col min="1282" max="1282" width="10.6640625" style="1"/>
    <col min="1283" max="1283" width="12.5546875" style="1" bestFit="1" customWidth="1"/>
    <col min="1284" max="1285" width="10.6640625" style="1"/>
    <col min="1286" max="1286" width="51.5546875" style="1" customWidth="1"/>
    <col min="1287" max="1287" width="41.6640625" style="1" customWidth="1"/>
    <col min="1288" max="1525" width="10.6640625" style="1"/>
    <col min="1526" max="1526" width="5" style="1" customWidth="1"/>
    <col min="1527" max="1527" width="21" style="1" customWidth="1"/>
    <col min="1528" max="1528" width="1.109375" style="1" customWidth="1"/>
    <col min="1529" max="1529" width="11.109375" style="1" customWidth="1"/>
    <col min="1530" max="1530" width="22.44140625" style="1" customWidth="1"/>
    <col min="1531" max="1531" width="5.109375" style="1" bestFit="1" customWidth="1"/>
    <col min="1532" max="1532" width="11.6640625" style="1" customWidth="1"/>
    <col min="1533" max="1533" width="10.6640625" style="1" customWidth="1"/>
    <col min="1534" max="1534" width="1.5546875" style="1" customWidth="1"/>
    <col min="1535" max="1535" width="11.5546875" style="1" customWidth="1"/>
    <col min="1536" max="1536" width="16.33203125" style="1" customWidth="1"/>
    <col min="1537" max="1537" width="8.5546875" style="1" customWidth="1"/>
    <col min="1538" max="1538" width="10.6640625" style="1"/>
    <col min="1539" max="1539" width="12.5546875" style="1" bestFit="1" customWidth="1"/>
    <col min="1540" max="1541" width="10.6640625" style="1"/>
    <col min="1542" max="1542" width="51.5546875" style="1" customWidth="1"/>
    <col min="1543" max="1543" width="41.6640625" style="1" customWidth="1"/>
    <col min="1544" max="1781" width="10.6640625" style="1"/>
    <col min="1782" max="1782" width="5" style="1" customWidth="1"/>
    <col min="1783" max="1783" width="21" style="1" customWidth="1"/>
    <col min="1784" max="1784" width="1.109375" style="1" customWidth="1"/>
    <col min="1785" max="1785" width="11.109375" style="1" customWidth="1"/>
    <col min="1786" max="1786" width="22.44140625" style="1" customWidth="1"/>
    <col min="1787" max="1787" width="5.109375" style="1" bestFit="1" customWidth="1"/>
    <col min="1788" max="1788" width="11.6640625" style="1" customWidth="1"/>
    <col min="1789" max="1789" width="10.6640625" style="1" customWidth="1"/>
    <col min="1790" max="1790" width="1.5546875" style="1" customWidth="1"/>
    <col min="1791" max="1791" width="11.5546875" style="1" customWidth="1"/>
    <col min="1792" max="1792" width="16.33203125" style="1" customWidth="1"/>
    <col min="1793" max="1793" width="8.5546875" style="1" customWidth="1"/>
    <col min="1794" max="1794" width="10.6640625" style="1"/>
    <col min="1795" max="1795" width="12.5546875" style="1" bestFit="1" customWidth="1"/>
    <col min="1796" max="1797" width="10.6640625" style="1"/>
    <col min="1798" max="1798" width="51.5546875" style="1" customWidth="1"/>
    <col min="1799" max="1799" width="41.6640625" style="1" customWidth="1"/>
    <col min="1800" max="2037" width="10.6640625" style="1"/>
    <col min="2038" max="2038" width="5" style="1" customWidth="1"/>
    <col min="2039" max="2039" width="21" style="1" customWidth="1"/>
    <col min="2040" max="2040" width="1.109375" style="1" customWidth="1"/>
    <col min="2041" max="2041" width="11.109375" style="1" customWidth="1"/>
    <col min="2042" max="2042" width="22.44140625" style="1" customWidth="1"/>
    <col min="2043" max="2043" width="5.109375" style="1" bestFit="1" customWidth="1"/>
    <col min="2044" max="2044" width="11.6640625" style="1" customWidth="1"/>
    <col min="2045" max="2045" width="10.6640625" style="1" customWidth="1"/>
    <col min="2046" max="2046" width="1.5546875" style="1" customWidth="1"/>
    <col min="2047" max="2047" width="11.5546875" style="1" customWidth="1"/>
    <col min="2048" max="2048" width="16.33203125" style="1" customWidth="1"/>
    <col min="2049" max="2049" width="8.5546875" style="1" customWidth="1"/>
    <col min="2050" max="2050" width="10.6640625" style="1"/>
    <col min="2051" max="2051" width="12.5546875" style="1" bestFit="1" customWidth="1"/>
    <col min="2052" max="2053" width="10.6640625" style="1"/>
    <col min="2054" max="2054" width="51.5546875" style="1" customWidth="1"/>
    <col min="2055" max="2055" width="41.6640625" style="1" customWidth="1"/>
    <col min="2056" max="2293" width="10.6640625" style="1"/>
    <col min="2294" max="2294" width="5" style="1" customWidth="1"/>
    <col min="2295" max="2295" width="21" style="1" customWidth="1"/>
    <col min="2296" max="2296" width="1.109375" style="1" customWidth="1"/>
    <col min="2297" max="2297" width="11.109375" style="1" customWidth="1"/>
    <col min="2298" max="2298" width="22.44140625" style="1" customWidth="1"/>
    <col min="2299" max="2299" width="5.109375" style="1" bestFit="1" customWidth="1"/>
    <col min="2300" max="2300" width="11.6640625" style="1" customWidth="1"/>
    <col min="2301" max="2301" width="10.6640625" style="1" customWidth="1"/>
    <col min="2302" max="2302" width="1.5546875" style="1" customWidth="1"/>
    <col min="2303" max="2303" width="11.5546875" style="1" customWidth="1"/>
    <col min="2304" max="2304" width="16.33203125" style="1" customWidth="1"/>
    <col min="2305" max="2305" width="8.5546875" style="1" customWidth="1"/>
    <col min="2306" max="2306" width="10.6640625" style="1"/>
    <col min="2307" max="2307" width="12.5546875" style="1" bestFit="1" customWidth="1"/>
    <col min="2308" max="2309" width="10.6640625" style="1"/>
    <col min="2310" max="2310" width="51.5546875" style="1" customWidth="1"/>
    <col min="2311" max="2311" width="41.6640625" style="1" customWidth="1"/>
    <col min="2312" max="2549" width="10.6640625" style="1"/>
    <col min="2550" max="2550" width="5" style="1" customWidth="1"/>
    <col min="2551" max="2551" width="21" style="1" customWidth="1"/>
    <col min="2552" max="2552" width="1.109375" style="1" customWidth="1"/>
    <col min="2553" max="2553" width="11.109375" style="1" customWidth="1"/>
    <col min="2554" max="2554" width="22.44140625" style="1" customWidth="1"/>
    <col min="2555" max="2555" width="5.109375" style="1" bestFit="1" customWidth="1"/>
    <col min="2556" max="2556" width="11.6640625" style="1" customWidth="1"/>
    <col min="2557" max="2557" width="10.6640625" style="1" customWidth="1"/>
    <col min="2558" max="2558" width="1.5546875" style="1" customWidth="1"/>
    <col min="2559" max="2559" width="11.5546875" style="1" customWidth="1"/>
    <col min="2560" max="2560" width="16.33203125" style="1" customWidth="1"/>
    <col min="2561" max="2561" width="8.5546875" style="1" customWidth="1"/>
    <col min="2562" max="2562" width="10.6640625" style="1"/>
    <col min="2563" max="2563" width="12.5546875" style="1" bestFit="1" customWidth="1"/>
    <col min="2564" max="2565" width="10.6640625" style="1"/>
    <col min="2566" max="2566" width="51.5546875" style="1" customWidth="1"/>
    <col min="2567" max="2567" width="41.6640625" style="1" customWidth="1"/>
    <col min="2568" max="2805" width="10.6640625" style="1"/>
    <col min="2806" max="2806" width="5" style="1" customWidth="1"/>
    <col min="2807" max="2807" width="21" style="1" customWidth="1"/>
    <col min="2808" max="2808" width="1.109375" style="1" customWidth="1"/>
    <col min="2809" max="2809" width="11.109375" style="1" customWidth="1"/>
    <col min="2810" max="2810" width="22.44140625" style="1" customWidth="1"/>
    <col min="2811" max="2811" width="5.109375" style="1" bestFit="1" customWidth="1"/>
    <col min="2812" max="2812" width="11.6640625" style="1" customWidth="1"/>
    <col min="2813" max="2813" width="10.6640625" style="1" customWidth="1"/>
    <col min="2814" max="2814" width="1.5546875" style="1" customWidth="1"/>
    <col min="2815" max="2815" width="11.5546875" style="1" customWidth="1"/>
    <col min="2816" max="2816" width="16.33203125" style="1" customWidth="1"/>
    <col min="2817" max="2817" width="8.5546875" style="1" customWidth="1"/>
    <col min="2818" max="2818" width="10.6640625" style="1"/>
    <col min="2819" max="2819" width="12.5546875" style="1" bestFit="1" customWidth="1"/>
    <col min="2820" max="2821" width="10.6640625" style="1"/>
    <col min="2822" max="2822" width="51.5546875" style="1" customWidth="1"/>
    <col min="2823" max="2823" width="41.6640625" style="1" customWidth="1"/>
    <col min="2824" max="3061" width="10.6640625" style="1"/>
    <col min="3062" max="3062" width="5" style="1" customWidth="1"/>
    <col min="3063" max="3063" width="21" style="1" customWidth="1"/>
    <col min="3064" max="3064" width="1.109375" style="1" customWidth="1"/>
    <col min="3065" max="3065" width="11.109375" style="1" customWidth="1"/>
    <col min="3066" max="3066" width="22.44140625" style="1" customWidth="1"/>
    <col min="3067" max="3067" width="5.109375" style="1" bestFit="1" customWidth="1"/>
    <col min="3068" max="3068" width="11.6640625" style="1" customWidth="1"/>
    <col min="3069" max="3069" width="10.6640625" style="1" customWidth="1"/>
    <col min="3070" max="3070" width="1.5546875" style="1" customWidth="1"/>
    <col min="3071" max="3071" width="11.5546875" style="1" customWidth="1"/>
    <col min="3072" max="3072" width="16.33203125" style="1" customWidth="1"/>
    <col min="3073" max="3073" width="8.5546875" style="1" customWidth="1"/>
    <col min="3074" max="3074" width="10.6640625" style="1"/>
    <col min="3075" max="3075" width="12.5546875" style="1" bestFit="1" customWidth="1"/>
    <col min="3076" max="3077" width="10.6640625" style="1"/>
    <col min="3078" max="3078" width="51.5546875" style="1" customWidth="1"/>
    <col min="3079" max="3079" width="41.6640625" style="1" customWidth="1"/>
    <col min="3080" max="3317" width="10.6640625" style="1"/>
    <col min="3318" max="3318" width="5" style="1" customWidth="1"/>
    <col min="3319" max="3319" width="21" style="1" customWidth="1"/>
    <col min="3320" max="3320" width="1.109375" style="1" customWidth="1"/>
    <col min="3321" max="3321" width="11.109375" style="1" customWidth="1"/>
    <col min="3322" max="3322" width="22.44140625" style="1" customWidth="1"/>
    <col min="3323" max="3323" width="5.109375" style="1" bestFit="1" customWidth="1"/>
    <col min="3324" max="3324" width="11.6640625" style="1" customWidth="1"/>
    <col min="3325" max="3325" width="10.6640625" style="1" customWidth="1"/>
    <col min="3326" max="3326" width="1.5546875" style="1" customWidth="1"/>
    <col min="3327" max="3327" width="11.5546875" style="1" customWidth="1"/>
    <col min="3328" max="3328" width="16.33203125" style="1" customWidth="1"/>
    <col min="3329" max="3329" width="8.5546875" style="1" customWidth="1"/>
    <col min="3330" max="3330" width="10.6640625" style="1"/>
    <col min="3331" max="3331" width="12.5546875" style="1" bestFit="1" customWidth="1"/>
    <col min="3332" max="3333" width="10.6640625" style="1"/>
    <col min="3334" max="3334" width="51.5546875" style="1" customWidth="1"/>
    <col min="3335" max="3335" width="41.6640625" style="1" customWidth="1"/>
    <col min="3336" max="3573" width="10.6640625" style="1"/>
    <col min="3574" max="3574" width="5" style="1" customWidth="1"/>
    <col min="3575" max="3575" width="21" style="1" customWidth="1"/>
    <col min="3576" max="3576" width="1.109375" style="1" customWidth="1"/>
    <col min="3577" max="3577" width="11.109375" style="1" customWidth="1"/>
    <col min="3578" max="3578" width="22.44140625" style="1" customWidth="1"/>
    <col min="3579" max="3579" width="5.109375" style="1" bestFit="1" customWidth="1"/>
    <col min="3580" max="3580" width="11.6640625" style="1" customWidth="1"/>
    <col min="3581" max="3581" width="10.6640625" style="1" customWidth="1"/>
    <col min="3582" max="3582" width="1.5546875" style="1" customWidth="1"/>
    <col min="3583" max="3583" width="11.5546875" style="1" customWidth="1"/>
    <col min="3584" max="3584" width="16.33203125" style="1" customWidth="1"/>
    <col min="3585" max="3585" width="8.5546875" style="1" customWidth="1"/>
    <col min="3586" max="3586" width="10.6640625" style="1"/>
    <col min="3587" max="3587" width="12.5546875" style="1" bestFit="1" customWidth="1"/>
    <col min="3588" max="3589" width="10.6640625" style="1"/>
    <col min="3590" max="3590" width="51.5546875" style="1" customWidth="1"/>
    <col min="3591" max="3591" width="41.6640625" style="1" customWidth="1"/>
    <col min="3592" max="3829" width="10.6640625" style="1"/>
    <col min="3830" max="3830" width="5" style="1" customWidth="1"/>
    <col min="3831" max="3831" width="21" style="1" customWidth="1"/>
    <col min="3832" max="3832" width="1.109375" style="1" customWidth="1"/>
    <col min="3833" max="3833" width="11.109375" style="1" customWidth="1"/>
    <col min="3834" max="3834" width="22.44140625" style="1" customWidth="1"/>
    <col min="3835" max="3835" width="5.109375" style="1" bestFit="1" customWidth="1"/>
    <col min="3836" max="3836" width="11.6640625" style="1" customWidth="1"/>
    <col min="3837" max="3837" width="10.6640625" style="1" customWidth="1"/>
    <col min="3838" max="3838" width="1.5546875" style="1" customWidth="1"/>
    <col min="3839" max="3839" width="11.5546875" style="1" customWidth="1"/>
    <col min="3840" max="3840" width="16.33203125" style="1" customWidth="1"/>
    <col min="3841" max="3841" width="8.5546875" style="1" customWidth="1"/>
    <col min="3842" max="3842" width="10.6640625" style="1"/>
    <col min="3843" max="3843" width="12.5546875" style="1" bestFit="1" customWidth="1"/>
    <col min="3844" max="3845" width="10.6640625" style="1"/>
    <col min="3846" max="3846" width="51.5546875" style="1" customWidth="1"/>
    <col min="3847" max="3847" width="41.6640625" style="1" customWidth="1"/>
    <col min="3848" max="4085" width="10.6640625" style="1"/>
    <col min="4086" max="4086" width="5" style="1" customWidth="1"/>
    <col min="4087" max="4087" width="21" style="1" customWidth="1"/>
    <col min="4088" max="4088" width="1.109375" style="1" customWidth="1"/>
    <col min="4089" max="4089" width="11.109375" style="1" customWidth="1"/>
    <col min="4090" max="4090" width="22.44140625" style="1" customWidth="1"/>
    <col min="4091" max="4091" width="5.109375" style="1" bestFit="1" customWidth="1"/>
    <col min="4092" max="4092" width="11.6640625" style="1" customWidth="1"/>
    <col min="4093" max="4093" width="10.6640625" style="1" customWidth="1"/>
    <col min="4094" max="4094" width="1.5546875" style="1" customWidth="1"/>
    <col min="4095" max="4095" width="11.5546875" style="1" customWidth="1"/>
    <col min="4096" max="4096" width="16.33203125" style="1" customWidth="1"/>
    <col min="4097" max="4097" width="8.5546875" style="1" customWidth="1"/>
    <col min="4098" max="4098" width="10.6640625" style="1"/>
    <col min="4099" max="4099" width="12.5546875" style="1" bestFit="1" customWidth="1"/>
    <col min="4100" max="4101" width="10.6640625" style="1"/>
    <col min="4102" max="4102" width="51.5546875" style="1" customWidth="1"/>
    <col min="4103" max="4103" width="41.6640625" style="1" customWidth="1"/>
    <col min="4104" max="4341" width="10.6640625" style="1"/>
    <col min="4342" max="4342" width="5" style="1" customWidth="1"/>
    <col min="4343" max="4343" width="21" style="1" customWidth="1"/>
    <col min="4344" max="4344" width="1.109375" style="1" customWidth="1"/>
    <col min="4345" max="4345" width="11.109375" style="1" customWidth="1"/>
    <col min="4346" max="4346" width="22.44140625" style="1" customWidth="1"/>
    <col min="4347" max="4347" width="5.109375" style="1" bestFit="1" customWidth="1"/>
    <col min="4348" max="4348" width="11.6640625" style="1" customWidth="1"/>
    <col min="4349" max="4349" width="10.6640625" style="1" customWidth="1"/>
    <col min="4350" max="4350" width="1.5546875" style="1" customWidth="1"/>
    <col min="4351" max="4351" width="11.5546875" style="1" customWidth="1"/>
    <col min="4352" max="4352" width="16.33203125" style="1" customWidth="1"/>
    <col min="4353" max="4353" width="8.5546875" style="1" customWidth="1"/>
    <col min="4354" max="4354" width="10.6640625" style="1"/>
    <col min="4355" max="4355" width="12.5546875" style="1" bestFit="1" customWidth="1"/>
    <col min="4356" max="4357" width="10.6640625" style="1"/>
    <col min="4358" max="4358" width="51.5546875" style="1" customWidth="1"/>
    <col min="4359" max="4359" width="41.6640625" style="1" customWidth="1"/>
    <col min="4360" max="4597" width="10.6640625" style="1"/>
    <col min="4598" max="4598" width="5" style="1" customWidth="1"/>
    <col min="4599" max="4599" width="21" style="1" customWidth="1"/>
    <col min="4600" max="4600" width="1.109375" style="1" customWidth="1"/>
    <col min="4601" max="4601" width="11.109375" style="1" customWidth="1"/>
    <col min="4602" max="4602" width="22.44140625" style="1" customWidth="1"/>
    <col min="4603" max="4603" width="5.109375" style="1" bestFit="1" customWidth="1"/>
    <col min="4604" max="4604" width="11.6640625" style="1" customWidth="1"/>
    <col min="4605" max="4605" width="10.6640625" style="1" customWidth="1"/>
    <col min="4606" max="4606" width="1.5546875" style="1" customWidth="1"/>
    <col min="4607" max="4607" width="11.5546875" style="1" customWidth="1"/>
    <col min="4608" max="4608" width="16.33203125" style="1" customWidth="1"/>
    <col min="4609" max="4609" width="8.5546875" style="1" customWidth="1"/>
    <col min="4610" max="4610" width="10.6640625" style="1"/>
    <col min="4611" max="4611" width="12.5546875" style="1" bestFit="1" customWidth="1"/>
    <col min="4612" max="4613" width="10.6640625" style="1"/>
    <col min="4614" max="4614" width="51.5546875" style="1" customWidth="1"/>
    <col min="4615" max="4615" width="41.6640625" style="1" customWidth="1"/>
    <col min="4616" max="4853" width="10.6640625" style="1"/>
    <col min="4854" max="4854" width="5" style="1" customWidth="1"/>
    <col min="4855" max="4855" width="21" style="1" customWidth="1"/>
    <col min="4856" max="4856" width="1.109375" style="1" customWidth="1"/>
    <col min="4857" max="4857" width="11.109375" style="1" customWidth="1"/>
    <col min="4858" max="4858" width="22.44140625" style="1" customWidth="1"/>
    <col min="4859" max="4859" width="5.109375" style="1" bestFit="1" customWidth="1"/>
    <col min="4860" max="4860" width="11.6640625" style="1" customWidth="1"/>
    <col min="4861" max="4861" width="10.6640625" style="1" customWidth="1"/>
    <col min="4862" max="4862" width="1.5546875" style="1" customWidth="1"/>
    <col min="4863" max="4863" width="11.5546875" style="1" customWidth="1"/>
    <col min="4864" max="4864" width="16.33203125" style="1" customWidth="1"/>
    <col min="4865" max="4865" width="8.5546875" style="1" customWidth="1"/>
    <col min="4866" max="4866" width="10.6640625" style="1"/>
    <col min="4867" max="4867" width="12.5546875" style="1" bestFit="1" customWidth="1"/>
    <col min="4868" max="4869" width="10.6640625" style="1"/>
    <col min="4870" max="4870" width="51.5546875" style="1" customWidth="1"/>
    <col min="4871" max="4871" width="41.6640625" style="1" customWidth="1"/>
    <col min="4872" max="5109" width="10.6640625" style="1"/>
    <col min="5110" max="5110" width="5" style="1" customWidth="1"/>
    <col min="5111" max="5111" width="21" style="1" customWidth="1"/>
    <col min="5112" max="5112" width="1.109375" style="1" customWidth="1"/>
    <col min="5113" max="5113" width="11.109375" style="1" customWidth="1"/>
    <col min="5114" max="5114" width="22.44140625" style="1" customWidth="1"/>
    <col min="5115" max="5115" width="5.109375" style="1" bestFit="1" customWidth="1"/>
    <col min="5116" max="5116" width="11.6640625" style="1" customWidth="1"/>
    <col min="5117" max="5117" width="10.6640625" style="1" customWidth="1"/>
    <col min="5118" max="5118" width="1.5546875" style="1" customWidth="1"/>
    <col min="5119" max="5119" width="11.5546875" style="1" customWidth="1"/>
    <col min="5120" max="5120" width="16.33203125" style="1" customWidth="1"/>
    <col min="5121" max="5121" width="8.5546875" style="1" customWidth="1"/>
    <col min="5122" max="5122" width="10.6640625" style="1"/>
    <col min="5123" max="5123" width="12.5546875" style="1" bestFit="1" customWidth="1"/>
    <col min="5124" max="5125" width="10.6640625" style="1"/>
    <col min="5126" max="5126" width="51.5546875" style="1" customWidth="1"/>
    <col min="5127" max="5127" width="41.6640625" style="1" customWidth="1"/>
    <col min="5128" max="5365" width="10.6640625" style="1"/>
    <col min="5366" max="5366" width="5" style="1" customWidth="1"/>
    <col min="5367" max="5367" width="21" style="1" customWidth="1"/>
    <col min="5368" max="5368" width="1.109375" style="1" customWidth="1"/>
    <col min="5369" max="5369" width="11.109375" style="1" customWidth="1"/>
    <col min="5370" max="5370" width="22.44140625" style="1" customWidth="1"/>
    <col min="5371" max="5371" width="5.109375" style="1" bestFit="1" customWidth="1"/>
    <col min="5372" max="5372" width="11.6640625" style="1" customWidth="1"/>
    <col min="5373" max="5373" width="10.6640625" style="1" customWidth="1"/>
    <col min="5374" max="5374" width="1.5546875" style="1" customWidth="1"/>
    <col min="5375" max="5375" width="11.5546875" style="1" customWidth="1"/>
    <col min="5376" max="5376" width="16.33203125" style="1" customWidth="1"/>
    <col min="5377" max="5377" width="8.5546875" style="1" customWidth="1"/>
    <col min="5378" max="5378" width="10.6640625" style="1"/>
    <col min="5379" max="5379" width="12.5546875" style="1" bestFit="1" customWidth="1"/>
    <col min="5380" max="5381" width="10.6640625" style="1"/>
    <col min="5382" max="5382" width="51.5546875" style="1" customWidth="1"/>
    <col min="5383" max="5383" width="41.6640625" style="1" customWidth="1"/>
    <col min="5384" max="5621" width="10.6640625" style="1"/>
    <col min="5622" max="5622" width="5" style="1" customWidth="1"/>
    <col min="5623" max="5623" width="21" style="1" customWidth="1"/>
    <col min="5624" max="5624" width="1.109375" style="1" customWidth="1"/>
    <col min="5625" max="5625" width="11.109375" style="1" customWidth="1"/>
    <col min="5626" max="5626" width="22.44140625" style="1" customWidth="1"/>
    <col min="5627" max="5627" width="5.109375" style="1" bestFit="1" customWidth="1"/>
    <col min="5628" max="5628" width="11.6640625" style="1" customWidth="1"/>
    <col min="5629" max="5629" width="10.6640625" style="1" customWidth="1"/>
    <col min="5630" max="5630" width="1.5546875" style="1" customWidth="1"/>
    <col min="5631" max="5631" width="11.5546875" style="1" customWidth="1"/>
    <col min="5632" max="5632" width="16.33203125" style="1" customWidth="1"/>
    <col min="5633" max="5633" width="8.5546875" style="1" customWidth="1"/>
    <col min="5634" max="5634" width="10.6640625" style="1"/>
    <col min="5635" max="5635" width="12.5546875" style="1" bestFit="1" customWidth="1"/>
    <col min="5636" max="5637" width="10.6640625" style="1"/>
    <col min="5638" max="5638" width="51.5546875" style="1" customWidth="1"/>
    <col min="5639" max="5639" width="41.6640625" style="1" customWidth="1"/>
    <col min="5640" max="5877" width="10.6640625" style="1"/>
    <col min="5878" max="5878" width="5" style="1" customWidth="1"/>
    <col min="5879" max="5879" width="21" style="1" customWidth="1"/>
    <col min="5880" max="5880" width="1.109375" style="1" customWidth="1"/>
    <col min="5881" max="5881" width="11.109375" style="1" customWidth="1"/>
    <col min="5882" max="5882" width="22.44140625" style="1" customWidth="1"/>
    <col min="5883" max="5883" width="5.109375" style="1" bestFit="1" customWidth="1"/>
    <col min="5884" max="5884" width="11.6640625" style="1" customWidth="1"/>
    <col min="5885" max="5885" width="10.6640625" style="1" customWidth="1"/>
    <col min="5886" max="5886" width="1.5546875" style="1" customWidth="1"/>
    <col min="5887" max="5887" width="11.5546875" style="1" customWidth="1"/>
    <col min="5888" max="5888" width="16.33203125" style="1" customWidth="1"/>
    <col min="5889" max="5889" width="8.5546875" style="1" customWidth="1"/>
    <col min="5890" max="5890" width="10.6640625" style="1"/>
    <col min="5891" max="5891" width="12.5546875" style="1" bestFit="1" customWidth="1"/>
    <col min="5892" max="5893" width="10.6640625" style="1"/>
    <col min="5894" max="5894" width="51.5546875" style="1" customWidth="1"/>
    <col min="5895" max="5895" width="41.6640625" style="1" customWidth="1"/>
    <col min="5896" max="6133" width="10.6640625" style="1"/>
    <col min="6134" max="6134" width="5" style="1" customWidth="1"/>
    <col min="6135" max="6135" width="21" style="1" customWidth="1"/>
    <col min="6136" max="6136" width="1.109375" style="1" customWidth="1"/>
    <col min="6137" max="6137" width="11.109375" style="1" customWidth="1"/>
    <col min="6138" max="6138" width="22.44140625" style="1" customWidth="1"/>
    <col min="6139" max="6139" width="5.109375" style="1" bestFit="1" customWidth="1"/>
    <col min="6140" max="6140" width="11.6640625" style="1" customWidth="1"/>
    <col min="6141" max="6141" width="10.6640625" style="1" customWidth="1"/>
    <col min="6142" max="6142" width="1.5546875" style="1" customWidth="1"/>
    <col min="6143" max="6143" width="11.5546875" style="1" customWidth="1"/>
    <col min="6144" max="6144" width="16.33203125" style="1" customWidth="1"/>
    <col min="6145" max="6145" width="8.5546875" style="1" customWidth="1"/>
    <col min="6146" max="6146" width="10.6640625" style="1"/>
    <col min="6147" max="6147" width="12.5546875" style="1" bestFit="1" customWidth="1"/>
    <col min="6148" max="6149" width="10.6640625" style="1"/>
    <col min="6150" max="6150" width="51.5546875" style="1" customWidth="1"/>
    <col min="6151" max="6151" width="41.6640625" style="1" customWidth="1"/>
    <col min="6152" max="6389" width="10.6640625" style="1"/>
    <col min="6390" max="6390" width="5" style="1" customWidth="1"/>
    <col min="6391" max="6391" width="21" style="1" customWidth="1"/>
    <col min="6392" max="6392" width="1.109375" style="1" customWidth="1"/>
    <col min="6393" max="6393" width="11.109375" style="1" customWidth="1"/>
    <col min="6394" max="6394" width="22.44140625" style="1" customWidth="1"/>
    <col min="6395" max="6395" width="5.109375" style="1" bestFit="1" customWidth="1"/>
    <col min="6396" max="6396" width="11.6640625" style="1" customWidth="1"/>
    <col min="6397" max="6397" width="10.6640625" style="1" customWidth="1"/>
    <col min="6398" max="6398" width="1.5546875" style="1" customWidth="1"/>
    <col min="6399" max="6399" width="11.5546875" style="1" customWidth="1"/>
    <col min="6400" max="6400" width="16.33203125" style="1" customWidth="1"/>
    <col min="6401" max="6401" width="8.5546875" style="1" customWidth="1"/>
    <col min="6402" max="6402" width="10.6640625" style="1"/>
    <col min="6403" max="6403" width="12.5546875" style="1" bestFit="1" customWidth="1"/>
    <col min="6404" max="6405" width="10.6640625" style="1"/>
    <col min="6406" max="6406" width="51.5546875" style="1" customWidth="1"/>
    <col min="6407" max="6407" width="41.6640625" style="1" customWidth="1"/>
    <col min="6408" max="6645" width="10.6640625" style="1"/>
    <col min="6646" max="6646" width="5" style="1" customWidth="1"/>
    <col min="6647" max="6647" width="21" style="1" customWidth="1"/>
    <col min="6648" max="6648" width="1.109375" style="1" customWidth="1"/>
    <col min="6649" max="6649" width="11.109375" style="1" customWidth="1"/>
    <col min="6650" max="6650" width="22.44140625" style="1" customWidth="1"/>
    <col min="6651" max="6651" width="5.109375" style="1" bestFit="1" customWidth="1"/>
    <col min="6652" max="6652" width="11.6640625" style="1" customWidth="1"/>
    <col min="6653" max="6653" width="10.6640625" style="1" customWidth="1"/>
    <col min="6654" max="6654" width="1.5546875" style="1" customWidth="1"/>
    <col min="6655" max="6655" width="11.5546875" style="1" customWidth="1"/>
    <col min="6656" max="6656" width="16.33203125" style="1" customWidth="1"/>
    <col min="6657" max="6657" width="8.5546875" style="1" customWidth="1"/>
    <col min="6658" max="6658" width="10.6640625" style="1"/>
    <col min="6659" max="6659" width="12.5546875" style="1" bestFit="1" customWidth="1"/>
    <col min="6660" max="6661" width="10.6640625" style="1"/>
    <col min="6662" max="6662" width="51.5546875" style="1" customWidth="1"/>
    <col min="6663" max="6663" width="41.6640625" style="1" customWidth="1"/>
    <col min="6664" max="6901" width="10.6640625" style="1"/>
    <col min="6902" max="6902" width="5" style="1" customWidth="1"/>
    <col min="6903" max="6903" width="21" style="1" customWidth="1"/>
    <col min="6904" max="6904" width="1.109375" style="1" customWidth="1"/>
    <col min="6905" max="6905" width="11.109375" style="1" customWidth="1"/>
    <col min="6906" max="6906" width="22.44140625" style="1" customWidth="1"/>
    <col min="6907" max="6907" width="5.109375" style="1" bestFit="1" customWidth="1"/>
    <col min="6908" max="6908" width="11.6640625" style="1" customWidth="1"/>
    <col min="6909" max="6909" width="10.6640625" style="1" customWidth="1"/>
    <col min="6910" max="6910" width="1.5546875" style="1" customWidth="1"/>
    <col min="6911" max="6911" width="11.5546875" style="1" customWidth="1"/>
    <col min="6912" max="6912" width="16.33203125" style="1" customWidth="1"/>
    <col min="6913" max="6913" width="8.5546875" style="1" customWidth="1"/>
    <col min="6914" max="6914" width="10.6640625" style="1"/>
    <col min="6915" max="6915" width="12.5546875" style="1" bestFit="1" customWidth="1"/>
    <col min="6916" max="6917" width="10.6640625" style="1"/>
    <col min="6918" max="6918" width="51.5546875" style="1" customWidth="1"/>
    <col min="6919" max="6919" width="41.6640625" style="1" customWidth="1"/>
    <col min="6920" max="7157" width="10.6640625" style="1"/>
    <col min="7158" max="7158" width="5" style="1" customWidth="1"/>
    <col min="7159" max="7159" width="21" style="1" customWidth="1"/>
    <col min="7160" max="7160" width="1.109375" style="1" customWidth="1"/>
    <col min="7161" max="7161" width="11.109375" style="1" customWidth="1"/>
    <col min="7162" max="7162" width="22.44140625" style="1" customWidth="1"/>
    <col min="7163" max="7163" width="5.109375" style="1" bestFit="1" customWidth="1"/>
    <col min="7164" max="7164" width="11.6640625" style="1" customWidth="1"/>
    <col min="7165" max="7165" width="10.6640625" style="1" customWidth="1"/>
    <col min="7166" max="7166" width="1.5546875" style="1" customWidth="1"/>
    <col min="7167" max="7167" width="11.5546875" style="1" customWidth="1"/>
    <col min="7168" max="7168" width="16.33203125" style="1" customWidth="1"/>
    <col min="7169" max="7169" width="8.5546875" style="1" customWidth="1"/>
    <col min="7170" max="7170" width="10.6640625" style="1"/>
    <col min="7171" max="7171" width="12.5546875" style="1" bestFit="1" customWidth="1"/>
    <col min="7172" max="7173" width="10.6640625" style="1"/>
    <col min="7174" max="7174" width="51.5546875" style="1" customWidth="1"/>
    <col min="7175" max="7175" width="41.6640625" style="1" customWidth="1"/>
    <col min="7176" max="7413" width="10.6640625" style="1"/>
    <col min="7414" max="7414" width="5" style="1" customWidth="1"/>
    <col min="7415" max="7415" width="21" style="1" customWidth="1"/>
    <col min="7416" max="7416" width="1.109375" style="1" customWidth="1"/>
    <col min="7417" max="7417" width="11.109375" style="1" customWidth="1"/>
    <col min="7418" max="7418" width="22.44140625" style="1" customWidth="1"/>
    <col min="7419" max="7419" width="5.109375" style="1" bestFit="1" customWidth="1"/>
    <col min="7420" max="7420" width="11.6640625" style="1" customWidth="1"/>
    <col min="7421" max="7421" width="10.6640625" style="1" customWidth="1"/>
    <col min="7422" max="7422" width="1.5546875" style="1" customWidth="1"/>
    <col min="7423" max="7423" width="11.5546875" style="1" customWidth="1"/>
    <col min="7424" max="7424" width="16.33203125" style="1" customWidth="1"/>
    <col min="7425" max="7425" width="8.5546875" style="1" customWidth="1"/>
    <col min="7426" max="7426" width="10.6640625" style="1"/>
    <col min="7427" max="7427" width="12.5546875" style="1" bestFit="1" customWidth="1"/>
    <col min="7428" max="7429" width="10.6640625" style="1"/>
    <col min="7430" max="7430" width="51.5546875" style="1" customWidth="1"/>
    <col min="7431" max="7431" width="41.6640625" style="1" customWidth="1"/>
    <col min="7432" max="7669" width="10.6640625" style="1"/>
    <col min="7670" max="7670" width="5" style="1" customWidth="1"/>
    <col min="7671" max="7671" width="21" style="1" customWidth="1"/>
    <col min="7672" max="7672" width="1.109375" style="1" customWidth="1"/>
    <col min="7673" max="7673" width="11.109375" style="1" customWidth="1"/>
    <col min="7674" max="7674" width="22.44140625" style="1" customWidth="1"/>
    <col min="7675" max="7675" width="5.109375" style="1" bestFit="1" customWidth="1"/>
    <col min="7676" max="7676" width="11.6640625" style="1" customWidth="1"/>
    <col min="7677" max="7677" width="10.6640625" style="1" customWidth="1"/>
    <col min="7678" max="7678" width="1.5546875" style="1" customWidth="1"/>
    <col min="7679" max="7679" width="11.5546875" style="1" customWidth="1"/>
    <col min="7680" max="7680" width="16.33203125" style="1" customWidth="1"/>
    <col min="7681" max="7681" width="8.5546875" style="1" customWidth="1"/>
    <col min="7682" max="7682" width="10.6640625" style="1"/>
    <col min="7683" max="7683" width="12.5546875" style="1" bestFit="1" customWidth="1"/>
    <col min="7684" max="7685" width="10.6640625" style="1"/>
    <col min="7686" max="7686" width="51.5546875" style="1" customWidth="1"/>
    <col min="7687" max="7687" width="41.6640625" style="1" customWidth="1"/>
    <col min="7688" max="7925" width="10.6640625" style="1"/>
    <col min="7926" max="7926" width="5" style="1" customWidth="1"/>
    <col min="7927" max="7927" width="21" style="1" customWidth="1"/>
    <col min="7928" max="7928" width="1.109375" style="1" customWidth="1"/>
    <col min="7929" max="7929" width="11.109375" style="1" customWidth="1"/>
    <col min="7930" max="7930" width="22.44140625" style="1" customWidth="1"/>
    <col min="7931" max="7931" width="5.109375" style="1" bestFit="1" customWidth="1"/>
    <col min="7932" max="7932" width="11.6640625" style="1" customWidth="1"/>
    <col min="7933" max="7933" width="10.6640625" style="1" customWidth="1"/>
    <col min="7934" max="7934" width="1.5546875" style="1" customWidth="1"/>
    <col min="7935" max="7935" width="11.5546875" style="1" customWidth="1"/>
    <col min="7936" max="7936" width="16.33203125" style="1" customWidth="1"/>
    <col min="7937" max="7937" width="8.5546875" style="1" customWidth="1"/>
    <col min="7938" max="7938" width="10.6640625" style="1"/>
    <col min="7939" max="7939" width="12.5546875" style="1" bestFit="1" customWidth="1"/>
    <col min="7940" max="7941" width="10.6640625" style="1"/>
    <col min="7942" max="7942" width="51.5546875" style="1" customWidth="1"/>
    <col min="7943" max="7943" width="41.6640625" style="1" customWidth="1"/>
    <col min="7944" max="8181" width="10.6640625" style="1"/>
    <col min="8182" max="8182" width="5" style="1" customWidth="1"/>
    <col min="8183" max="8183" width="21" style="1" customWidth="1"/>
    <col min="8184" max="8184" width="1.109375" style="1" customWidth="1"/>
    <col min="8185" max="8185" width="11.109375" style="1" customWidth="1"/>
    <col min="8186" max="8186" width="22.44140625" style="1" customWidth="1"/>
    <col min="8187" max="8187" width="5.109375" style="1" bestFit="1" customWidth="1"/>
    <col min="8188" max="8188" width="11.6640625" style="1" customWidth="1"/>
    <col min="8189" max="8189" width="10.6640625" style="1" customWidth="1"/>
    <col min="8190" max="8190" width="1.5546875" style="1" customWidth="1"/>
    <col min="8191" max="8191" width="11.5546875" style="1" customWidth="1"/>
    <col min="8192" max="8192" width="16.33203125" style="1" customWidth="1"/>
    <col min="8193" max="8193" width="8.5546875" style="1" customWidth="1"/>
    <col min="8194" max="8194" width="10.6640625" style="1"/>
    <col min="8195" max="8195" width="12.5546875" style="1" bestFit="1" customWidth="1"/>
    <col min="8196" max="8197" width="10.6640625" style="1"/>
    <col min="8198" max="8198" width="51.5546875" style="1" customWidth="1"/>
    <col min="8199" max="8199" width="41.6640625" style="1" customWidth="1"/>
    <col min="8200" max="8437" width="10.6640625" style="1"/>
    <col min="8438" max="8438" width="5" style="1" customWidth="1"/>
    <col min="8439" max="8439" width="21" style="1" customWidth="1"/>
    <col min="8440" max="8440" width="1.109375" style="1" customWidth="1"/>
    <col min="8441" max="8441" width="11.109375" style="1" customWidth="1"/>
    <col min="8442" max="8442" width="22.44140625" style="1" customWidth="1"/>
    <col min="8443" max="8443" width="5.109375" style="1" bestFit="1" customWidth="1"/>
    <col min="8444" max="8444" width="11.6640625" style="1" customWidth="1"/>
    <col min="8445" max="8445" width="10.6640625" style="1" customWidth="1"/>
    <col min="8446" max="8446" width="1.5546875" style="1" customWidth="1"/>
    <col min="8447" max="8447" width="11.5546875" style="1" customWidth="1"/>
    <col min="8448" max="8448" width="16.33203125" style="1" customWidth="1"/>
    <col min="8449" max="8449" width="8.5546875" style="1" customWidth="1"/>
    <col min="8450" max="8450" width="10.6640625" style="1"/>
    <col min="8451" max="8451" width="12.5546875" style="1" bestFit="1" customWidth="1"/>
    <col min="8452" max="8453" width="10.6640625" style="1"/>
    <col min="8454" max="8454" width="51.5546875" style="1" customWidth="1"/>
    <col min="8455" max="8455" width="41.6640625" style="1" customWidth="1"/>
    <col min="8456" max="8693" width="10.6640625" style="1"/>
    <col min="8694" max="8694" width="5" style="1" customWidth="1"/>
    <col min="8695" max="8695" width="21" style="1" customWidth="1"/>
    <col min="8696" max="8696" width="1.109375" style="1" customWidth="1"/>
    <col min="8697" max="8697" width="11.109375" style="1" customWidth="1"/>
    <col min="8698" max="8698" width="22.44140625" style="1" customWidth="1"/>
    <col min="8699" max="8699" width="5.109375" style="1" bestFit="1" customWidth="1"/>
    <col min="8700" max="8700" width="11.6640625" style="1" customWidth="1"/>
    <col min="8701" max="8701" width="10.6640625" style="1" customWidth="1"/>
    <col min="8702" max="8702" width="1.5546875" style="1" customWidth="1"/>
    <col min="8703" max="8703" width="11.5546875" style="1" customWidth="1"/>
    <col min="8704" max="8704" width="16.33203125" style="1" customWidth="1"/>
    <col min="8705" max="8705" width="8.5546875" style="1" customWidth="1"/>
    <col min="8706" max="8706" width="10.6640625" style="1"/>
    <col min="8707" max="8707" width="12.5546875" style="1" bestFit="1" customWidth="1"/>
    <col min="8708" max="8709" width="10.6640625" style="1"/>
    <col min="8710" max="8710" width="51.5546875" style="1" customWidth="1"/>
    <col min="8711" max="8711" width="41.6640625" style="1" customWidth="1"/>
    <col min="8712" max="8949" width="10.6640625" style="1"/>
    <col min="8950" max="8950" width="5" style="1" customWidth="1"/>
    <col min="8951" max="8951" width="21" style="1" customWidth="1"/>
    <col min="8952" max="8952" width="1.109375" style="1" customWidth="1"/>
    <col min="8953" max="8953" width="11.109375" style="1" customWidth="1"/>
    <col min="8954" max="8954" width="22.44140625" style="1" customWidth="1"/>
    <col min="8955" max="8955" width="5.109375" style="1" bestFit="1" customWidth="1"/>
    <col min="8956" max="8956" width="11.6640625" style="1" customWidth="1"/>
    <col min="8957" max="8957" width="10.6640625" style="1" customWidth="1"/>
    <col min="8958" max="8958" width="1.5546875" style="1" customWidth="1"/>
    <col min="8959" max="8959" width="11.5546875" style="1" customWidth="1"/>
    <col min="8960" max="8960" width="16.33203125" style="1" customWidth="1"/>
    <col min="8961" max="8961" width="8.5546875" style="1" customWidth="1"/>
    <col min="8962" max="8962" width="10.6640625" style="1"/>
    <col min="8963" max="8963" width="12.5546875" style="1" bestFit="1" customWidth="1"/>
    <col min="8964" max="8965" width="10.6640625" style="1"/>
    <col min="8966" max="8966" width="51.5546875" style="1" customWidth="1"/>
    <col min="8967" max="8967" width="41.6640625" style="1" customWidth="1"/>
    <col min="8968" max="9205" width="10.6640625" style="1"/>
    <col min="9206" max="9206" width="5" style="1" customWidth="1"/>
    <col min="9207" max="9207" width="21" style="1" customWidth="1"/>
    <col min="9208" max="9208" width="1.109375" style="1" customWidth="1"/>
    <col min="9209" max="9209" width="11.109375" style="1" customWidth="1"/>
    <col min="9210" max="9210" width="22.44140625" style="1" customWidth="1"/>
    <col min="9211" max="9211" width="5.109375" style="1" bestFit="1" customWidth="1"/>
    <col min="9212" max="9212" width="11.6640625" style="1" customWidth="1"/>
    <col min="9213" max="9213" width="10.6640625" style="1" customWidth="1"/>
    <col min="9214" max="9214" width="1.5546875" style="1" customWidth="1"/>
    <col min="9215" max="9215" width="11.5546875" style="1" customWidth="1"/>
    <col min="9216" max="9216" width="16.33203125" style="1" customWidth="1"/>
    <col min="9217" max="9217" width="8.5546875" style="1" customWidth="1"/>
    <col min="9218" max="9218" width="10.6640625" style="1"/>
    <col min="9219" max="9219" width="12.5546875" style="1" bestFit="1" customWidth="1"/>
    <col min="9220" max="9221" width="10.6640625" style="1"/>
    <col min="9222" max="9222" width="51.5546875" style="1" customWidth="1"/>
    <col min="9223" max="9223" width="41.6640625" style="1" customWidth="1"/>
    <col min="9224" max="9461" width="10.6640625" style="1"/>
    <col min="9462" max="9462" width="5" style="1" customWidth="1"/>
    <col min="9463" max="9463" width="21" style="1" customWidth="1"/>
    <col min="9464" max="9464" width="1.109375" style="1" customWidth="1"/>
    <col min="9465" max="9465" width="11.109375" style="1" customWidth="1"/>
    <col min="9466" max="9466" width="22.44140625" style="1" customWidth="1"/>
    <col min="9467" max="9467" width="5.109375" style="1" bestFit="1" customWidth="1"/>
    <col min="9468" max="9468" width="11.6640625" style="1" customWidth="1"/>
    <col min="9469" max="9469" width="10.6640625" style="1" customWidth="1"/>
    <col min="9470" max="9470" width="1.5546875" style="1" customWidth="1"/>
    <col min="9471" max="9471" width="11.5546875" style="1" customWidth="1"/>
    <col min="9472" max="9472" width="16.33203125" style="1" customWidth="1"/>
    <col min="9473" max="9473" width="8.5546875" style="1" customWidth="1"/>
    <col min="9474" max="9474" width="10.6640625" style="1"/>
    <col min="9475" max="9475" width="12.5546875" style="1" bestFit="1" customWidth="1"/>
    <col min="9476" max="9477" width="10.6640625" style="1"/>
    <col min="9478" max="9478" width="51.5546875" style="1" customWidth="1"/>
    <col min="9479" max="9479" width="41.6640625" style="1" customWidth="1"/>
    <col min="9480" max="9717" width="10.6640625" style="1"/>
    <col min="9718" max="9718" width="5" style="1" customWidth="1"/>
    <col min="9719" max="9719" width="21" style="1" customWidth="1"/>
    <col min="9720" max="9720" width="1.109375" style="1" customWidth="1"/>
    <col min="9721" max="9721" width="11.109375" style="1" customWidth="1"/>
    <col min="9722" max="9722" width="22.44140625" style="1" customWidth="1"/>
    <col min="9723" max="9723" width="5.109375" style="1" bestFit="1" customWidth="1"/>
    <col min="9724" max="9724" width="11.6640625" style="1" customWidth="1"/>
    <col min="9725" max="9725" width="10.6640625" style="1" customWidth="1"/>
    <col min="9726" max="9726" width="1.5546875" style="1" customWidth="1"/>
    <col min="9727" max="9727" width="11.5546875" style="1" customWidth="1"/>
    <col min="9728" max="9728" width="16.33203125" style="1" customWidth="1"/>
    <col min="9729" max="9729" width="8.5546875" style="1" customWidth="1"/>
    <col min="9730" max="9730" width="10.6640625" style="1"/>
    <col min="9731" max="9731" width="12.5546875" style="1" bestFit="1" customWidth="1"/>
    <col min="9732" max="9733" width="10.6640625" style="1"/>
    <col min="9734" max="9734" width="51.5546875" style="1" customWidth="1"/>
    <col min="9735" max="9735" width="41.6640625" style="1" customWidth="1"/>
    <col min="9736" max="9973" width="10.6640625" style="1"/>
    <col min="9974" max="9974" width="5" style="1" customWidth="1"/>
    <col min="9975" max="9975" width="21" style="1" customWidth="1"/>
    <col min="9976" max="9976" width="1.109375" style="1" customWidth="1"/>
    <col min="9977" max="9977" width="11.109375" style="1" customWidth="1"/>
    <col min="9978" max="9978" width="22.44140625" style="1" customWidth="1"/>
    <col min="9979" max="9979" width="5.109375" style="1" bestFit="1" customWidth="1"/>
    <col min="9980" max="9980" width="11.6640625" style="1" customWidth="1"/>
    <col min="9981" max="9981" width="10.6640625" style="1" customWidth="1"/>
    <col min="9982" max="9982" width="1.5546875" style="1" customWidth="1"/>
    <col min="9983" max="9983" width="11.5546875" style="1" customWidth="1"/>
    <col min="9984" max="9984" width="16.33203125" style="1" customWidth="1"/>
    <col min="9985" max="9985" width="8.5546875" style="1" customWidth="1"/>
    <col min="9986" max="9986" width="10.6640625" style="1"/>
    <col min="9987" max="9987" width="12.5546875" style="1" bestFit="1" customWidth="1"/>
    <col min="9988" max="9989" width="10.6640625" style="1"/>
    <col min="9990" max="9990" width="51.5546875" style="1" customWidth="1"/>
    <col min="9991" max="9991" width="41.6640625" style="1" customWidth="1"/>
    <col min="9992" max="10229" width="10.6640625" style="1"/>
    <col min="10230" max="10230" width="5" style="1" customWidth="1"/>
    <col min="10231" max="10231" width="21" style="1" customWidth="1"/>
    <col min="10232" max="10232" width="1.109375" style="1" customWidth="1"/>
    <col min="10233" max="10233" width="11.109375" style="1" customWidth="1"/>
    <col min="10234" max="10234" width="22.44140625" style="1" customWidth="1"/>
    <col min="10235" max="10235" width="5.109375" style="1" bestFit="1" customWidth="1"/>
    <col min="10236" max="10236" width="11.6640625" style="1" customWidth="1"/>
    <col min="10237" max="10237" width="10.6640625" style="1" customWidth="1"/>
    <col min="10238" max="10238" width="1.5546875" style="1" customWidth="1"/>
    <col min="10239" max="10239" width="11.5546875" style="1" customWidth="1"/>
    <col min="10240" max="10240" width="16.33203125" style="1" customWidth="1"/>
    <col min="10241" max="10241" width="8.5546875" style="1" customWidth="1"/>
    <col min="10242" max="10242" width="10.6640625" style="1"/>
    <col min="10243" max="10243" width="12.5546875" style="1" bestFit="1" customWidth="1"/>
    <col min="10244" max="10245" width="10.6640625" style="1"/>
    <col min="10246" max="10246" width="51.5546875" style="1" customWidth="1"/>
    <col min="10247" max="10247" width="41.6640625" style="1" customWidth="1"/>
    <col min="10248" max="10485" width="10.6640625" style="1"/>
    <col min="10486" max="10486" width="5" style="1" customWidth="1"/>
    <col min="10487" max="10487" width="21" style="1" customWidth="1"/>
    <col min="10488" max="10488" width="1.109375" style="1" customWidth="1"/>
    <col min="10489" max="10489" width="11.109375" style="1" customWidth="1"/>
    <col min="10490" max="10490" width="22.44140625" style="1" customWidth="1"/>
    <col min="10491" max="10491" width="5.109375" style="1" bestFit="1" customWidth="1"/>
    <col min="10492" max="10492" width="11.6640625" style="1" customWidth="1"/>
    <col min="10493" max="10493" width="10.6640625" style="1" customWidth="1"/>
    <col min="10494" max="10494" width="1.5546875" style="1" customWidth="1"/>
    <col min="10495" max="10495" width="11.5546875" style="1" customWidth="1"/>
    <col min="10496" max="10496" width="16.33203125" style="1" customWidth="1"/>
    <col min="10497" max="10497" width="8.5546875" style="1" customWidth="1"/>
    <col min="10498" max="10498" width="10.6640625" style="1"/>
    <col min="10499" max="10499" width="12.5546875" style="1" bestFit="1" customWidth="1"/>
    <col min="10500" max="10501" width="10.6640625" style="1"/>
    <col min="10502" max="10502" width="51.5546875" style="1" customWidth="1"/>
    <col min="10503" max="10503" width="41.6640625" style="1" customWidth="1"/>
    <col min="10504" max="10741" width="10.6640625" style="1"/>
    <col min="10742" max="10742" width="5" style="1" customWidth="1"/>
    <col min="10743" max="10743" width="21" style="1" customWidth="1"/>
    <col min="10744" max="10744" width="1.109375" style="1" customWidth="1"/>
    <col min="10745" max="10745" width="11.109375" style="1" customWidth="1"/>
    <col min="10746" max="10746" width="22.44140625" style="1" customWidth="1"/>
    <col min="10747" max="10747" width="5.109375" style="1" bestFit="1" customWidth="1"/>
    <col min="10748" max="10748" width="11.6640625" style="1" customWidth="1"/>
    <col min="10749" max="10749" width="10.6640625" style="1" customWidth="1"/>
    <col min="10750" max="10750" width="1.5546875" style="1" customWidth="1"/>
    <col min="10751" max="10751" width="11.5546875" style="1" customWidth="1"/>
    <col min="10752" max="10752" width="16.33203125" style="1" customWidth="1"/>
    <col min="10753" max="10753" width="8.5546875" style="1" customWidth="1"/>
    <col min="10754" max="10754" width="10.6640625" style="1"/>
    <col min="10755" max="10755" width="12.5546875" style="1" bestFit="1" customWidth="1"/>
    <col min="10756" max="10757" width="10.6640625" style="1"/>
    <col min="10758" max="10758" width="51.5546875" style="1" customWidth="1"/>
    <col min="10759" max="10759" width="41.6640625" style="1" customWidth="1"/>
    <col min="10760" max="10997" width="10.6640625" style="1"/>
    <col min="10998" max="10998" width="5" style="1" customWidth="1"/>
    <col min="10999" max="10999" width="21" style="1" customWidth="1"/>
    <col min="11000" max="11000" width="1.109375" style="1" customWidth="1"/>
    <col min="11001" max="11001" width="11.109375" style="1" customWidth="1"/>
    <col min="11002" max="11002" width="22.44140625" style="1" customWidth="1"/>
    <col min="11003" max="11003" width="5.109375" style="1" bestFit="1" customWidth="1"/>
    <col min="11004" max="11004" width="11.6640625" style="1" customWidth="1"/>
    <col min="11005" max="11005" width="10.6640625" style="1" customWidth="1"/>
    <col min="11006" max="11006" width="1.5546875" style="1" customWidth="1"/>
    <col min="11007" max="11007" width="11.5546875" style="1" customWidth="1"/>
    <col min="11008" max="11008" width="16.33203125" style="1" customWidth="1"/>
    <col min="11009" max="11009" width="8.5546875" style="1" customWidth="1"/>
    <col min="11010" max="11010" width="10.6640625" style="1"/>
    <col min="11011" max="11011" width="12.5546875" style="1" bestFit="1" customWidth="1"/>
    <col min="11012" max="11013" width="10.6640625" style="1"/>
    <col min="11014" max="11014" width="51.5546875" style="1" customWidth="1"/>
    <col min="11015" max="11015" width="41.6640625" style="1" customWidth="1"/>
    <col min="11016" max="11253" width="10.6640625" style="1"/>
    <col min="11254" max="11254" width="5" style="1" customWidth="1"/>
    <col min="11255" max="11255" width="21" style="1" customWidth="1"/>
    <col min="11256" max="11256" width="1.109375" style="1" customWidth="1"/>
    <col min="11257" max="11257" width="11.109375" style="1" customWidth="1"/>
    <col min="11258" max="11258" width="22.44140625" style="1" customWidth="1"/>
    <col min="11259" max="11259" width="5.109375" style="1" bestFit="1" customWidth="1"/>
    <col min="11260" max="11260" width="11.6640625" style="1" customWidth="1"/>
    <col min="11261" max="11261" width="10.6640625" style="1" customWidth="1"/>
    <col min="11262" max="11262" width="1.5546875" style="1" customWidth="1"/>
    <col min="11263" max="11263" width="11.5546875" style="1" customWidth="1"/>
    <col min="11264" max="11264" width="16.33203125" style="1" customWidth="1"/>
    <col min="11265" max="11265" width="8.5546875" style="1" customWidth="1"/>
    <col min="11266" max="11266" width="10.6640625" style="1"/>
    <col min="11267" max="11267" width="12.5546875" style="1" bestFit="1" customWidth="1"/>
    <col min="11268" max="11269" width="10.6640625" style="1"/>
    <col min="11270" max="11270" width="51.5546875" style="1" customWidth="1"/>
    <col min="11271" max="11271" width="41.6640625" style="1" customWidth="1"/>
    <col min="11272" max="11509" width="10.6640625" style="1"/>
    <col min="11510" max="11510" width="5" style="1" customWidth="1"/>
    <col min="11511" max="11511" width="21" style="1" customWidth="1"/>
    <col min="11512" max="11512" width="1.109375" style="1" customWidth="1"/>
    <col min="11513" max="11513" width="11.109375" style="1" customWidth="1"/>
    <col min="11514" max="11514" width="22.44140625" style="1" customWidth="1"/>
    <col min="11515" max="11515" width="5.109375" style="1" bestFit="1" customWidth="1"/>
    <col min="11516" max="11516" width="11.6640625" style="1" customWidth="1"/>
    <col min="11517" max="11517" width="10.6640625" style="1" customWidth="1"/>
    <col min="11518" max="11518" width="1.5546875" style="1" customWidth="1"/>
    <col min="11519" max="11519" width="11.5546875" style="1" customWidth="1"/>
    <col min="11520" max="11520" width="16.33203125" style="1" customWidth="1"/>
    <col min="11521" max="11521" width="8.5546875" style="1" customWidth="1"/>
    <col min="11522" max="11522" width="10.6640625" style="1"/>
    <col min="11523" max="11523" width="12.5546875" style="1" bestFit="1" customWidth="1"/>
    <col min="11524" max="11525" width="10.6640625" style="1"/>
    <col min="11526" max="11526" width="51.5546875" style="1" customWidth="1"/>
    <col min="11527" max="11527" width="41.6640625" style="1" customWidth="1"/>
    <col min="11528" max="11765" width="10.6640625" style="1"/>
    <col min="11766" max="11766" width="5" style="1" customWidth="1"/>
    <col min="11767" max="11767" width="21" style="1" customWidth="1"/>
    <col min="11768" max="11768" width="1.109375" style="1" customWidth="1"/>
    <col min="11769" max="11769" width="11.109375" style="1" customWidth="1"/>
    <col min="11770" max="11770" width="22.44140625" style="1" customWidth="1"/>
    <col min="11771" max="11771" width="5.109375" style="1" bestFit="1" customWidth="1"/>
    <col min="11772" max="11772" width="11.6640625" style="1" customWidth="1"/>
    <col min="11773" max="11773" width="10.6640625" style="1" customWidth="1"/>
    <col min="11774" max="11774" width="1.5546875" style="1" customWidth="1"/>
    <col min="11775" max="11775" width="11.5546875" style="1" customWidth="1"/>
    <col min="11776" max="11776" width="16.33203125" style="1" customWidth="1"/>
    <col min="11777" max="11777" width="8.5546875" style="1" customWidth="1"/>
    <col min="11778" max="11778" width="10.6640625" style="1"/>
    <col min="11779" max="11779" width="12.5546875" style="1" bestFit="1" customWidth="1"/>
    <col min="11780" max="11781" width="10.6640625" style="1"/>
    <col min="11782" max="11782" width="51.5546875" style="1" customWidth="1"/>
    <col min="11783" max="11783" width="41.6640625" style="1" customWidth="1"/>
    <col min="11784" max="12021" width="10.6640625" style="1"/>
    <col min="12022" max="12022" width="5" style="1" customWidth="1"/>
    <col min="12023" max="12023" width="21" style="1" customWidth="1"/>
    <col min="12024" max="12024" width="1.109375" style="1" customWidth="1"/>
    <col min="12025" max="12025" width="11.109375" style="1" customWidth="1"/>
    <col min="12026" max="12026" width="22.44140625" style="1" customWidth="1"/>
    <col min="12027" max="12027" width="5.109375" style="1" bestFit="1" customWidth="1"/>
    <col min="12028" max="12028" width="11.6640625" style="1" customWidth="1"/>
    <col min="12029" max="12029" width="10.6640625" style="1" customWidth="1"/>
    <col min="12030" max="12030" width="1.5546875" style="1" customWidth="1"/>
    <col min="12031" max="12031" width="11.5546875" style="1" customWidth="1"/>
    <col min="12032" max="12032" width="16.33203125" style="1" customWidth="1"/>
    <col min="12033" max="12033" width="8.5546875" style="1" customWidth="1"/>
    <col min="12034" max="12034" width="10.6640625" style="1"/>
    <col min="12035" max="12035" width="12.5546875" style="1" bestFit="1" customWidth="1"/>
    <col min="12036" max="12037" width="10.6640625" style="1"/>
    <col min="12038" max="12038" width="51.5546875" style="1" customWidth="1"/>
    <col min="12039" max="12039" width="41.6640625" style="1" customWidth="1"/>
    <col min="12040" max="12277" width="10.6640625" style="1"/>
    <col min="12278" max="12278" width="5" style="1" customWidth="1"/>
    <col min="12279" max="12279" width="21" style="1" customWidth="1"/>
    <col min="12280" max="12280" width="1.109375" style="1" customWidth="1"/>
    <col min="12281" max="12281" width="11.109375" style="1" customWidth="1"/>
    <col min="12282" max="12282" width="22.44140625" style="1" customWidth="1"/>
    <col min="12283" max="12283" width="5.109375" style="1" bestFit="1" customWidth="1"/>
    <col min="12284" max="12284" width="11.6640625" style="1" customWidth="1"/>
    <col min="12285" max="12285" width="10.6640625" style="1" customWidth="1"/>
    <col min="12286" max="12286" width="1.5546875" style="1" customWidth="1"/>
    <col min="12287" max="12287" width="11.5546875" style="1" customWidth="1"/>
    <col min="12288" max="12288" width="16.33203125" style="1" customWidth="1"/>
    <col min="12289" max="12289" width="8.5546875" style="1" customWidth="1"/>
    <col min="12290" max="12290" width="10.6640625" style="1"/>
    <col min="12291" max="12291" width="12.5546875" style="1" bestFit="1" customWidth="1"/>
    <col min="12292" max="12293" width="10.6640625" style="1"/>
    <col min="12294" max="12294" width="51.5546875" style="1" customWidth="1"/>
    <col min="12295" max="12295" width="41.6640625" style="1" customWidth="1"/>
    <col min="12296" max="12533" width="10.6640625" style="1"/>
    <col min="12534" max="12534" width="5" style="1" customWidth="1"/>
    <col min="12535" max="12535" width="21" style="1" customWidth="1"/>
    <col min="12536" max="12536" width="1.109375" style="1" customWidth="1"/>
    <col min="12537" max="12537" width="11.109375" style="1" customWidth="1"/>
    <col min="12538" max="12538" width="22.44140625" style="1" customWidth="1"/>
    <col min="12539" max="12539" width="5.109375" style="1" bestFit="1" customWidth="1"/>
    <col min="12540" max="12540" width="11.6640625" style="1" customWidth="1"/>
    <col min="12541" max="12541" width="10.6640625" style="1" customWidth="1"/>
    <col min="12542" max="12542" width="1.5546875" style="1" customWidth="1"/>
    <col min="12543" max="12543" width="11.5546875" style="1" customWidth="1"/>
    <col min="12544" max="12544" width="16.33203125" style="1" customWidth="1"/>
    <col min="12545" max="12545" width="8.5546875" style="1" customWidth="1"/>
    <col min="12546" max="12546" width="10.6640625" style="1"/>
    <col min="12547" max="12547" width="12.5546875" style="1" bestFit="1" customWidth="1"/>
    <col min="12548" max="12549" width="10.6640625" style="1"/>
    <col min="12550" max="12550" width="51.5546875" style="1" customWidth="1"/>
    <col min="12551" max="12551" width="41.6640625" style="1" customWidth="1"/>
    <col min="12552" max="12789" width="10.6640625" style="1"/>
    <col min="12790" max="12790" width="5" style="1" customWidth="1"/>
    <col min="12791" max="12791" width="21" style="1" customWidth="1"/>
    <col min="12792" max="12792" width="1.109375" style="1" customWidth="1"/>
    <col min="12793" max="12793" width="11.109375" style="1" customWidth="1"/>
    <col min="12794" max="12794" width="22.44140625" style="1" customWidth="1"/>
    <col min="12795" max="12795" width="5.109375" style="1" bestFit="1" customWidth="1"/>
    <col min="12796" max="12796" width="11.6640625" style="1" customWidth="1"/>
    <col min="12797" max="12797" width="10.6640625" style="1" customWidth="1"/>
    <col min="12798" max="12798" width="1.5546875" style="1" customWidth="1"/>
    <col min="12799" max="12799" width="11.5546875" style="1" customWidth="1"/>
    <col min="12800" max="12800" width="16.33203125" style="1" customWidth="1"/>
    <col min="12801" max="12801" width="8.5546875" style="1" customWidth="1"/>
    <col min="12802" max="12802" width="10.6640625" style="1"/>
    <col min="12803" max="12803" width="12.5546875" style="1" bestFit="1" customWidth="1"/>
    <col min="12804" max="12805" width="10.6640625" style="1"/>
    <col min="12806" max="12806" width="51.5546875" style="1" customWidth="1"/>
    <col min="12807" max="12807" width="41.6640625" style="1" customWidth="1"/>
    <col min="12808" max="13045" width="10.6640625" style="1"/>
    <col min="13046" max="13046" width="5" style="1" customWidth="1"/>
    <col min="13047" max="13047" width="21" style="1" customWidth="1"/>
    <col min="13048" max="13048" width="1.109375" style="1" customWidth="1"/>
    <col min="13049" max="13049" width="11.109375" style="1" customWidth="1"/>
    <col min="13050" max="13050" width="22.44140625" style="1" customWidth="1"/>
    <col min="13051" max="13051" width="5.109375" style="1" bestFit="1" customWidth="1"/>
    <col min="13052" max="13052" width="11.6640625" style="1" customWidth="1"/>
    <col min="13053" max="13053" width="10.6640625" style="1" customWidth="1"/>
    <col min="13054" max="13054" width="1.5546875" style="1" customWidth="1"/>
    <col min="13055" max="13055" width="11.5546875" style="1" customWidth="1"/>
    <col min="13056" max="13056" width="16.33203125" style="1" customWidth="1"/>
    <col min="13057" max="13057" width="8.5546875" style="1" customWidth="1"/>
    <col min="13058" max="13058" width="10.6640625" style="1"/>
    <col min="13059" max="13059" width="12.5546875" style="1" bestFit="1" customWidth="1"/>
    <col min="13060" max="13061" width="10.6640625" style="1"/>
    <col min="13062" max="13062" width="51.5546875" style="1" customWidth="1"/>
    <col min="13063" max="13063" width="41.6640625" style="1" customWidth="1"/>
    <col min="13064" max="13301" width="10.6640625" style="1"/>
    <col min="13302" max="13302" width="5" style="1" customWidth="1"/>
    <col min="13303" max="13303" width="21" style="1" customWidth="1"/>
    <col min="13304" max="13304" width="1.109375" style="1" customWidth="1"/>
    <col min="13305" max="13305" width="11.109375" style="1" customWidth="1"/>
    <col min="13306" max="13306" width="22.44140625" style="1" customWidth="1"/>
    <col min="13307" max="13307" width="5.109375" style="1" bestFit="1" customWidth="1"/>
    <col min="13308" max="13308" width="11.6640625" style="1" customWidth="1"/>
    <col min="13309" max="13309" width="10.6640625" style="1" customWidth="1"/>
    <col min="13310" max="13310" width="1.5546875" style="1" customWidth="1"/>
    <col min="13311" max="13311" width="11.5546875" style="1" customWidth="1"/>
    <col min="13312" max="13312" width="16.33203125" style="1" customWidth="1"/>
    <col min="13313" max="13313" width="8.5546875" style="1" customWidth="1"/>
    <col min="13314" max="13314" width="10.6640625" style="1"/>
    <col min="13315" max="13315" width="12.5546875" style="1" bestFit="1" customWidth="1"/>
    <col min="13316" max="13317" width="10.6640625" style="1"/>
    <col min="13318" max="13318" width="51.5546875" style="1" customWidth="1"/>
    <col min="13319" max="13319" width="41.6640625" style="1" customWidth="1"/>
    <col min="13320" max="13557" width="10.6640625" style="1"/>
    <col min="13558" max="13558" width="5" style="1" customWidth="1"/>
    <col min="13559" max="13559" width="21" style="1" customWidth="1"/>
    <col min="13560" max="13560" width="1.109375" style="1" customWidth="1"/>
    <col min="13561" max="13561" width="11.109375" style="1" customWidth="1"/>
    <col min="13562" max="13562" width="22.44140625" style="1" customWidth="1"/>
    <col min="13563" max="13563" width="5.109375" style="1" bestFit="1" customWidth="1"/>
    <col min="13564" max="13564" width="11.6640625" style="1" customWidth="1"/>
    <col min="13565" max="13565" width="10.6640625" style="1" customWidth="1"/>
    <col min="13566" max="13566" width="1.5546875" style="1" customWidth="1"/>
    <col min="13567" max="13567" width="11.5546875" style="1" customWidth="1"/>
    <col min="13568" max="13568" width="16.33203125" style="1" customWidth="1"/>
    <col min="13569" max="13569" width="8.5546875" style="1" customWidth="1"/>
    <col min="13570" max="13570" width="10.6640625" style="1"/>
    <col min="13571" max="13571" width="12.5546875" style="1" bestFit="1" customWidth="1"/>
    <col min="13572" max="13573" width="10.6640625" style="1"/>
    <col min="13574" max="13574" width="51.5546875" style="1" customWidth="1"/>
    <col min="13575" max="13575" width="41.6640625" style="1" customWidth="1"/>
    <col min="13576" max="13813" width="10.6640625" style="1"/>
    <col min="13814" max="13814" width="5" style="1" customWidth="1"/>
    <col min="13815" max="13815" width="21" style="1" customWidth="1"/>
    <col min="13816" max="13816" width="1.109375" style="1" customWidth="1"/>
    <col min="13817" max="13817" width="11.109375" style="1" customWidth="1"/>
    <col min="13818" max="13818" width="22.44140625" style="1" customWidth="1"/>
    <col min="13819" max="13819" width="5.109375" style="1" bestFit="1" customWidth="1"/>
    <col min="13820" max="13820" width="11.6640625" style="1" customWidth="1"/>
    <col min="13821" max="13821" width="10.6640625" style="1" customWidth="1"/>
    <col min="13822" max="13822" width="1.5546875" style="1" customWidth="1"/>
    <col min="13823" max="13823" width="11.5546875" style="1" customWidth="1"/>
    <col min="13824" max="13824" width="16.33203125" style="1" customWidth="1"/>
    <col min="13825" max="13825" width="8.5546875" style="1" customWidth="1"/>
    <col min="13826" max="13826" width="10.6640625" style="1"/>
    <col min="13827" max="13827" width="12.5546875" style="1" bestFit="1" customWidth="1"/>
    <col min="13828" max="13829" width="10.6640625" style="1"/>
    <col min="13830" max="13830" width="51.5546875" style="1" customWidth="1"/>
    <col min="13831" max="13831" width="41.6640625" style="1" customWidth="1"/>
    <col min="13832" max="14069" width="10.6640625" style="1"/>
    <col min="14070" max="14070" width="5" style="1" customWidth="1"/>
    <col min="14071" max="14071" width="21" style="1" customWidth="1"/>
    <col min="14072" max="14072" width="1.109375" style="1" customWidth="1"/>
    <col min="14073" max="14073" width="11.109375" style="1" customWidth="1"/>
    <col min="14074" max="14074" width="22.44140625" style="1" customWidth="1"/>
    <col min="14075" max="14075" width="5.109375" style="1" bestFit="1" customWidth="1"/>
    <col min="14076" max="14076" width="11.6640625" style="1" customWidth="1"/>
    <col min="14077" max="14077" width="10.6640625" style="1" customWidth="1"/>
    <col min="14078" max="14078" width="1.5546875" style="1" customWidth="1"/>
    <col min="14079" max="14079" width="11.5546875" style="1" customWidth="1"/>
    <col min="14080" max="14080" width="16.33203125" style="1" customWidth="1"/>
    <col min="14081" max="14081" width="8.5546875" style="1" customWidth="1"/>
    <col min="14082" max="14082" width="10.6640625" style="1"/>
    <col min="14083" max="14083" width="12.5546875" style="1" bestFit="1" customWidth="1"/>
    <col min="14084" max="14085" width="10.6640625" style="1"/>
    <col min="14086" max="14086" width="51.5546875" style="1" customWidth="1"/>
    <col min="14087" max="14087" width="41.6640625" style="1" customWidth="1"/>
    <col min="14088" max="14325" width="10.6640625" style="1"/>
    <col min="14326" max="14326" width="5" style="1" customWidth="1"/>
    <col min="14327" max="14327" width="21" style="1" customWidth="1"/>
    <col min="14328" max="14328" width="1.109375" style="1" customWidth="1"/>
    <col min="14329" max="14329" width="11.109375" style="1" customWidth="1"/>
    <col min="14330" max="14330" width="22.44140625" style="1" customWidth="1"/>
    <col min="14331" max="14331" width="5.109375" style="1" bestFit="1" customWidth="1"/>
    <col min="14332" max="14332" width="11.6640625" style="1" customWidth="1"/>
    <col min="14333" max="14333" width="10.6640625" style="1" customWidth="1"/>
    <col min="14334" max="14334" width="1.5546875" style="1" customWidth="1"/>
    <col min="14335" max="14335" width="11.5546875" style="1" customWidth="1"/>
    <col min="14336" max="14336" width="16.33203125" style="1" customWidth="1"/>
    <col min="14337" max="14337" width="8.5546875" style="1" customWidth="1"/>
    <col min="14338" max="14338" width="10.6640625" style="1"/>
    <col min="14339" max="14339" width="12.5546875" style="1" bestFit="1" customWidth="1"/>
    <col min="14340" max="14341" width="10.6640625" style="1"/>
    <col min="14342" max="14342" width="51.5546875" style="1" customWidth="1"/>
    <col min="14343" max="14343" width="41.6640625" style="1" customWidth="1"/>
    <col min="14344" max="14581" width="10.6640625" style="1"/>
    <col min="14582" max="14582" width="5" style="1" customWidth="1"/>
    <col min="14583" max="14583" width="21" style="1" customWidth="1"/>
    <col min="14584" max="14584" width="1.109375" style="1" customWidth="1"/>
    <col min="14585" max="14585" width="11.109375" style="1" customWidth="1"/>
    <col min="14586" max="14586" width="22.44140625" style="1" customWidth="1"/>
    <col min="14587" max="14587" width="5.109375" style="1" bestFit="1" customWidth="1"/>
    <col min="14588" max="14588" width="11.6640625" style="1" customWidth="1"/>
    <col min="14589" max="14589" width="10.6640625" style="1" customWidth="1"/>
    <col min="14590" max="14590" width="1.5546875" style="1" customWidth="1"/>
    <col min="14591" max="14591" width="11.5546875" style="1" customWidth="1"/>
    <col min="14592" max="14592" width="16.33203125" style="1" customWidth="1"/>
    <col min="14593" max="14593" width="8.5546875" style="1" customWidth="1"/>
    <col min="14594" max="14594" width="10.6640625" style="1"/>
    <col min="14595" max="14595" width="12.5546875" style="1" bestFit="1" customWidth="1"/>
    <col min="14596" max="14597" width="10.6640625" style="1"/>
    <col min="14598" max="14598" width="51.5546875" style="1" customWidth="1"/>
    <col min="14599" max="14599" width="41.6640625" style="1" customWidth="1"/>
    <col min="14600" max="14837" width="10.6640625" style="1"/>
    <col min="14838" max="14838" width="5" style="1" customWidth="1"/>
    <col min="14839" max="14839" width="21" style="1" customWidth="1"/>
    <col min="14840" max="14840" width="1.109375" style="1" customWidth="1"/>
    <col min="14841" max="14841" width="11.109375" style="1" customWidth="1"/>
    <col min="14842" max="14842" width="22.44140625" style="1" customWidth="1"/>
    <col min="14843" max="14843" width="5.109375" style="1" bestFit="1" customWidth="1"/>
    <col min="14844" max="14844" width="11.6640625" style="1" customWidth="1"/>
    <col min="14845" max="14845" width="10.6640625" style="1" customWidth="1"/>
    <col min="14846" max="14846" width="1.5546875" style="1" customWidth="1"/>
    <col min="14847" max="14847" width="11.5546875" style="1" customWidth="1"/>
    <col min="14848" max="14848" width="16.33203125" style="1" customWidth="1"/>
    <col min="14849" max="14849" width="8.5546875" style="1" customWidth="1"/>
    <col min="14850" max="14850" width="10.6640625" style="1"/>
    <col min="14851" max="14851" width="12.5546875" style="1" bestFit="1" customWidth="1"/>
    <col min="14852" max="14853" width="10.6640625" style="1"/>
    <col min="14854" max="14854" width="51.5546875" style="1" customWidth="1"/>
    <col min="14855" max="14855" width="41.6640625" style="1" customWidth="1"/>
    <col min="14856" max="15093" width="10.6640625" style="1"/>
    <col min="15094" max="15094" width="5" style="1" customWidth="1"/>
    <col min="15095" max="15095" width="21" style="1" customWidth="1"/>
    <col min="15096" max="15096" width="1.109375" style="1" customWidth="1"/>
    <col min="15097" max="15097" width="11.109375" style="1" customWidth="1"/>
    <col min="15098" max="15098" width="22.44140625" style="1" customWidth="1"/>
    <col min="15099" max="15099" width="5.109375" style="1" bestFit="1" customWidth="1"/>
    <col min="15100" max="15100" width="11.6640625" style="1" customWidth="1"/>
    <col min="15101" max="15101" width="10.6640625" style="1" customWidth="1"/>
    <col min="15102" max="15102" width="1.5546875" style="1" customWidth="1"/>
    <col min="15103" max="15103" width="11.5546875" style="1" customWidth="1"/>
    <col min="15104" max="15104" width="16.33203125" style="1" customWidth="1"/>
    <col min="15105" max="15105" width="8.5546875" style="1" customWidth="1"/>
    <col min="15106" max="15106" width="10.6640625" style="1"/>
    <col min="15107" max="15107" width="12.5546875" style="1" bestFit="1" customWidth="1"/>
    <col min="15108" max="15109" width="10.6640625" style="1"/>
    <col min="15110" max="15110" width="51.5546875" style="1" customWidth="1"/>
    <col min="15111" max="15111" width="41.6640625" style="1" customWidth="1"/>
    <col min="15112" max="15349" width="10.6640625" style="1"/>
    <col min="15350" max="15350" width="5" style="1" customWidth="1"/>
    <col min="15351" max="15351" width="21" style="1" customWidth="1"/>
    <col min="15352" max="15352" width="1.109375" style="1" customWidth="1"/>
    <col min="15353" max="15353" width="11.109375" style="1" customWidth="1"/>
    <col min="15354" max="15354" width="22.44140625" style="1" customWidth="1"/>
    <col min="15355" max="15355" width="5.109375" style="1" bestFit="1" customWidth="1"/>
    <col min="15356" max="15356" width="11.6640625" style="1" customWidth="1"/>
    <col min="15357" max="15357" width="10.6640625" style="1" customWidth="1"/>
    <col min="15358" max="15358" width="1.5546875" style="1" customWidth="1"/>
    <col min="15359" max="15359" width="11.5546875" style="1" customWidth="1"/>
    <col min="15360" max="15360" width="16.33203125" style="1" customWidth="1"/>
    <col min="15361" max="15361" width="8.5546875" style="1" customWidth="1"/>
    <col min="15362" max="15362" width="10.6640625" style="1"/>
    <col min="15363" max="15363" width="12.5546875" style="1" bestFit="1" customWidth="1"/>
    <col min="15364" max="15365" width="10.6640625" style="1"/>
    <col min="15366" max="15366" width="51.5546875" style="1" customWidth="1"/>
    <col min="15367" max="15367" width="41.6640625" style="1" customWidth="1"/>
    <col min="15368" max="15605" width="10.6640625" style="1"/>
    <col min="15606" max="15606" width="5" style="1" customWidth="1"/>
    <col min="15607" max="15607" width="21" style="1" customWidth="1"/>
    <col min="15608" max="15608" width="1.109375" style="1" customWidth="1"/>
    <col min="15609" max="15609" width="11.109375" style="1" customWidth="1"/>
    <col min="15610" max="15610" width="22.44140625" style="1" customWidth="1"/>
    <col min="15611" max="15611" width="5.109375" style="1" bestFit="1" customWidth="1"/>
    <col min="15612" max="15612" width="11.6640625" style="1" customWidth="1"/>
    <col min="15613" max="15613" width="10.6640625" style="1" customWidth="1"/>
    <col min="15614" max="15614" width="1.5546875" style="1" customWidth="1"/>
    <col min="15615" max="15615" width="11.5546875" style="1" customWidth="1"/>
    <col min="15616" max="15616" width="16.33203125" style="1" customWidth="1"/>
    <col min="15617" max="15617" width="8.5546875" style="1" customWidth="1"/>
    <col min="15618" max="15618" width="10.6640625" style="1"/>
    <col min="15619" max="15619" width="12.5546875" style="1" bestFit="1" customWidth="1"/>
    <col min="15620" max="15621" width="10.6640625" style="1"/>
    <col min="15622" max="15622" width="51.5546875" style="1" customWidth="1"/>
    <col min="15623" max="15623" width="41.6640625" style="1" customWidth="1"/>
    <col min="15624" max="15861" width="10.6640625" style="1"/>
    <col min="15862" max="15862" width="5" style="1" customWidth="1"/>
    <col min="15863" max="15863" width="21" style="1" customWidth="1"/>
    <col min="15864" max="15864" width="1.109375" style="1" customWidth="1"/>
    <col min="15865" max="15865" width="11.109375" style="1" customWidth="1"/>
    <col min="15866" max="15866" width="22.44140625" style="1" customWidth="1"/>
    <col min="15867" max="15867" width="5.109375" style="1" bestFit="1" customWidth="1"/>
    <col min="15868" max="15868" width="11.6640625" style="1" customWidth="1"/>
    <col min="15869" max="15869" width="10.6640625" style="1" customWidth="1"/>
    <col min="15870" max="15870" width="1.5546875" style="1" customWidth="1"/>
    <col min="15871" max="15871" width="11.5546875" style="1" customWidth="1"/>
    <col min="15872" max="15872" width="16.33203125" style="1" customWidth="1"/>
    <col min="15873" max="15873" width="8.5546875" style="1" customWidth="1"/>
    <col min="15874" max="15874" width="10.6640625" style="1"/>
    <col min="15875" max="15875" width="12.5546875" style="1" bestFit="1" customWidth="1"/>
    <col min="15876" max="15877" width="10.6640625" style="1"/>
    <col min="15878" max="15878" width="51.5546875" style="1" customWidth="1"/>
    <col min="15879" max="15879" width="41.6640625" style="1" customWidth="1"/>
    <col min="15880" max="16117" width="10.6640625" style="1"/>
    <col min="16118" max="16118" width="5" style="1" customWidth="1"/>
    <col min="16119" max="16119" width="21" style="1" customWidth="1"/>
    <col min="16120" max="16120" width="1.109375" style="1" customWidth="1"/>
    <col min="16121" max="16121" width="11.109375" style="1" customWidth="1"/>
    <col min="16122" max="16122" width="22.44140625" style="1" customWidth="1"/>
    <col min="16123" max="16123" width="5.109375" style="1" bestFit="1" customWidth="1"/>
    <col min="16124" max="16124" width="11.6640625" style="1" customWidth="1"/>
    <col min="16125" max="16125" width="10.6640625" style="1" customWidth="1"/>
    <col min="16126" max="16126" width="1.5546875" style="1" customWidth="1"/>
    <col min="16127" max="16127" width="11.5546875" style="1" customWidth="1"/>
    <col min="16128" max="16128" width="16.33203125" style="1" customWidth="1"/>
    <col min="16129" max="16129" width="8.5546875" style="1" customWidth="1"/>
    <col min="16130" max="16130" width="10.6640625" style="1"/>
    <col min="16131" max="16131" width="12.5546875" style="1" bestFit="1" customWidth="1"/>
    <col min="16132" max="16133" width="10.6640625" style="1"/>
    <col min="16134" max="16134" width="51.5546875" style="1" customWidth="1"/>
    <col min="16135" max="16135" width="41.6640625" style="1" customWidth="1"/>
    <col min="16136" max="16384" width="10.6640625" style="1"/>
  </cols>
  <sheetData>
    <row r="1" spans="1:12" ht="15.45" customHeight="1" x14ac:dyDescent="0.7">
      <c r="A1" s="183" t="s">
        <v>81</v>
      </c>
      <c r="B1" s="184"/>
      <c r="C1" s="184"/>
      <c r="D1" s="383" t="s">
        <v>82</v>
      </c>
      <c r="E1" s="383"/>
      <c r="F1" s="383"/>
      <c r="G1" s="383"/>
      <c r="H1" s="185"/>
      <c r="I1" s="185"/>
      <c r="J1" s="185"/>
      <c r="K1" s="186" t="s">
        <v>83</v>
      </c>
      <c r="L1" s="187"/>
    </row>
    <row r="2" spans="1:12" ht="27.6" customHeight="1" x14ac:dyDescent="0.7">
      <c r="A2" s="183"/>
      <c r="B2" s="184"/>
      <c r="C2" s="184"/>
      <c r="D2" s="383"/>
      <c r="E2" s="383"/>
      <c r="F2" s="383"/>
      <c r="G2" s="383"/>
      <c r="H2" s="185"/>
      <c r="I2" s="185"/>
      <c r="J2" s="185"/>
      <c r="K2" s="243" t="s">
        <v>84</v>
      </c>
      <c r="L2" s="188"/>
    </row>
    <row r="3" spans="1:12" ht="19.95" customHeight="1" thickBot="1" x14ac:dyDescent="0.75">
      <c r="A3" s="189"/>
      <c r="B3" s="190"/>
      <c r="C3" s="190"/>
      <c r="D3" s="384"/>
      <c r="E3" s="384"/>
      <c r="F3" s="384"/>
      <c r="G3" s="384"/>
      <c r="H3" s="191"/>
      <c r="I3" s="191"/>
      <c r="J3" s="191"/>
      <c r="K3" s="192" t="s">
        <v>85</v>
      </c>
      <c r="L3" s="193"/>
    </row>
    <row r="4" spans="1:12" s="67" customFormat="1" ht="15" thickTop="1" x14ac:dyDescent="0.3">
      <c r="F4" s="194"/>
      <c r="G4" s="194"/>
      <c r="J4" s="195"/>
      <c r="K4" s="195" t="s">
        <v>135</v>
      </c>
    </row>
    <row r="5" spans="1:12" s="67" customFormat="1" ht="14.4" x14ac:dyDescent="0.3">
      <c r="F5" s="194"/>
      <c r="G5" s="194"/>
      <c r="J5" s="195"/>
      <c r="K5" s="195" t="s">
        <v>175</v>
      </c>
    </row>
    <row r="6" spans="1:12" s="67" customFormat="1" ht="14.4" x14ac:dyDescent="0.3">
      <c r="A6" s="196" t="s">
        <v>86</v>
      </c>
      <c r="B6" s="197"/>
      <c r="C6" s="198" t="s">
        <v>87</v>
      </c>
      <c r="D6" s="198" t="s">
        <v>136</v>
      </c>
      <c r="E6" s="195"/>
      <c r="F6" s="194"/>
      <c r="G6" s="194"/>
    </row>
    <row r="7" spans="1:12" s="67" customFormat="1" ht="14.4" x14ac:dyDescent="0.3">
      <c r="A7" s="196" t="s">
        <v>88</v>
      </c>
      <c r="B7" s="197"/>
      <c r="C7" s="198" t="s">
        <v>87</v>
      </c>
      <c r="D7" s="198" t="s">
        <v>132</v>
      </c>
      <c r="F7" s="194"/>
      <c r="G7" s="194"/>
    </row>
    <row r="8" spans="1:12" s="67" customFormat="1" ht="14.4" x14ac:dyDescent="0.3">
      <c r="A8" s="196" t="s">
        <v>89</v>
      </c>
      <c r="B8" s="197"/>
      <c r="C8" s="198" t="s">
        <v>87</v>
      </c>
      <c r="D8" s="198" t="s">
        <v>160</v>
      </c>
      <c r="F8" s="194"/>
      <c r="G8" s="194"/>
      <c r="J8" s="199"/>
    </row>
    <row r="9" spans="1:12" s="67" customFormat="1" ht="5.7" customHeight="1" x14ac:dyDescent="0.3">
      <c r="F9" s="194"/>
      <c r="G9" s="194"/>
    </row>
    <row r="10" spans="1:12" s="65" customFormat="1" ht="18" x14ac:dyDescent="0.35">
      <c r="A10" s="200" t="s">
        <v>162</v>
      </c>
      <c r="B10" s="200"/>
      <c r="C10" s="200" t="s">
        <v>87</v>
      </c>
      <c r="D10" s="200" t="s">
        <v>90</v>
      </c>
      <c r="F10" s="201"/>
      <c r="G10" s="201"/>
    </row>
    <row r="11" spans="1:12" s="67" customFormat="1" ht="14.4" x14ac:dyDescent="0.3">
      <c r="A11" s="202"/>
      <c r="B11" s="67" t="s">
        <v>91</v>
      </c>
      <c r="C11" s="198" t="s">
        <v>87</v>
      </c>
      <c r="D11" s="67" t="s">
        <v>92</v>
      </c>
      <c r="E11" s="202"/>
      <c r="F11" s="194"/>
      <c r="G11" s="194"/>
      <c r="H11" s="202"/>
      <c r="I11" s="202"/>
      <c r="J11" s="202"/>
      <c r="K11" s="202"/>
      <c r="L11" s="202"/>
    </row>
    <row r="12" spans="1:12" s="67" customFormat="1" ht="14.4" x14ac:dyDescent="0.3">
      <c r="A12" s="202"/>
      <c r="B12" s="67" t="s">
        <v>93</v>
      </c>
      <c r="C12" s="198" t="s">
        <v>87</v>
      </c>
      <c r="D12" s="67" t="s">
        <v>94</v>
      </c>
      <c r="E12" s="202"/>
      <c r="F12" s="194"/>
      <c r="G12" s="194"/>
      <c r="H12" s="203" t="s">
        <v>95</v>
      </c>
      <c r="I12" s="198" t="s">
        <v>87</v>
      </c>
      <c r="K12" s="202"/>
      <c r="L12" s="202"/>
    </row>
    <row r="13" spans="1:12" s="67" customFormat="1" ht="14.4" x14ac:dyDescent="0.3">
      <c r="A13" s="202"/>
      <c r="B13" s="67" t="s">
        <v>96</v>
      </c>
      <c r="C13" s="198" t="s">
        <v>87</v>
      </c>
      <c r="D13" s="204" t="s">
        <v>97</v>
      </c>
      <c r="E13" s="202"/>
      <c r="F13" s="194"/>
      <c r="G13" s="194"/>
      <c r="H13" s="202"/>
      <c r="I13" s="202"/>
      <c r="J13" s="202"/>
      <c r="K13" s="202"/>
      <c r="L13" s="202"/>
    </row>
    <row r="14" spans="1:12" s="67" customFormat="1" ht="14.4" x14ac:dyDescent="0.3">
      <c r="A14" s="202"/>
      <c r="B14" s="67" t="s">
        <v>98</v>
      </c>
      <c r="C14" s="198" t="s">
        <v>87</v>
      </c>
      <c r="D14" s="67" t="s">
        <v>99</v>
      </c>
      <c r="E14" s="202"/>
      <c r="F14" s="194"/>
      <c r="G14" s="194"/>
      <c r="H14" s="203" t="s">
        <v>64</v>
      </c>
      <c r="I14" s="198" t="s">
        <v>87</v>
      </c>
      <c r="J14" s="67" t="s">
        <v>100</v>
      </c>
      <c r="K14" s="202"/>
      <c r="L14" s="202"/>
    </row>
    <row r="15" spans="1:12" s="67" customFormat="1" ht="10.95" customHeight="1" x14ac:dyDescent="0.3">
      <c r="F15" s="194"/>
      <c r="G15" s="194"/>
    </row>
    <row r="16" spans="1:12" s="65" customFormat="1" ht="18" x14ac:dyDescent="0.35">
      <c r="A16" s="200" t="s">
        <v>163</v>
      </c>
      <c r="B16" s="200"/>
      <c r="C16" s="200" t="s">
        <v>87</v>
      </c>
      <c r="D16" s="200" t="s">
        <v>152</v>
      </c>
      <c r="F16" s="201"/>
      <c r="G16" s="201"/>
      <c r="J16" s="205"/>
    </row>
    <row r="17" spans="1:12" s="67" customFormat="1" ht="15.75" customHeight="1" x14ac:dyDescent="0.3">
      <c r="B17" s="67" t="s">
        <v>91</v>
      </c>
      <c r="C17" s="198" t="s">
        <v>87</v>
      </c>
      <c r="D17" s="67" t="s">
        <v>153</v>
      </c>
      <c r="F17" s="194"/>
      <c r="G17" s="194"/>
    </row>
    <row r="18" spans="1:12" s="67" customFormat="1" ht="15.75" customHeight="1" x14ac:dyDescent="0.3">
      <c r="B18" s="67" t="s">
        <v>93</v>
      </c>
      <c r="C18" s="198" t="s">
        <v>87</v>
      </c>
      <c r="D18" s="67" t="s">
        <v>154</v>
      </c>
      <c r="F18" s="194"/>
      <c r="G18" s="194"/>
      <c r="H18" s="203" t="s">
        <v>101</v>
      </c>
      <c r="I18" s="198" t="s">
        <v>87</v>
      </c>
      <c r="J18" s="198"/>
    </row>
    <row r="19" spans="1:12" s="67" customFormat="1" ht="15.75" customHeight="1" x14ac:dyDescent="0.3">
      <c r="B19" s="67" t="s">
        <v>98</v>
      </c>
      <c r="C19" s="198" t="s">
        <v>87</v>
      </c>
      <c r="D19" s="67" t="s">
        <v>158</v>
      </c>
      <c r="E19" s="206"/>
      <c r="F19" s="194"/>
      <c r="G19" s="194"/>
      <c r="H19" s="203" t="s">
        <v>102</v>
      </c>
      <c r="I19" s="198" t="s">
        <v>87</v>
      </c>
      <c r="J19" s="67" t="s">
        <v>103</v>
      </c>
    </row>
    <row r="20" spans="1:12" s="67" customFormat="1" ht="15.75" customHeight="1" x14ac:dyDescent="0.3">
      <c r="B20" s="67" t="s">
        <v>104</v>
      </c>
      <c r="C20" s="198" t="s">
        <v>87</v>
      </c>
      <c r="D20" s="67" t="s">
        <v>156</v>
      </c>
      <c r="F20" s="194"/>
      <c r="G20" s="194"/>
      <c r="H20" s="203" t="s">
        <v>105</v>
      </c>
      <c r="I20" s="198" t="s">
        <v>87</v>
      </c>
      <c r="J20" s="198" t="s">
        <v>159</v>
      </c>
    </row>
    <row r="21" spans="1:12" s="67" customFormat="1" ht="15.75" customHeight="1" x14ac:dyDescent="0.3">
      <c r="B21" s="67" t="s">
        <v>96</v>
      </c>
      <c r="C21" s="198" t="s">
        <v>87</v>
      </c>
      <c r="D21" s="204" t="s">
        <v>157</v>
      </c>
      <c r="F21" s="194"/>
      <c r="G21" s="194"/>
      <c r="H21" s="203"/>
      <c r="I21" s="198"/>
      <c r="J21" s="198"/>
    </row>
    <row r="22" spans="1:12" s="67" customFormat="1" ht="15.75" customHeight="1" x14ac:dyDescent="0.3">
      <c r="B22" s="67" t="s">
        <v>106</v>
      </c>
      <c r="C22" s="198" t="s">
        <v>87</v>
      </c>
      <c r="D22" s="67" t="s">
        <v>155</v>
      </c>
      <c r="F22" s="194"/>
      <c r="G22" s="194"/>
      <c r="H22" s="203" t="s">
        <v>93</v>
      </c>
      <c r="I22" s="198" t="s">
        <v>87</v>
      </c>
      <c r="J22" s="245" t="s">
        <v>146</v>
      </c>
    </row>
    <row r="23" spans="1:12" s="67" customFormat="1" ht="6" customHeight="1" x14ac:dyDescent="0.3">
      <c r="B23" s="207"/>
      <c r="C23" s="207"/>
      <c r="F23" s="194"/>
      <c r="G23" s="194"/>
    </row>
    <row r="24" spans="1:12" s="67" customFormat="1" ht="18.45" customHeight="1" x14ac:dyDescent="0.35">
      <c r="A24" s="200" t="s">
        <v>107</v>
      </c>
      <c r="D24" s="207"/>
      <c r="E24" s="208"/>
      <c r="F24" s="194"/>
      <c r="G24" s="194"/>
    </row>
    <row r="25" spans="1:12" s="67" customFormat="1" ht="4.95" customHeight="1" x14ac:dyDescent="0.3">
      <c r="A25" s="207"/>
      <c r="D25" s="207"/>
      <c r="E25" s="208"/>
      <c r="F25" s="194"/>
      <c r="G25" s="194"/>
    </row>
    <row r="26" spans="1:12" s="67" customFormat="1" ht="34.5" customHeight="1" x14ac:dyDescent="0.3">
      <c r="A26" s="209" t="s">
        <v>108</v>
      </c>
      <c r="B26" s="385" t="s">
        <v>109</v>
      </c>
      <c r="C26" s="386"/>
      <c r="D26" s="387"/>
      <c r="E26" s="210" t="s">
        <v>110</v>
      </c>
      <c r="F26" s="209" t="s">
        <v>7</v>
      </c>
      <c r="G26" s="210" t="s">
        <v>141</v>
      </c>
      <c r="H26" s="210" t="s">
        <v>111</v>
      </c>
      <c r="I26" s="211"/>
      <c r="J26" s="212" t="s">
        <v>20</v>
      </c>
      <c r="K26" s="209" t="s">
        <v>9</v>
      </c>
      <c r="L26" s="210" t="s">
        <v>112</v>
      </c>
    </row>
    <row r="27" spans="1:12" s="67" customFormat="1" ht="15" customHeight="1" x14ac:dyDescent="0.3">
      <c r="A27" s="213">
        <v>1</v>
      </c>
      <c r="B27" s="225" t="s">
        <v>164</v>
      </c>
      <c r="C27" s="215"/>
      <c r="D27" s="216"/>
      <c r="E27" s="217" t="s">
        <v>165</v>
      </c>
      <c r="F27" s="218" t="s">
        <v>113</v>
      </c>
      <c r="G27" s="219"/>
      <c r="H27" s="220">
        <v>1</v>
      </c>
      <c r="I27" s="221"/>
      <c r="J27" s="222">
        <f>'(F.01)_SS GIA'!T44</f>
        <v>4750000</v>
      </c>
      <c r="K27" s="223">
        <f t="shared" ref="K27:K28" si="0">J27*H27</f>
        <v>4750000</v>
      </c>
      <c r="L27" s="224"/>
    </row>
    <row r="28" spans="1:12" s="67" customFormat="1" ht="14.4" x14ac:dyDescent="0.3">
      <c r="A28" s="213">
        <v>2</v>
      </c>
      <c r="B28" s="214" t="s">
        <v>166</v>
      </c>
      <c r="C28" s="226"/>
      <c r="D28" s="222"/>
      <c r="E28" s="217" t="s">
        <v>174</v>
      </c>
      <c r="F28" s="218" t="s">
        <v>113</v>
      </c>
      <c r="G28" s="219"/>
      <c r="H28" s="220">
        <v>1</v>
      </c>
      <c r="I28" s="221"/>
      <c r="J28" s="222">
        <f>'(F.01)_SS GIA'!T45</f>
        <v>5900000</v>
      </c>
      <c r="K28" s="223">
        <f t="shared" si="0"/>
        <v>5900000</v>
      </c>
      <c r="L28" s="224"/>
    </row>
    <row r="29" spans="1:12" s="67" customFormat="1" ht="14.4" x14ac:dyDescent="0.3">
      <c r="A29" s="213">
        <v>3</v>
      </c>
      <c r="B29" s="225" t="s">
        <v>173</v>
      </c>
      <c r="C29" s="226"/>
      <c r="D29" s="222"/>
      <c r="E29" s="217"/>
      <c r="F29" s="218" t="s">
        <v>172</v>
      </c>
      <c r="G29" s="219"/>
      <c r="H29" s="220">
        <v>1</v>
      </c>
      <c r="I29" s="221"/>
      <c r="J29" s="222">
        <v>300000</v>
      </c>
      <c r="K29" s="223">
        <f>J29*H29</f>
        <v>300000</v>
      </c>
      <c r="L29" s="224"/>
    </row>
    <row r="30" spans="1:12" s="67" customFormat="1" ht="14.4" x14ac:dyDescent="0.3">
      <c r="A30" s="213">
        <v>4</v>
      </c>
      <c r="B30" s="225" t="s">
        <v>76</v>
      </c>
      <c r="C30" s="226"/>
      <c r="D30" s="222"/>
      <c r="E30" s="217"/>
      <c r="F30" s="218" t="s">
        <v>114</v>
      </c>
      <c r="G30" s="219"/>
      <c r="H30" s="220">
        <v>1</v>
      </c>
      <c r="I30" s="221"/>
      <c r="J30" s="222">
        <v>300000</v>
      </c>
      <c r="K30" s="223">
        <f>J30*H30</f>
        <v>300000</v>
      </c>
      <c r="L30" s="224"/>
    </row>
    <row r="31" spans="1:12" s="67" customFormat="1" ht="14.4" x14ac:dyDescent="0.3">
      <c r="A31" s="213"/>
      <c r="B31" s="225"/>
      <c r="C31" s="226"/>
      <c r="D31" s="222"/>
      <c r="E31" s="227"/>
      <c r="F31" s="218"/>
      <c r="G31" s="219"/>
      <c r="H31" s="220"/>
      <c r="I31" s="221"/>
      <c r="J31" s="222"/>
      <c r="K31" s="223">
        <f>+H31*J31</f>
        <v>0</v>
      </c>
      <c r="L31" s="224"/>
    </row>
    <row r="32" spans="1:12" s="67" customFormat="1" ht="14.4" x14ac:dyDescent="0.3">
      <c r="A32" s="213"/>
      <c r="B32" s="225"/>
      <c r="C32" s="226"/>
      <c r="D32" s="222"/>
      <c r="E32" s="227"/>
      <c r="F32" s="218"/>
      <c r="G32" s="219"/>
      <c r="H32" s="220"/>
      <c r="I32" s="221"/>
      <c r="J32" s="222"/>
      <c r="K32" s="223">
        <f>+H32*J32</f>
        <v>0</v>
      </c>
      <c r="L32" s="224"/>
    </row>
    <row r="33" spans="1:12" s="67" customFormat="1" ht="14.4" x14ac:dyDescent="0.3">
      <c r="A33" s="213"/>
      <c r="B33" s="225"/>
      <c r="C33" s="226"/>
      <c r="D33" s="222"/>
      <c r="E33" s="227"/>
      <c r="F33" s="218"/>
      <c r="G33" s="219"/>
      <c r="H33" s="220"/>
      <c r="I33" s="221"/>
      <c r="J33" s="222"/>
      <c r="K33" s="223"/>
      <c r="L33" s="224"/>
    </row>
    <row r="34" spans="1:12" s="67" customFormat="1" ht="14.4" x14ac:dyDescent="0.3">
      <c r="A34" s="213"/>
      <c r="B34" s="388"/>
      <c r="C34" s="389"/>
      <c r="D34" s="390"/>
      <c r="E34" s="227"/>
      <c r="F34" s="218"/>
      <c r="G34" s="219"/>
      <c r="H34" s="220"/>
      <c r="I34" s="221"/>
      <c r="J34" s="222"/>
      <c r="K34" s="223">
        <f>+H34*J34</f>
        <v>0</v>
      </c>
      <c r="L34" s="224"/>
    </row>
    <row r="35" spans="1:12" s="67" customFormat="1" ht="14.4" x14ac:dyDescent="0.3">
      <c r="A35" s="391" t="s">
        <v>115</v>
      </c>
      <c r="B35" s="391"/>
      <c r="C35" s="391"/>
      <c r="D35" s="391"/>
      <c r="E35" s="391"/>
      <c r="F35" s="391"/>
      <c r="G35" s="391"/>
      <c r="H35" s="391"/>
      <c r="I35" s="391"/>
      <c r="J35" s="391"/>
      <c r="K35" s="228">
        <f>SUM(K27:K34)</f>
        <v>11250000</v>
      </c>
      <c r="L35" s="229"/>
    </row>
    <row r="36" spans="1:12" s="67" customFormat="1" ht="14.4" x14ac:dyDescent="0.3">
      <c r="A36" s="392" t="s">
        <v>116</v>
      </c>
      <c r="B36" s="392"/>
      <c r="C36" s="392"/>
      <c r="D36" s="392"/>
      <c r="E36" s="392"/>
      <c r="F36" s="392"/>
      <c r="G36" s="392"/>
      <c r="H36" s="392"/>
      <c r="I36" s="392"/>
      <c r="J36" s="392"/>
      <c r="K36" s="230">
        <f>K35*0.1</f>
        <v>1125000</v>
      </c>
      <c r="L36" s="231"/>
    </row>
    <row r="37" spans="1:12" s="207" customFormat="1" ht="14.4" x14ac:dyDescent="0.3">
      <c r="A37" s="391" t="s">
        <v>117</v>
      </c>
      <c r="B37" s="391"/>
      <c r="C37" s="391"/>
      <c r="D37" s="391"/>
      <c r="E37" s="391"/>
      <c r="F37" s="391"/>
      <c r="G37" s="391"/>
      <c r="H37" s="391"/>
      <c r="I37" s="391"/>
      <c r="J37" s="391"/>
      <c r="K37" s="228">
        <f>SUM(K35:K36)</f>
        <v>12375000</v>
      </c>
      <c r="L37" s="229"/>
    </row>
    <row r="38" spans="1:12" s="67" customFormat="1" ht="14.4" x14ac:dyDescent="0.3">
      <c r="A38" s="207"/>
      <c r="B38" s="232" t="s">
        <v>118</v>
      </c>
      <c r="C38" s="207"/>
      <c r="D38" s="207"/>
      <c r="E38" s="233"/>
      <c r="F38" s="234"/>
      <c r="G38" s="234"/>
    </row>
    <row r="39" spans="1:12" s="67" customFormat="1" ht="14.4" x14ac:dyDescent="0.3">
      <c r="B39" s="67" t="s">
        <v>119</v>
      </c>
      <c r="D39" s="67" t="s">
        <v>132</v>
      </c>
      <c r="E39" s="233"/>
      <c r="F39" s="234"/>
      <c r="G39" s="234"/>
    </row>
    <row r="40" spans="1:12" s="67" customFormat="1" ht="14.4" x14ac:dyDescent="0.3">
      <c r="B40" s="235" t="s">
        <v>120</v>
      </c>
      <c r="C40" s="233"/>
      <c r="D40" s="236">
        <v>42560</v>
      </c>
      <c r="E40" s="93"/>
      <c r="F40" s="234"/>
      <c r="G40" s="234"/>
      <c r="H40" s="233"/>
      <c r="I40" s="233"/>
      <c r="J40" s="233"/>
      <c r="K40" s="233"/>
      <c r="L40" s="233"/>
    </row>
    <row r="41" spans="1:12" s="67" customFormat="1" ht="14.4" hidden="1" x14ac:dyDescent="0.3">
      <c r="B41" s="93" t="s">
        <v>121</v>
      </c>
      <c r="C41" s="233"/>
      <c r="D41" s="233"/>
      <c r="E41" s="233"/>
      <c r="F41" s="234"/>
      <c r="G41" s="234"/>
      <c r="H41" s="233"/>
      <c r="I41" s="233"/>
      <c r="J41" s="233"/>
      <c r="K41" s="233"/>
      <c r="L41" s="233"/>
    </row>
    <row r="42" spans="1:12" s="67" customFormat="1" ht="14.4" x14ac:dyDescent="0.3">
      <c r="B42" s="204" t="s">
        <v>133</v>
      </c>
      <c r="F42" s="194"/>
      <c r="G42" s="194"/>
      <c r="H42" s="198" t="s">
        <v>93</v>
      </c>
      <c r="I42" s="198" t="s">
        <v>87</v>
      </c>
      <c r="J42" s="199" t="s">
        <v>134</v>
      </c>
    </row>
    <row r="43" spans="1:12" s="67" customFormat="1" ht="14.4" x14ac:dyDescent="0.3">
      <c r="F43" s="194"/>
      <c r="G43" s="194"/>
      <c r="H43" s="198"/>
      <c r="I43" s="198"/>
      <c r="J43" s="237"/>
    </row>
    <row r="44" spans="1:12" s="67" customFormat="1" ht="19.2" customHeight="1" x14ac:dyDescent="0.35">
      <c r="A44" s="200" t="s">
        <v>122</v>
      </c>
      <c r="B44" s="207"/>
      <c r="C44" s="207"/>
      <c r="D44" s="207"/>
      <c r="F44" s="194"/>
      <c r="G44" s="194"/>
    </row>
    <row r="45" spans="1:12" s="238" customFormat="1" ht="14.4" x14ac:dyDescent="0.3">
      <c r="A45" s="233"/>
      <c r="B45" s="380" t="s">
        <v>123</v>
      </c>
      <c r="C45" s="380"/>
      <c r="D45" s="380"/>
      <c r="E45" s="380"/>
      <c r="F45" s="380"/>
      <c r="G45" s="380"/>
      <c r="H45" s="380"/>
      <c r="I45" s="380"/>
      <c r="J45" s="380"/>
      <c r="K45" s="380"/>
      <c r="L45" s="380"/>
    </row>
    <row r="46" spans="1:12" s="238" customFormat="1" ht="14.4" x14ac:dyDescent="0.3">
      <c r="A46" s="233"/>
      <c r="B46" s="380" t="s">
        <v>124</v>
      </c>
      <c r="C46" s="380"/>
      <c r="D46" s="380"/>
      <c r="E46" s="380"/>
      <c r="F46" s="380"/>
      <c r="G46" s="380"/>
      <c r="H46" s="380"/>
      <c r="I46" s="380"/>
      <c r="J46" s="380"/>
      <c r="K46" s="380"/>
      <c r="L46" s="380"/>
    </row>
    <row r="47" spans="1:12" s="67" customFormat="1" ht="14.4" x14ac:dyDescent="0.3">
      <c r="B47" s="207" t="s">
        <v>125</v>
      </c>
      <c r="C47" s="207"/>
      <c r="D47" s="207"/>
      <c r="E47" s="233"/>
      <c r="F47" s="194"/>
      <c r="G47" s="194"/>
    </row>
    <row r="48" spans="1:12" s="67" customFormat="1" ht="14.4" x14ac:dyDescent="0.3">
      <c r="B48" s="239" t="s">
        <v>126</v>
      </c>
      <c r="F48" s="194"/>
      <c r="G48" s="194"/>
    </row>
    <row r="49" spans="1:12" s="67" customFormat="1" ht="14.4" x14ac:dyDescent="0.3">
      <c r="B49" s="239" t="s">
        <v>127</v>
      </c>
      <c r="F49" s="194"/>
      <c r="G49" s="194"/>
    </row>
    <row r="50" spans="1:12" s="67" customFormat="1" ht="14.4" x14ac:dyDescent="0.3">
      <c r="B50" s="239" t="s">
        <v>167</v>
      </c>
      <c r="C50" s="239"/>
      <c r="D50" s="239"/>
      <c r="E50" s="239"/>
      <c r="F50" s="240"/>
      <c r="G50" s="240"/>
      <c r="H50" s="239"/>
      <c r="I50" s="239"/>
      <c r="J50" s="239"/>
      <c r="K50" s="239"/>
      <c r="L50" s="239"/>
    </row>
    <row r="51" spans="1:12" s="67" customFormat="1" ht="14.4" x14ac:dyDescent="0.3">
      <c r="B51" s="239" t="s">
        <v>168</v>
      </c>
      <c r="F51" s="194"/>
      <c r="G51" s="194"/>
    </row>
    <row r="52" spans="1:12" s="67" customFormat="1" ht="14.4" hidden="1" x14ac:dyDescent="0.3">
      <c r="B52" s="239" t="s">
        <v>128</v>
      </c>
      <c r="F52" s="194"/>
      <c r="G52" s="194"/>
    </row>
    <row r="53" spans="1:12" s="67" customFormat="1" ht="14.4" x14ac:dyDescent="0.3">
      <c r="B53" s="239" t="s">
        <v>169</v>
      </c>
      <c r="F53" s="194"/>
      <c r="G53" s="194"/>
    </row>
    <row r="54" spans="1:12" s="67" customFormat="1" ht="21.45" customHeight="1" x14ac:dyDescent="0.35">
      <c r="A54" s="200" t="s">
        <v>129</v>
      </c>
      <c r="B54" s="207"/>
      <c r="C54" s="207"/>
      <c r="D54" s="207"/>
      <c r="F54" s="194"/>
      <c r="G54" s="194"/>
    </row>
    <row r="55" spans="1:12" s="67" customFormat="1" ht="14.4" x14ac:dyDescent="0.3">
      <c r="B55" s="67" t="s">
        <v>130</v>
      </c>
      <c r="F55" s="194"/>
      <c r="G55" s="194"/>
    </row>
    <row r="56" spans="1:12" s="67" customFormat="1" ht="21.45" customHeight="1" x14ac:dyDescent="0.35">
      <c r="A56" s="200" t="s">
        <v>131</v>
      </c>
      <c r="B56" s="207"/>
      <c r="C56" s="207"/>
      <c r="D56" s="207"/>
      <c r="F56" s="194"/>
      <c r="G56" s="194"/>
    </row>
    <row r="57" spans="1:12" s="67" customFormat="1" ht="14.4" x14ac:dyDescent="0.3">
      <c r="B57" s="67" t="s">
        <v>161</v>
      </c>
      <c r="F57" s="194"/>
      <c r="G57" s="194"/>
    </row>
    <row r="58" spans="1:12" s="67" customFormat="1" ht="14.4" x14ac:dyDescent="0.3">
      <c r="F58" s="194"/>
      <c r="G58" s="194"/>
    </row>
    <row r="59" spans="1:12" s="65" customFormat="1" ht="18" x14ac:dyDescent="0.35">
      <c r="A59" s="241"/>
      <c r="B59" s="381" t="s">
        <v>170</v>
      </c>
      <c r="C59" s="381"/>
      <c r="D59" s="381"/>
      <c r="E59" s="242"/>
      <c r="F59" s="244"/>
      <c r="G59" s="244"/>
      <c r="H59" s="242"/>
      <c r="I59" s="242"/>
      <c r="J59" s="382" t="s">
        <v>171</v>
      </c>
      <c r="K59" s="382"/>
      <c r="L59" s="242"/>
    </row>
    <row r="60" spans="1:12" s="67" customFormat="1" ht="14.1" customHeight="1" x14ac:dyDescent="0.3">
      <c r="F60" s="194"/>
      <c r="G60" s="194"/>
    </row>
    <row r="61" spans="1:12" s="67" customFormat="1" ht="14.1" customHeight="1" x14ac:dyDescent="0.3">
      <c r="F61" s="194"/>
      <c r="G61" s="194"/>
    </row>
    <row r="62" spans="1:12" s="67" customFormat="1" ht="14.1" customHeight="1" x14ac:dyDescent="0.3">
      <c r="F62" s="194"/>
      <c r="G62" s="194"/>
    </row>
    <row r="63" spans="1:12" s="67" customFormat="1" ht="14.1" customHeight="1" x14ac:dyDescent="0.3">
      <c r="F63" s="194"/>
      <c r="G63" s="194"/>
    </row>
    <row r="64" spans="1:12" s="67" customFormat="1" ht="14.1" customHeight="1" x14ac:dyDescent="0.3">
      <c r="F64" s="194"/>
      <c r="G64" s="194"/>
    </row>
    <row r="65" spans="5:7" s="67" customFormat="1" ht="14.1" customHeight="1" x14ac:dyDescent="0.3">
      <c r="F65" s="194"/>
      <c r="G65" s="194"/>
    </row>
    <row r="66" spans="5:7" s="67" customFormat="1" ht="14.1" customHeight="1" x14ac:dyDescent="0.3">
      <c r="F66" s="194"/>
      <c r="G66" s="194"/>
    </row>
    <row r="67" spans="5:7" s="67" customFormat="1" ht="19.5" customHeight="1" x14ac:dyDescent="0.3">
      <c r="F67" s="194"/>
      <c r="G67" s="194"/>
    </row>
    <row r="68" spans="5:7" s="67" customFormat="1" ht="14.1" customHeight="1" x14ac:dyDescent="0.3">
      <c r="F68" s="194"/>
      <c r="G68" s="194"/>
    </row>
    <row r="69" spans="5:7" ht="14.1" customHeight="1" x14ac:dyDescent="0.3">
      <c r="E69" s="67"/>
    </row>
    <row r="70" spans="5:7" ht="14.1" customHeight="1" x14ac:dyDescent="0.3">
      <c r="E70" s="67"/>
    </row>
    <row r="71" spans="5:7" ht="14.1" customHeight="1" x14ac:dyDescent="0.3">
      <c r="E71" s="67"/>
    </row>
    <row r="72" spans="5:7" ht="14.1" customHeight="1" x14ac:dyDescent="0.3">
      <c r="E72" s="67"/>
    </row>
    <row r="73" spans="5:7" ht="14.1" customHeight="1" x14ac:dyDescent="0.3">
      <c r="E73" s="67"/>
    </row>
    <row r="74" spans="5:7" ht="14.1" customHeight="1" x14ac:dyDescent="0.3">
      <c r="E74" s="67"/>
    </row>
    <row r="75" spans="5:7" ht="14.1" customHeight="1" x14ac:dyDescent="0.3"/>
    <row r="76" spans="5:7" ht="14.1" customHeight="1" x14ac:dyDescent="0.3"/>
    <row r="77" spans="5:7" ht="14.1" customHeight="1" x14ac:dyDescent="0.3"/>
    <row r="78" spans="5:7" ht="14.1" customHeight="1" x14ac:dyDescent="0.3"/>
    <row r="79" spans="5:7" ht="14.1" customHeight="1" x14ac:dyDescent="0.3"/>
  </sheetData>
  <mergeCells count="10">
    <mergeCell ref="B45:L45"/>
    <mergeCell ref="B46:L46"/>
    <mergeCell ref="B59:D59"/>
    <mergeCell ref="J59:K59"/>
    <mergeCell ref="D1:G3"/>
    <mergeCell ref="B26:D26"/>
    <mergeCell ref="B34:D34"/>
    <mergeCell ref="A35:J35"/>
    <mergeCell ref="A36:J36"/>
    <mergeCell ref="A37:J37"/>
  </mergeCells>
  <pageMargins left="0.27" right="0.25" top="0.25" bottom="0.23" header="0.17" footer="0.17"/>
  <pageSetup paperSize="9" scale="77" orientation="portrait" r:id="rId1"/>
  <headerFooter>
    <oddFooter>&amp;C&amp;G</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(F.01)_SS GIA</vt:lpstr>
      <vt:lpstr>PO</vt:lpstr>
      <vt:lpstr>Po01 NLT (sua)</vt:lpstr>
      <vt:lpstr>'(F.01)_SS GIA'!Print_Area</vt:lpstr>
      <vt:lpstr>PO!Print_Area</vt:lpstr>
      <vt:lpstr>'Po01 NLT (sua)'!Print_Area</vt:lpstr>
      <vt:lpstr>'(F.01)_SS GIA'!Print_Titles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Chuong phan</dc:creator>
  <cp:lastModifiedBy>Office App 06</cp:lastModifiedBy>
  <cp:lastPrinted>2026-03-06T08:21:13Z</cp:lastPrinted>
  <dcterms:created xsi:type="dcterms:W3CDTF">2019-08-21T09:00:24Z</dcterms:created>
  <dcterms:modified xsi:type="dcterms:W3CDTF">2026-03-06T08:21:51Z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uong Phan SOL">
    <vt:lpwstr>0988800312</vt:lpwstr>
  </property>
</Properties>
</file>